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anouskahuggins/Documents/Archus/"/>
    </mc:Choice>
  </mc:AlternateContent>
  <xr:revisionPtr revIDLastSave="0" documentId="13_ncr:1_{9C6F55EF-37F8-D347-BA4C-56A3BD471BE6}" xr6:coauthVersionLast="46" xr6:coauthVersionMax="46" xr10:uidLastSave="{00000000-0000-0000-0000-000000000000}"/>
  <bookViews>
    <workbookView xWindow="13940" yWindow="460" windowWidth="23460" windowHeight="13540" activeTab="1" xr2:uid="{00000000-000D-0000-FFFF-FFFF00000000}"/>
  </bookViews>
  <sheets>
    <sheet name="VersionControl" sheetId="73" r:id="rId1"/>
    <sheet name="EconomicTables" sheetId="43" r:id="rId2"/>
    <sheet name="Financial Tables" sheetId="72" r:id="rId3"/>
    <sheet name="Option1" sheetId="39" r:id="rId4"/>
    <sheet name="Option2" sheetId="40" r:id="rId5"/>
    <sheet name="Option3" sheetId="41" r:id="rId6"/>
    <sheet name="Option4" sheetId="59" r:id="rId7"/>
    <sheet name="Capital" sheetId="8" r:id="rId8"/>
    <sheet name="Lifecycle" sheetId="57" r:id="rId9"/>
    <sheet name="Transitional" sheetId="79" r:id="rId10"/>
    <sheet name="Revenue" sheetId="80" r:id="rId11"/>
    <sheet name="Capex2" sheetId="74" r:id="rId12"/>
    <sheet name="Capex3" sheetId="75" r:id="rId13"/>
    <sheet name="Capex4" sheetId="78" r:id="rId14"/>
    <sheet name="Deflatortool" sheetId="28" state="hidden" r:id="rId15"/>
    <sheet name="CapitalCharges" sheetId="67" r:id="rId16"/>
    <sheet name="Financial impact" sheetId="68" r:id="rId17"/>
    <sheet name="DeflatorUpdate" sheetId="2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may1" localSheetId="15" hidden="1">{#N/A,#N/A,FALSE,"MARCH"}</definedName>
    <definedName name="_____may1" localSheetId="16" hidden="1">{#N/A,#N/A,FALSE,"MARCH"}</definedName>
    <definedName name="_____may1" localSheetId="10" hidden="1">{#N/A,#N/A,FALSE,"MARCH"}</definedName>
    <definedName name="_____may1" hidden="1">{#N/A,#N/A,FALSE,"MARCH"}</definedName>
    <definedName name="___may1" localSheetId="15" hidden="1">{#N/A,#N/A,FALSE,"MARCH"}</definedName>
    <definedName name="___may1" localSheetId="16" hidden="1">{#N/A,#N/A,FALSE,"MARCH"}</definedName>
    <definedName name="___may1" localSheetId="10" hidden="1">{#N/A,#N/A,FALSE,"MARCH"}</definedName>
    <definedName name="___may1" hidden="1">{#N/A,#N/A,FALSE,"MARCH"}</definedName>
    <definedName name="__123Graph_A" hidden="1">#REF!</definedName>
    <definedName name="__123Graph_ACFSINDIV" hidden="1">[1]Data!#REF!</definedName>
    <definedName name="__123Graph_ACHGSPD1" hidden="1">'[2]CHGSPD19.FIN'!$B$10:$B$20</definedName>
    <definedName name="__123Graph_ACHGSPD2" hidden="1">'[2]CHGSPD19.FIN'!$E$11:$E$20</definedName>
    <definedName name="__123Graph_ACURRENT" hidden="1">[3]FitOutConfCentre!#REF!</definedName>
    <definedName name="__123Graph_AEFF" hidden="1">'[4]T3 Page 1'!#REF!</definedName>
    <definedName name="__123Graph_AGR14PBF1" hidden="1">'[5]HIS19FIN(A)'!$AF$70:$AF$81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DNUMBERS" hidden="1">'[6]SUMMARY TABLE'!$U$6:$U$49</definedName>
    <definedName name="__123Graph_APDTRENDS" hidden="1">'[6]SUMMARY TABLE'!$S$23:$S$46</definedName>
    <definedName name="__123Graph_APIC" hidden="1">'[4]T3 Page 1'!#REF!</definedName>
    <definedName name="__123Graph_B" hidden="1">'[7]Table 1'!#REF!</definedName>
    <definedName name="__123Graph_BCFSINDIV" hidden="1">[1]Data!#REF!</definedName>
    <definedName name="__123Graph_BCFSUK" hidden="1">[1]Data!#REF!</definedName>
    <definedName name="__123Graph_BCHGSPD1" hidden="1">'[2]CHGSPD19.FIN'!$H$10:$H$25</definedName>
    <definedName name="__123Graph_BCHGSPD2" hidden="1">'[2]CHGSPD19.FIN'!$I$11:$I$25</definedName>
    <definedName name="__123Graph_BEFF" hidden="1">'[4]T3 Page 1'!#REF!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DTRENDS" hidden="1">'[6]SUMMARY TABLE'!$T$23:$T$46</definedName>
    <definedName name="__123Graph_BPIC" hidden="1">'[4]T3 Page 1'!#REF!</definedName>
    <definedName name="__123Graph_C" hidden="1">'[7]Table 1'!#REF!</definedName>
    <definedName name="__123Graph_CACT13BUD" hidden="1">'[4]FC Page 1'!#REF!</definedName>
    <definedName name="__123Graph_CCFSINDIV" hidden="1">[1]Data!#REF!</definedName>
    <definedName name="__123Graph_CCFSUK" hidden="1">[1]Data!#REF!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CFSINDIV" hidden="1">[1]Data!#REF!</definedName>
    <definedName name="__123Graph_DCFSUK" hidden="1">[1]Data!#REF!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CFSINDIV" hidden="1">[1]Data!#REF!</definedName>
    <definedName name="__123Graph_ECFSUK" hidden="1">[1]Data!#REF!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CFSUK" hidden="1">[1]Data!#REF!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'[7]Table 1'!#REF!</definedName>
    <definedName name="__123Graph_XACTHIC" hidden="1">'[4]FC Page 1'!#REF!</definedName>
    <definedName name="__123Graph_XCHGSPD1" hidden="1">'[2]CHGSPD19.FIN'!$A$10:$A$25</definedName>
    <definedName name="__123Graph_XCHGSPD2" hidden="1">'[2]CHGSPD19.FIN'!$A$11:$A$25</definedName>
    <definedName name="__123Graph_XEFF" hidden="1">'[4]T3 Page 1'!#REF!</definedName>
    <definedName name="__123Graph_XGR14PBF1" hidden="1">'[5]HIS19FIN(A)'!$AL$70:$AL$81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DNUMBERS" hidden="1">'[6]SUMMARY TABLE'!$Q$6:$Q$49</definedName>
    <definedName name="__123Graph_XPDTRENDS" hidden="1">'[6]SUMMARY TABLE'!$P$23:$P$46</definedName>
    <definedName name="__123Graph_XPIC" hidden="1">'[4]T3 Page 1'!#REF!</definedName>
    <definedName name="_1_0__123Grap" hidden="1">#REF!</definedName>
    <definedName name="_10_0__123Grap" hidden="1">#REF!</definedName>
    <definedName name="_11_123_Grap" hidden="1">'[8]Table 5.6'!#REF!</definedName>
    <definedName name="_11_123Grap" hidden="1">'[8]Table 5.6'!#REF!</definedName>
    <definedName name="_123_Graph_B" hidden="1">'[7]Table 1'!#REF!</definedName>
    <definedName name="_123_Grpah_C" hidden="1">'[7]Table 1'!#REF!</definedName>
    <definedName name="_123Graph_FV" hidden="1">[1]Data!#REF!</definedName>
    <definedName name="_124" hidden="1">'[4]T3 Page 1'!#REF!</definedName>
    <definedName name="_13S" hidden="1">'[8]Table 5.6'!#REF!</definedName>
    <definedName name="_15_0_S" hidden="1">#REF!</definedName>
    <definedName name="_15_O_S_" hidden="1">#REF!</definedName>
    <definedName name="_19_0__123Grap" hidden="1">#REF!</definedName>
    <definedName name="_19_0_123Grap" hidden="1">#REF!</definedName>
    <definedName name="_2_0__123Grap" hidden="1">#REF!</definedName>
    <definedName name="_2_123_Grap" hidden="1">'[8]Table 5.6'!#REF!</definedName>
    <definedName name="_2_123Grap" hidden="1">'[8]Table 5.6'!#REF!</definedName>
    <definedName name="_20_0__123Grap" hidden="1">#REF!</definedName>
    <definedName name="_26_0_S" hidden="1">#REF!</definedName>
    <definedName name="_27_0_S" hidden="1">#REF!</definedName>
    <definedName name="_3_0_S" hidden="1">#REF!</definedName>
    <definedName name="_321" hidden="1">[3]FitOutConfCentre!#REF!</definedName>
    <definedName name="_5_0__123Grap" hidden="1">#REF!</definedName>
    <definedName name="_8_0__123Grap" hidden="1">#REF!</definedName>
    <definedName name="_9_0__123Grap" hidden="1">#REF!</definedName>
    <definedName name="_ccr1" localSheetId="15" hidden="1">{#N/A,#N/A,TRUE,"Cover";#N/A,#N/A,TRUE,"Conts";#N/A,#N/A,TRUE,"VOS";#N/A,#N/A,TRUE,"Warrington";#N/A,#N/A,TRUE,"Widnes"}</definedName>
    <definedName name="_ccr1" localSheetId="16" hidden="1">{#N/A,#N/A,TRUE,"Cover";#N/A,#N/A,TRUE,"Conts";#N/A,#N/A,TRUE,"VOS";#N/A,#N/A,TRUE,"Warrington";#N/A,#N/A,TRUE,"Widnes"}</definedName>
    <definedName name="_ccr1" localSheetId="10" hidden="1">{#N/A,#N/A,TRUE,"Cover";#N/A,#N/A,TRUE,"Conts";#N/A,#N/A,TRUE,"VOS";#N/A,#N/A,TRUE,"Warrington";#N/A,#N/A,TRUE,"Widnes"}</definedName>
    <definedName name="_ccr1" hidden="1">{#N/A,#N/A,TRUE,"Cover";#N/A,#N/A,TRUE,"Conts";#N/A,#N/A,TRUE,"VOS";#N/A,#N/A,TRUE,"Warrington";#N/A,#N/A,TRUE,"Widnes"}</definedName>
    <definedName name="_Fill" hidden="1">#REF!</definedName>
    <definedName name="_Fill1" hidden="1">#REF!</definedName>
    <definedName name="_xlnm._FilterDatabase" hidden="1">'[9]3.0 pre-construction'!#REF!</definedName>
    <definedName name="_Key1" hidden="1">#REF!</definedName>
    <definedName name="_Key2" hidden="1">#REF!</definedName>
    <definedName name="_keyann" hidden="1">#REF!</definedName>
    <definedName name="_may1" localSheetId="15" hidden="1">{#N/A,#N/A,FALSE,"MARCH"}</definedName>
    <definedName name="_may1" localSheetId="16" hidden="1">{#N/A,#N/A,FALSE,"MARCH"}</definedName>
    <definedName name="_may1" localSheetId="10" hidden="1">{#N/A,#N/A,FALSE,"MARCH"}</definedName>
    <definedName name="_may1" hidden="1">{#N/A,#N/A,FALSE,"MARCH"}</definedName>
    <definedName name="_Opt1">'[10]Capital Option 1'!$B$209:$H$210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a" localSheetId="15" hidden="1">{#N/A,#N/A,TRUE,"Cover";#N/A,#N/A,TRUE,"Conts";#N/A,#N/A,TRUE,"VOS";#N/A,#N/A,TRUE,"Warrington";#N/A,#N/A,TRUE,"Widnes"}</definedName>
    <definedName name="a" localSheetId="16" hidden="1">{#N/A,#N/A,TRUE,"Cover";#N/A,#N/A,TRUE,"Conts";#N/A,#N/A,TRUE,"VOS";#N/A,#N/A,TRUE,"Warrington";#N/A,#N/A,TRUE,"Widnes"}</definedName>
    <definedName name="a" localSheetId="10" hidden="1">{#N/A,#N/A,TRUE,"Cover";#N/A,#N/A,TRUE,"Conts";#N/A,#N/A,TRUE,"VOS";#N/A,#N/A,TRUE,"Warrington";#N/A,#N/A,TRUE,"Widnes"}</definedName>
    <definedName name="a" hidden="1">{#N/A,#N/A,TRUE,"Cover";#N/A,#N/A,TRUE,"Conts";#N/A,#N/A,TRUE,"VOS";#N/A,#N/A,TRUE,"Warrington";#N/A,#N/A,TRUE,"Widnes"}</definedName>
    <definedName name="AFC">#REF!</definedName>
    <definedName name="AFC_list">#REF!</definedName>
    <definedName name="ann" hidden="1">#REF!</definedName>
    <definedName name="asdas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F" localSheetId="10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10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10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b" localSheetId="15" hidden="1">{#N/A,#N/A,TRUE,"Cover";#N/A,#N/A,TRUE,"Conts";#N/A,#N/A,TRUE,"VOS";#N/A,#N/A,TRUE,"Warrington";#N/A,#N/A,TRUE,"Widnes"}</definedName>
    <definedName name="b" localSheetId="16" hidden="1">{#N/A,#N/A,TRUE,"Cover";#N/A,#N/A,TRUE,"Conts";#N/A,#N/A,TRUE,"VOS";#N/A,#N/A,TRUE,"Warrington";#N/A,#N/A,TRUE,"Widnes"}</definedName>
    <definedName name="b" localSheetId="10" hidden="1">{#N/A,#N/A,TRUE,"Cover";#N/A,#N/A,TRUE,"Conts";#N/A,#N/A,TRUE,"VOS";#N/A,#N/A,TRUE,"Warrington";#N/A,#N/A,TRUE,"Widnes"}</definedName>
    <definedName name="b" hidden="1">{#N/A,#N/A,TRUE,"Cover";#N/A,#N/A,TRUE,"Conts";#N/A,#N/A,TRUE,"VOS";#N/A,#N/A,TRUE,"Warrington";#N/A,#N/A,TRUE,"Widnes"}</definedName>
    <definedName name="BLPH1" hidden="1">'[11]4.6 ten year bonds'!$A$4</definedName>
    <definedName name="BLPH2" hidden="1">'[11]4.6 ten year bonds'!$D$4</definedName>
    <definedName name="BLPH3" hidden="1">'[11]4.6 ten year bonds'!$G$4</definedName>
    <definedName name="BLPH4" hidden="1">'[11]4.6 ten year bonds'!$J$4</definedName>
    <definedName name="BLPH5" hidden="1">'[11]4.6 ten year bonds'!$M$4</definedName>
    <definedName name="bn" hidden="1">'[8]Table 5.6'!#REF!</definedName>
    <definedName name="Building1">'[10]Capital Option 1'!$B$51:$H$115</definedName>
    <definedName name="cashfl" localSheetId="15" hidden="1">{#N/A,#N/A,TRUE,"Cover";#N/A,#N/A,TRUE,"Conts";#N/A,#N/A,TRUE,"VOS";#N/A,#N/A,TRUE,"Warrington";#N/A,#N/A,TRUE,"Widnes"}</definedName>
    <definedName name="cashfl" localSheetId="16" hidden="1">{#N/A,#N/A,TRUE,"Cover";#N/A,#N/A,TRUE,"Conts";#N/A,#N/A,TRUE,"VOS";#N/A,#N/A,TRUE,"Warrington";#N/A,#N/A,TRUE,"Widnes"}</definedName>
    <definedName name="cashfl" localSheetId="10" hidden="1">{#N/A,#N/A,TRUE,"Cover";#N/A,#N/A,TRUE,"Conts";#N/A,#N/A,TRUE,"VOS";#N/A,#N/A,TRUE,"Warrington";#N/A,#N/A,TRUE,"Widnes"}</definedName>
    <definedName name="cashfl" hidden="1">{#N/A,#N/A,TRUE,"Cover";#N/A,#N/A,TRUE,"Conts";#N/A,#N/A,TRUE,"VOS";#N/A,#N/A,TRUE,"Warrington";#N/A,#N/A,TRUE,"Widnes"}</definedName>
    <definedName name="CCR" localSheetId="15" hidden="1">{#N/A,#N/A,TRUE,"Cover";#N/A,#N/A,TRUE,"Conts";#N/A,#N/A,TRUE,"VOS";#N/A,#N/A,TRUE,"Warrington";#N/A,#N/A,TRUE,"Widnes"}</definedName>
    <definedName name="CCR" localSheetId="16" hidden="1">{#N/A,#N/A,TRUE,"Cover";#N/A,#N/A,TRUE,"Conts";#N/A,#N/A,TRUE,"VOS";#N/A,#N/A,TRUE,"Warrington";#N/A,#N/A,TRUE,"Widnes"}</definedName>
    <definedName name="CCR" localSheetId="10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d" hidden="1">[1]Data!#REF!</definedName>
    <definedName name="channels">#REF!</definedName>
    <definedName name="ChkTol" localSheetId="7">#REF!</definedName>
    <definedName name="ChkTol" localSheetId="15">#REF!</definedName>
    <definedName name="ChkTol" localSheetId="1">#REF!</definedName>
    <definedName name="ChkTol" localSheetId="16">#REF!</definedName>
    <definedName name="ChkTol" localSheetId="2">#REF!</definedName>
    <definedName name="ChkTol" localSheetId="8">#REF!</definedName>
    <definedName name="ChkTol" localSheetId="3">#REF!</definedName>
    <definedName name="ChkTol" localSheetId="4">#REF!</definedName>
    <definedName name="ChkTol" localSheetId="5">#REF!</definedName>
    <definedName name="ChkTol" localSheetId="6">#REF!</definedName>
    <definedName name="ChkTol" localSheetId="10">#REF!</definedName>
    <definedName name="ChkTol">#REF!</definedName>
    <definedName name="Date1" localSheetId="10">#REF!</definedName>
    <definedName name="Date1">#REF!</definedName>
    <definedName name="Daywork1" localSheetId="15" hidden="1">{#N/A,#N/A,FALSE,"MARCH"}</definedName>
    <definedName name="Daywork1" localSheetId="16" hidden="1">{#N/A,#N/A,FALSE,"MARCH"}</definedName>
    <definedName name="Daywork1" localSheetId="10" hidden="1">{#N/A,#N/A,FALSE,"MARCH"}</definedName>
    <definedName name="Daywork1" hidden="1">{#N/A,#N/A,FALSE,"MARCH"}</definedName>
    <definedName name="dgsgf" localSheetId="10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ee" localSheetId="15" hidden="1">{#N/A,#N/A,FALSE,"Summary information";#N/A,#N/A,FALSE,"BLANK"}</definedName>
    <definedName name="ee" localSheetId="16" hidden="1">{#N/A,#N/A,FALSE,"Summary information";#N/A,#N/A,FALSE,"BLANK"}</definedName>
    <definedName name="ee" localSheetId="10" hidden="1">{#N/A,#N/A,FALSE,"Summary information";#N/A,#N/A,FALSE,"BLANK"}</definedName>
    <definedName name="ee" hidden="1">{#N/A,#N/A,FALSE,"Summary information";#N/A,#N/A,FALSE,"BLANK"}</definedName>
    <definedName name="ee_1" localSheetId="15" hidden="1">{#N/A,#N/A,FALSE,"Summary information";#N/A,#N/A,FALSE,"BLANK"}</definedName>
    <definedName name="ee_1" localSheetId="16" hidden="1">{#N/A,#N/A,FALSE,"Summary information";#N/A,#N/A,FALSE,"BLANK"}</definedName>
    <definedName name="ee_1" localSheetId="10" hidden="1">{#N/A,#N/A,FALSE,"Summary information";#N/A,#N/A,FALSE,"BLANK"}</definedName>
    <definedName name="ee_1" hidden="1">{#N/A,#N/A,FALSE,"Summary information";#N/A,#N/A,FALSE,"BLANK"}</definedName>
    <definedName name="ef" hidden="1">'[4]T3 Page 1'!#REF!</definedName>
    <definedName name="Ele" localSheetId="15" hidden="1">{"'Break down'!$A$4"}</definedName>
    <definedName name="Ele" localSheetId="16" hidden="1">{"'Break down'!$A$4"}</definedName>
    <definedName name="Ele" localSheetId="10" hidden="1">{"'Break down'!$A$4"}</definedName>
    <definedName name="Ele" hidden="1">{"'Break down'!$A$4"}</definedName>
    <definedName name="Equipment1">'[10]Capital Option 1'!$B$12:$H$41</definedName>
    <definedName name="er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_1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_1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_1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r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estimateb" localSheetId="15" hidden="1">{#N/A,#N/A,TRUE,"Cover";#N/A,#N/A,TRUE,"Conts";#N/A,#N/A,TRUE,"VOS";#N/A,#N/A,TRUE,"Warrington";#N/A,#N/A,TRUE,"Widnes"}</definedName>
    <definedName name="estimateb" localSheetId="16" hidden="1">{#N/A,#N/A,TRUE,"Cover";#N/A,#N/A,TRUE,"Conts";#N/A,#N/A,TRUE,"VOS";#N/A,#N/A,TRUE,"Warrington";#N/A,#N/A,TRUE,"Widnes"}</definedName>
    <definedName name="estimateb" localSheetId="10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XCLUSIONS" localSheetId="15" hidden="1">{#N/A,#N/A,TRUE,"Cover";#N/A,#N/A,TRUE,"Conts";#N/A,#N/A,TRUE,"VOS";#N/A,#N/A,TRUE,"Warrington";#N/A,#N/A,TRUE,"Widnes"}</definedName>
    <definedName name="eXCLUSIONS" localSheetId="16" hidden="1">{#N/A,#N/A,TRUE,"Cover";#N/A,#N/A,TRUE,"Conts";#N/A,#N/A,TRUE,"VOS";#N/A,#N/A,TRUE,"Warrington";#N/A,#N/A,TRUE,"Widnes"}</definedName>
    <definedName name="eXCLUSIONS" localSheetId="10" hidden="1">{#N/A,#N/A,TRUE,"Cover";#N/A,#N/A,TRUE,"Conts";#N/A,#N/A,TRUE,"VOS";#N/A,#N/A,TRUE,"Warrington";#N/A,#N/A,TRUE,"Widnes"}</definedName>
    <definedName name="eXCLUSIONS" hidden="1">{#N/A,#N/A,TRUE,"Cover";#N/A,#N/A,TRUE,"Conts";#N/A,#N/A,TRUE,"VOS";#N/A,#N/A,TRUE,"Warrington";#N/A,#N/A,TRUE,"Widnes"}</definedName>
    <definedName name="ExtraProfiles" hidden="1">#REF!</definedName>
    <definedName name="f" localSheetId="15" hidden="1">{#N/A,#N/A,TRUE,"Cover";#N/A,#N/A,TRUE,"Conts";#N/A,#N/A,TRUE,"VOS";#N/A,#N/A,TRUE,"Warrington";#N/A,#N/A,TRUE,"Widnes"}</definedName>
    <definedName name="f" localSheetId="16" hidden="1">{#N/A,#N/A,TRUE,"Cover";#N/A,#N/A,TRUE,"Conts";#N/A,#N/A,TRUE,"VOS";#N/A,#N/A,TRUE,"Warrington";#N/A,#N/A,TRUE,"Widnes"}</definedName>
    <definedName name="f" localSheetId="10" hidden="1">{#N/A,#N/A,TRUE,"Cover";#N/A,#N/A,TRUE,"Conts";#N/A,#N/A,TRUE,"VOS";#N/A,#N/A,TRUE,"Warrington";#N/A,#N/A,TRUE,"Widnes"}</definedName>
    <definedName name="f" hidden="1">{#N/A,#N/A,TRUE,"Cover";#N/A,#N/A,TRUE,"Conts";#N/A,#N/A,TRUE,"VOS";#N/A,#N/A,TRUE,"Warrington";#N/A,#N/A,TRUE,"Widnes"}</definedName>
    <definedName name="FB_1">#REF!</definedName>
    <definedName name="FB2P2">[12]OB2!#REF!</definedName>
    <definedName name="FB2P3">[12]OB2!#REF!</definedName>
    <definedName name="FB2P4">[12]OB2!#REF!</definedName>
    <definedName name="FB2P5">[12]OB2!#REF!</definedName>
    <definedName name="FB2P6">[12]OB2!#REF!</definedName>
    <definedName name="FDDD" localSheetId="10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ees1">'[10]Capital Option 1'!$B$134:$H$198</definedName>
    <definedName name="fg" localSheetId="15" hidden="1">{#N/A,#N/A,TRUE,"Cover";#N/A,#N/A,TRUE,"Conts";#N/A,#N/A,TRUE,"VOS";#N/A,#N/A,TRUE,"Warrington";#N/A,#N/A,TRUE,"Widnes"}</definedName>
    <definedName name="fg" localSheetId="16" hidden="1">{#N/A,#N/A,TRUE,"Cover";#N/A,#N/A,TRUE,"Conts";#N/A,#N/A,TRUE,"VOS";#N/A,#N/A,TRUE,"Warrington";#N/A,#N/A,TRUE,"Widnes"}</definedName>
    <definedName name="fg" localSheetId="10" hidden="1">{#N/A,#N/A,TRUE,"Cover";#N/A,#N/A,TRUE,"Conts";#N/A,#N/A,TRUE,"VOS";#N/A,#N/A,TRUE,"Warrington";#N/A,#N/A,TRUE,"Widnes"}</definedName>
    <definedName name="fg" hidden="1">{#N/A,#N/A,TRUE,"Cover";#N/A,#N/A,TRUE,"Conts";#N/A,#N/A,TRUE,"VOS";#N/A,#N/A,TRUE,"Warrington";#N/A,#N/A,TRUE,"Widnes"}</definedName>
    <definedName name="fgfd" localSheetId="10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qwettqwtq" localSheetId="15" hidden="1">{#N/A,#N/A,FALSE,"MARCH"}</definedName>
    <definedName name="fqwettqwtq" localSheetId="16" hidden="1">{#N/A,#N/A,FALSE,"MARCH"}</definedName>
    <definedName name="fqwettqwtq" localSheetId="10" hidden="1">{#N/A,#N/A,FALSE,"MARCH"}</definedName>
    <definedName name="fqwettqwtq" hidden="1">{#N/A,#N/A,FALSE,"MARCH"}</definedName>
    <definedName name="FReport5" localSheetId="15" hidden="1">{#N/A,#N/A,FALSE,"MARCH"}</definedName>
    <definedName name="FReport5" localSheetId="16" hidden="1">{#N/A,#N/A,FALSE,"MARCH"}</definedName>
    <definedName name="FReport5" localSheetId="10" hidden="1">{#N/A,#N/A,FALSE,"MARCH"}</definedName>
    <definedName name="FReport5" hidden="1">{#N/A,#N/A,FALSE,"MARCH"}</definedName>
    <definedName name="g" hidden="1">'[4]T3 Page 1'!#REF!</definedName>
    <definedName name="ghj" hidden="1">[3]FitOutConfCentre!#REF!</definedName>
    <definedName name="git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_1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_1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_1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git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h" hidden="1">'[7]Table 1'!#REF!</definedName>
    <definedName name="hjk" localSheetId="15" hidden="1">{#N/A,#N/A,FALSE,"MARCH"}</definedName>
    <definedName name="hjk" localSheetId="16" hidden="1">{#N/A,#N/A,FALSE,"MARCH"}</definedName>
    <definedName name="hjk" localSheetId="10" hidden="1">{#N/A,#N/A,FALSE,"MARCH"}</definedName>
    <definedName name="hjk" hidden="1">{#N/A,#N/A,FALSE,"MARCH"}</definedName>
    <definedName name="HTML_CodePage" hidden="1">1252</definedName>
    <definedName name="HTML_Control" localSheetId="15" hidden="1">{"'Sheet2'!$A$1:$D$37"}</definedName>
    <definedName name="HTML_Control" localSheetId="16" hidden="1">{"'Sheet2'!$A$1:$D$37"}</definedName>
    <definedName name="HTML_Control" localSheetId="10" hidden="1">{"'Sheet2'!$A$1:$D$37"}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>#N/A</definedName>
    <definedName name="ijn" localSheetId="15" hidden="1">{#N/A,#N/A,FALSE,"MARCH"}</definedName>
    <definedName name="ijn" localSheetId="16" hidden="1">{#N/A,#N/A,FALSE,"MARCH"}</definedName>
    <definedName name="ijn" localSheetId="10" hidden="1">{#N/A,#N/A,FALSE,"MARCH"}</definedName>
    <definedName name="ijn" hidden="1">{#N/A,#N/A,FALSE,"MARCH"}</definedName>
    <definedName name="IP">#N/A</definedName>
    <definedName name="j" hidden="1">#REF!</definedName>
    <definedName name="jhjibn" hidden="1">#REF!</definedName>
    <definedName name="jhkgh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k" hidden="1">'[4]T3 Page 1'!#REF!</definedName>
    <definedName name="kgj" localSheetId="15" hidden="1">{#N/A,#N/A,FALSE,"MARCH"}</definedName>
    <definedName name="kgj" localSheetId="16" hidden="1">{#N/A,#N/A,FALSE,"MARCH"}</definedName>
    <definedName name="kgj" localSheetId="10" hidden="1">{#N/A,#N/A,FALSE,"MARCH"}</definedName>
    <definedName name="kgj" hidden="1">{#N/A,#N/A,FALSE,"MARCH"}</definedName>
    <definedName name="kij" localSheetId="15" hidden="1">{#N/A,#N/A,FALSE,"MARCH"}</definedName>
    <definedName name="kij" localSheetId="16" hidden="1">{#N/A,#N/A,FALSE,"MARCH"}</definedName>
    <definedName name="kij" localSheetId="10" hidden="1">{#N/A,#N/A,FALSE,"MARCH"}</definedName>
    <definedName name="kij" hidden="1">{#N/A,#N/A,FALSE,"MARCH"}</definedName>
    <definedName name="kjhjh" hidden="1">#REF!</definedName>
    <definedName name="kmlk" hidden="1">#REF!</definedName>
    <definedName name="l" hidden="1">'[9]3.0 pre-construction'!#REF!</definedName>
    <definedName name="LkpGroupedPODs">'[13]INPUT | PODs'!$B$8:$C$22</definedName>
    <definedName name="May" localSheetId="15" hidden="1">{#N/A,#N/A,FALSE,"MARCH"}</definedName>
    <definedName name="May" localSheetId="16" hidden="1">{#N/A,#N/A,FALSE,"MARCH"}</definedName>
    <definedName name="May" localSheetId="10" hidden="1">{#N/A,#N/A,FALSE,"MARCH"}</definedName>
    <definedName name="May" hidden="1">{#N/A,#N/A,FALSE,"MARCH"}</definedName>
    <definedName name="n" hidden="1">#REF!</definedName>
    <definedName name="nb" hidden="1">#REF!</definedName>
    <definedName name="nnnnnnnnnnnnnnnnnnn" hidden="1">'[7]Table 1'!#REF!</definedName>
    <definedName name="No" hidden="1">#REF!</definedName>
    <definedName name="NOCONFLICT" localSheetId="10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tes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_1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_1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_1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Notes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o">#N/A</definedName>
    <definedName name="Option2" localSheetId="10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eriodicity">'[14]LOOKUPS etc'!$A$3:$D$6</definedName>
    <definedName name="Pop" hidden="1">[15]Population!#REF!</definedName>
    <definedName name="_xlnm.Print_Area" localSheetId="7">Capital!$A$1:$D$37</definedName>
    <definedName name="_xlnm.Print_Area" localSheetId="15">CapitalCharges!$A$1:$AQ$39</definedName>
    <definedName name="_xlnm.Print_Area" localSheetId="17">DeflatorUpdate!$A$53:$H$68</definedName>
    <definedName name="_xlnm.Print_Area" localSheetId="1">EconomicTables!$A$1:$D$137</definedName>
    <definedName name="_xlnm.Print_Area" localSheetId="16">'Financial impact'!$A$1:$Q$15</definedName>
    <definedName name="_xlnm.Print_Area" localSheetId="2">'Financial Tables'!$A$1:$D$14</definedName>
    <definedName name="_xlnm.Print_Area" localSheetId="8">Lifecycle!$A$1:$AW$46</definedName>
    <definedName name="_xlnm.Print_Area" localSheetId="3">Option1!$A$1:$BP$103</definedName>
    <definedName name="_xlnm.Print_Area" localSheetId="4">Option2!$A$1:$AV$103</definedName>
    <definedName name="_xlnm.Print_Area" localSheetId="5">Option3!$A$1:$BP$103</definedName>
    <definedName name="_xlnm.Print_Area" localSheetId="6">Option4!$A$1:$AV$103</definedName>
    <definedName name="_xlnm.Print_Titles" localSheetId="15">CapitalCharges!$A:$A</definedName>
    <definedName name="_xlnm.Print_Titles" localSheetId="1">EconomicTables!$1:$6</definedName>
    <definedName name="_xlnm.Print_Titles" localSheetId="16">'Financial impact'!$A:$A</definedName>
    <definedName name="_xlnm.Print_Titles" localSheetId="2">'Financial Tables'!$1:$6</definedName>
    <definedName name="_xlnm.Print_Titles" localSheetId="8">Lifecycle!$A:$A</definedName>
    <definedName name="_xlnm.Print_Titles" localSheetId="3">Option1!$A:$A,Option1!$1:$11</definedName>
    <definedName name="_xlnm.Print_Titles" localSheetId="4">Option2!$A:$A,Option2!$1:$11</definedName>
    <definedName name="_xlnm.Print_Titles" localSheetId="5">Option3!$A:$A,Option3!$1:$11</definedName>
    <definedName name="_xlnm.Print_Titles" localSheetId="6">Option4!$A:$A,Option4!$1:$11</definedName>
    <definedName name="Profiles" localSheetId="10" hidden="1">#REF!</definedName>
    <definedName name="Profiles" hidden="1">#REF!</definedName>
    <definedName name="Projections" localSheetId="10" hidden="1">#REF!</definedName>
    <definedName name="Projections" hidden="1">#REF!</definedName>
    <definedName name="Results" hidden="1">[16]UK99!$A$1:$A$1</definedName>
    <definedName name="rt" localSheetId="15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" localSheetId="16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" localSheetId="10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_1" localSheetId="15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_1" localSheetId="16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_1" localSheetId="10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rt_1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s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_1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_1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_1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Scaffolding" localSheetId="15" hidden="1">{"'Break down'!$A$4"}</definedName>
    <definedName name="Scaffolding" localSheetId="16" hidden="1">{"'Break down'!$A$4"}</definedName>
    <definedName name="Scaffolding" localSheetId="10" hidden="1">{"'Break down'!$A$4"}</definedName>
    <definedName name="Scaffolding" hidden="1">{"'Break down'!$A$4"}</definedName>
    <definedName name="sdf" localSheetId="10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0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fad" localSheetId="10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taff_List">#REF!</definedName>
    <definedName name="t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_1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_1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_1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temp" localSheetId="15" hidden="1">{"'Break down'!$A$4"}</definedName>
    <definedName name="temp" localSheetId="16" hidden="1">{"'Break down'!$A$4"}</definedName>
    <definedName name="temp" localSheetId="10" hidden="1">{"'Break down'!$A$4"}</definedName>
    <definedName name="temp" hidden="1">{"'Break down'!$A$4"}</definedName>
    <definedName name="tmp" localSheetId="15" hidden="1">{"'Break down'!$A$4"}</definedName>
    <definedName name="tmp" localSheetId="16" hidden="1">{"'Break down'!$A$4"}</definedName>
    <definedName name="tmp" localSheetId="10" hidden="1">{"'Break down'!$A$4"}</definedName>
    <definedName name="tmp" hidden="1">{"'Break down'!$A$4"}</definedName>
    <definedName name="trggh" localSheetId="10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kTol" localSheetId="7">#REF!</definedName>
    <definedName name="TrkTol" localSheetId="15">#REF!</definedName>
    <definedName name="TrkTol" localSheetId="1">#REF!</definedName>
    <definedName name="TrkTol" localSheetId="16">#REF!</definedName>
    <definedName name="TrkTol" localSheetId="2">#REF!</definedName>
    <definedName name="TrkTol" localSheetId="8">#REF!</definedName>
    <definedName name="TrkTol" localSheetId="3">#REF!</definedName>
    <definedName name="TrkTol" localSheetId="4">#REF!</definedName>
    <definedName name="TrkTol" localSheetId="5">#REF!</definedName>
    <definedName name="TrkTol" localSheetId="6">#REF!</definedName>
    <definedName name="TrkTol" localSheetId="10">#REF!</definedName>
    <definedName name="TrkTol">#REF!</definedName>
    <definedName name="ty" localSheetId="15" hidden="1">{#N/A,#N/A,TRUE,"Cover";#N/A,#N/A,TRUE,"Conts";#N/A,#N/A,TRUE,"VOS";#N/A,#N/A,TRUE,"Warrington";#N/A,#N/A,TRUE,"Widnes"}</definedName>
    <definedName name="ty" localSheetId="16" hidden="1">{#N/A,#N/A,TRUE,"Cover";#N/A,#N/A,TRUE,"Conts";#N/A,#N/A,TRUE,"VOS";#N/A,#N/A,TRUE,"Warrington";#N/A,#N/A,TRUE,"Widnes"}</definedName>
    <definedName name="ty" localSheetId="10" hidden="1">{#N/A,#N/A,TRUE,"Cover";#N/A,#N/A,TRUE,"Conts";#N/A,#N/A,TRUE,"VOS";#N/A,#N/A,TRUE,"Warrington";#N/A,#N/A,TRUE,"Widnes"}</definedName>
    <definedName name="ty" hidden="1">{#N/A,#N/A,TRUE,"Cover";#N/A,#N/A,TRUE,"Conts";#N/A,#N/A,TRUE,"VOS";#N/A,#N/A,TRUE,"Warrington";#N/A,#N/A,TRUE,"Widnes"}</definedName>
    <definedName name="uplift">#REF!</definedName>
    <definedName name="v" localSheetId="15" hidden="1">{#N/A,#N/A,TRUE,"Cover";#N/A,#N/A,TRUE,"Conts";#N/A,#N/A,TRUE,"VOS";#N/A,#N/A,TRUE,"Warrington";#N/A,#N/A,TRUE,"Widnes"}</definedName>
    <definedName name="v" localSheetId="16" hidden="1">{#N/A,#N/A,TRUE,"Cover";#N/A,#N/A,TRUE,"Conts";#N/A,#N/A,TRUE,"VOS";#N/A,#N/A,TRUE,"Warrington";#N/A,#N/A,TRUE,"Widnes"}</definedName>
    <definedName name="v" localSheetId="10" hidden="1">{#N/A,#N/A,TRUE,"Cover";#N/A,#N/A,TRUE,"Conts";#N/A,#N/A,TRUE,"VOS";#N/A,#N/A,TRUE,"Warrington";#N/A,#N/A,TRUE,"Widnes"}</definedName>
    <definedName name="v" hidden="1">{#N/A,#N/A,TRUE,"Cover";#N/A,#N/A,TRUE,"Conts";#N/A,#N/A,TRUE,"VOS";#N/A,#N/A,TRUE,"Warrington";#N/A,#N/A,TRUE,"Widnes"}</definedName>
    <definedName name="val" localSheetId="15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val" localSheetId="16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val" localSheetId="10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val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e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_1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_1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_1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e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Accountant." localSheetId="15" hidden="1">{"Accounts",#N/A,FALSE,"Subcontractor";"Accounts",#N/A,FALSE,"Supplier";"Accounts",#N/A,FALSE,"Statutory Authorities"}</definedName>
    <definedName name="wrn.Accountant." localSheetId="16" hidden="1">{"Accounts",#N/A,FALSE,"Subcontractor";"Accounts",#N/A,FALSE,"Supplier";"Accounts",#N/A,FALSE,"Statutory Authorities"}</definedName>
    <definedName name="wrn.Accountant." localSheetId="10" hidden="1">{"Accounts",#N/A,FALSE,"Subcontractor";"Accounts",#N/A,FALSE,"Supplier";"Accounts",#N/A,FALSE,"Statutory Authorities"}</definedName>
    <definedName name="wrn.Accountant." hidden="1">{"Accounts",#N/A,FALSE,"Subcontractor";"Accounts",#N/A,FALSE,"Supplier";"Accounts",#N/A,FALSE,"Statutory Authorities"}</definedName>
    <definedName name="wrn.buildstruct." localSheetId="15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" localSheetId="16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" localSheetId="10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_1" localSheetId="15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_1" localSheetId="16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_1" localSheetId="10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buildstruct._1" hidden="1">{#N/A,#N/A,FALSE,"611m";#N/A,#N/A,FALSE,"601M";#N/A,#N/A,FALSE,"610M";#N/A,#N/A,FALSE,"612M";#N/A,#N/A,FALSE,"613M";#N/A,#N/A,FALSE,"620M";#N/A,#N/A,FALSE,"621M";#N/A,#N/A,FALSE,"622M";#N/A,#N/A,FALSE,"630M";#N/A,#N/A,FALSE,"640M";#N/A,#N/A,FALSE,"641M";#N/A,#N/A,FALSE,"650M";#N/A,#N/A,FALSE,"660M";#N/A,#N/A,FALSE,"661M";#N/A,#N/A,FALSE,"670M";#N/A,#N/A,FALSE,"680M";#N/A,#N/A,FALSE,"688M";#N/A,#N/A,FALSE,"689M";#N/A,#N/A,FALSE,"690M";#N/A,#N/A,FALSE,"698M";#N/A,#N/A,FALSE,"698O"}</definedName>
    <definedName name="wrn.Complete." localSheetId="15" hidden="1">{"Retention",#N/A,FALSE,"Subcontractor";"Contract Sums",#N/A,FALSE,"Subcontractor";"Accounts",#N/A,FALSE,"Subcontractor";"Retention",#N/A,FALSE,"Supplier";"Contract Sums",#N/A,FALSE,"Supplier";"Accounts",#N/A,FALSE,"Supplier";"Retention",#N/A,FALSE,"Statutory Authorities";"Contract Sums",#N/A,FALSE,"Statutory Authorities";"Accounts",#N/A,FALSE,"Statutory Authorities";"Valuation",#N/A,FALSE,"Valuation"}</definedName>
    <definedName name="wrn.Complete." localSheetId="16" hidden="1">{"Retention",#N/A,FALSE,"Subcontractor";"Contract Sums",#N/A,FALSE,"Subcontractor";"Accounts",#N/A,FALSE,"Subcontractor";"Retention",#N/A,FALSE,"Supplier";"Contract Sums",#N/A,FALSE,"Supplier";"Accounts",#N/A,FALSE,"Supplier";"Retention",#N/A,FALSE,"Statutory Authorities";"Contract Sums",#N/A,FALSE,"Statutory Authorities";"Accounts",#N/A,FALSE,"Statutory Authorities";"Valuation",#N/A,FALSE,"Valuation"}</definedName>
    <definedName name="wrn.Complete." localSheetId="10" hidden="1">{"Retention",#N/A,FALSE,"Subcontractor";"Contract Sums",#N/A,FALSE,"Subcontractor";"Accounts",#N/A,FALSE,"Subcontractor";"Retention",#N/A,FALSE,"Supplier";"Contract Sums",#N/A,FALSE,"Supplier";"Accounts",#N/A,FALSE,"Supplier";"Retention",#N/A,FALSE,"Statutory Authorities";"Contract Sums",#N/A,FALSE,"Statutory Authorities";"Accounts",#N/A,FALSE,"Statutory Authorities";"Valuation",#N/A,FALSE,"Valuation"}</definedName>
    <definedName name="wrn.Complete." hidden="1">{"Retention",#N/A,FALSE,"Subcontractor";"Contract Sums",#N/A,FALSE,"Subcontractor";"Accounts",#N/A,FALSE,"Subcontractor";"Retention",#N/A,FALSE,"Supplier";"Contract Sums",#N/A,FALSE,"Supplier";"Accounts",#N/A,FALSE,"Supplier";"Retention",#N/A,FALSE,"Statutory Authorities";"Contract Sums",#N/A,FALSE,"Statutory Authorities";"Accounts",#N/A,FALSE,"Statutory Authorities";"Valuation",#N/A,FALSE,"Valuation"}</definedName>
    <definedName name="wrn.Contract._.Sum." localSheetId="15" hidden="1">{"Contract Sums",#N/A,FALSE,"Subcontractor";"Contract Sums",#N/A,FALSE,"Supplier";"Contract Sums",#N/A,FALSE,"Statutory Authorities"}</definedName>
    <definedName name="wrn.Contract._.Sum." localSheetId="16" hidden="1">{"Contract Sums",#N/A,FALSE,"Subcontractor";"Contract Sums",#N/A,FALSE,"Supplier";"Contract Sums",#N/A,FALSE,"Statutory Authorities"}</definedName>
    <definedName name="wrn.Contract._.Sum." localSheetId="10" hidden="1">{"Contract Sums",#N/A,FALSE,"Subcontractor";"Contract Sums",#N/A,FALSE,"Supplier";"Contract Sums",#N/A,FALSE,"Statutory Authorities"}</definedName>
    <definedName name="wrn.Contract._.Sum." hidden="1">{"Contract Sums",#N/A,FALSE,"Subcontractor";"Contract Sums",#N/A,FALSE,"Supplier";"Contract Sums",#N/A,FALSE,"Statutory Authorities"}</definedName>
    <definedName name="wrn.Cumulative._.Material._.Cost." localSheetId="15" hidden="1">{#N/A,#N/A,FALSE,"MARCH"}</definedName>
    <definedName name="wrn.Cumulative._.Material._.Cost." localSheetId="16" hidden="1">{#N/A,#N/A,FALSE,"MARCH"}</definedName>
    <definedName name="wrn.Cumulative._.Material._.Cost." localSheetId="10" hidden="1">{#N/A,#N/A,FALSE,"MARCH"}</definedName>
    <definedName name="wrn.Cumulative._.Material._.Cost." hidden="1">{#N/A,#N/A,FALSE,"MARCH"}</definedName>
    <definedName name="wrn.FINAL._.ACCOUNT." localSheetId="15" hidden="1">{"Final Account",#N/A,FALSE,"FINAL ACCOUNT";"Final Account",#N/A,FALSE,"GENERAL SUMMARY";"Final Account",#N/A,FALSE,"REMEASUREMENT";"Final Account",#N/A,FALSE,"ARCHITECTS INSTRUCTIONS";"Final Account",#N/A,FALSE,"PROVISIONAL SUMS";"Final Account",#N/A,FALSE,"DOM SPEC SUBCONTRACTORS";"Final Account",#N/A,FALSE,"DAYWORKS";"Final Account",#N/A,FALSE,"LOSS &amp; EXPENSE";"Standard",#N/A,FALSE,"APPENDIX A"}</definedName>
    <definedName name="wrn.FINAL._.ACCOUNT." localSheetId="16" hidden="1">{"Final Account",#N/A,FALSE,"FINAL ACCOUNT";"Final Account",#N/A,FALSE,"GENERAL SUMMARY";"Final Account",#N/A,FALSE,"REMEASUREMENT";"Final Account",#N/A,FALSE,"ARCHITECTS INSTRUCTIONS";"Final Account",#N/A,FALSE,"PROVISIONAL SUMS";"Final Account",#N/A,FALSE,"DOM SPEC SUBCONTRACTORS";"Final Account",#N/A,FALSE,"DAYWORKS";"Final Account",#N/A,FALSE,"LOSS &amp; EXPENSE";"Standard",#N/A,FALSE,"APPENDIX A"}</definedName>
    <definedName name="wrn.FINAL._.ACCOUNT." localSheetId="10" hidden="1">{"Final Account",#N/A,FALSE,"FINAL ACCOUNT";"Final Account",#N/A,FALSE,"GENERAL SUMMARY";"Final Account",#N/A,FALSE,"REMEASUREMENT";"Final Account",#N/A,FALSE,"ARCHITECTS INSTRUCTIONS";"Final Account",#N/A,FALSE,"PROVISIONAL SUMS";"Final Account",#N/A,FALSE,"DOM SPEC SUBCONTRACTORS";"Final Account",#N/A,FALSE,"DAYWORKS";"Final Account",#N/A,FALSE,"LOSS &amp; EXPENSE";"Standard",#N/A,FALSE,"APPENDIX A"}</definedName>
    <definedName name="wrn.FINAL._.ACCOUNT." hidden="1">{"Final Account",#N/A,FALSE,"FINAL ACCOUNT";"Final Account",#N/A,FALSE,"GENERAL SUMMARY";"Final Account",#N/A,FALSE,"REMEASUREMENT";"Final Account",#N/A,FALSE,"ARCHITECTS INSTRUCTIONS";"Final Account",#N/A,FALSE,"PROVISIONAL SUMS";"Final Account",#N/A,FALSE,"DOM SPEC SUBCONTRACTORS";"Final Account",#N/A,FALSE,"DAYWORKS";"Final Account",#N/A,FALSE,"LOSS &amp; EXPENSE";"Standard",#N/A,FALSE,"APPENDIX A"}</definedName>
    <definedName name="wrn.Final._.Valuation." localSheetId="15" hidden="1">{"Valuation",#N/A,FALSE,"VALUATION";"Practical Completion",#N/A,FALSE,"RETENTION STATEMENT";"Progress Chart",#N/A,FALSE,"PROGRESS GRAPH"}</definedName>
    <definedName name="wrn.Final._.Valuation." localSheetId="16" hidden="1">{"Valuation",#N/A,FALSE,"VALUATION";"Practical Completion",#N/A,FALSE,"RETENTION STATEMENT";"Progress Chart",#N/A,FALSE,"PROGRESS GRAPH"}</definedName>
    <definedName name="wrn.Final._.Valuation." localSheetId="10" hidden="1">{"Valuation",#N/A,FALSE,"VALUATION";"Practical Completion",#N/A,FALSE,"RETENTION STATEMENT";"Progress Chart",#N/A,FALSE,"PROGRESS GRAPH"}</definedName>
    <definedName name="wrn.Final._.Valuation." hidden="1">{"Valuation",#N/A,FALSE,"VALUATION";"Practical Completion",#N/A,FALSE,"RETENTION STATEMENT";"Progress Chart",#N/A,FALSE,"PROGRESS GRAPH"}</definedName>
    <definedName name="wrn.FINANCIAL._.REPORT." localSheetId="15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Report",#N/A,FALSE,"LOSS &amp; EXPENSE";"Standard",#N/A,FALSE,"APPENDIX A"}</definedName>
    <definedName name="wrn.FINANCIAL._.REPORT." localSheetId="16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Report",#N/A,FALSE,"LOSS &amp; EXPENSE";"Standard",#N/A,FALSE,"APPENDIX A"}</definedName>
    <definedName name="wrn.FINANCIAL._.REPORT." localSheetId="10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Report",#N/A,FALSE,"LOSS &amp; EXPENSE";"Standard",#N/A,FALSE,"APPENDIX A"}</definedName>
    <definedName name="wrn.FINANCIAL._.REPORT.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Report",#N/A,FALSE,"LOSS &amp; EXPENSE";"Standard",#N/A,FALSE,"APPENDIX A"}</definedName>
    <definedName name="wrn.Harley._.House." localSheetId="15" hidden="1">{"HarleyHouse",#N/A,FALSE,"Elem Cost( New Bld) "}</definedName>
    <definedName name="wrn.Harley._.House." localSheetId="16" hidden="1">{"HarleyHouse",#N/A,FALSE,"Elem Cost( New Bld) "}</definedName>
    <definedName name="wrn.Harley._.House." localSheetId="10" hidden="1">{"HarleyHouse",#N/A,FALSE,"Elem Cost( New Bld) "}</definedName>
    <definedName name="wrn.Harley._.House." hidden="1">{"HarleyHouse",#N/A,FALSE,"Elem Cost( New Bld) "}</definedName>
    <definedName name="wrn.Interim._.Valuation." localSheetId="15" hidden="1">{"Valuation",#N/A,FALSE,"VALUATION";"Standard",#N/A,FALSE,"RETENTION STATEMENT";"Progress Chart",#N/A,FALSE,"PROGRESS GRAPH"}</definedName>
    <definedName name="wrn.Interim._.Valuation." localSheetId="16" hidden="1">{"Valuation",#N/A,FALSE,"VALUATION";"Standard",#N/A,FALSE,"RETENTION STATEMENT";"Progress Chart",#N/A,FALSE,"PROGRESS GRAPH"}</definedName>
    <definedName name="wrn.Interim._.Valuation." localSheetId="10" hidden="1">{"Valuation",#N/A,FALSE,"VALUATION";"Standard",#N/A,FALSE,"RETENTION STATEMENT";"Progress Chart",#N/A,FALSE,"PROGRESS GRAPH"}</definedName>
    <definedName name="wrn.Interim._.Valuation." hidden="1">{"Valuation",#N/A,FALSE,"VALUATION";"Standard",#N/A,FALSE,"RETENTION STATEMENT";"Progress Chart",#N/A,FALSE,"PROGRESS GRAPH"}</definedName>
    <definedName name="wrn.Landlords.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_1" localSheetId="15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_1" localSheetId="16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_1" localSheetId="10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Landlords._1" hidden="1">{#N/A,#N/A,FALSE,"701M";#N/A,#N/A,FALSE,"710M";#N/A,#N/A,FALSE,"720M";#N/A,#N/A,FALSE,"730M";#N/A,#N/A,FALSE,"731M";#N/A,#N/A,FALSE,"732M";#N/A,#N/A,FALSE,"733M";#N/A,#N/A,FALSE,"740M";#N/A,#N/A,FALSE,"741M";#N/A,#N/A,FALSE,"742M";#N/A,#N/A,FALSE,"750M";#N/A,#N/A,FALSE,"760M";#N/A,#N/A,FALSE,"770M";#N/A,#N/A,FALSE,"771M";#N/A,#N/A,FALSE,"772M";#N/A,#N/A,FALSE,"780M";#N/A,#N/A,FALSE,"788M";#N/A,#N/A,FALSE,"789M";#N/A,#N/A,FALSE,"790M";#N/A,#N/A,FALSE,"798M";#N/A,#N/A,FALSE,"798O"}</definedName>
    <definedName name="wrn.MFF._.weightings." localSheetId="10" hidden="1">{#N/A,#N/A,FALSE,"Tab 1";#N/A,#N/A,FALSE,"Tab 2";#N/A,#N/A,FALSE,"Tab 3";#N/A,#N/A,FALSE,"Tab 4";#N/A,#N/A,FALSE,"Tab 5";#N/A,#N/A,FALSE,"tab2%"}</definedName>
    <definedName name="wrn.MFF._.weightings." hidden="1">{#N/A,#N/A,FALSE,"Tab 1";#N/A,#N/A,FALSE,"Tab 2";#N/A,#N/A,FALSE,"Tab 3";#N/A,#N/A,FALSE,"Tab 4";#N/A,#N/A,FALSE,"Tab 5";#N/A,#N/A,FALSE,"tab2%"}</definedName>
    <definedName name="wrn.Retention._.Statement." localSheetId="15" hidden="1">{"Retention",#N/A,FALSE,"Subcontractor";"Retention",#N/A,FALSE,"Supplier";"Retention",#N/A,FALSE,"Statutory Authorities"}</definedName>
    <definedName name="wrn.Retention._.Statement." localSheetId="16" hidden="1">{"Retention",#N/A,FALSE,"Subcontractor";"Retention",#N/A,FALSE,"Supplier";"Retention",#N/A,FALSE,"Statutory Authorities"}</definedName>
    <definedName name="wrn.Retention._.Statement." localSheetId="10" hidden="1">{"Retention",#N/A,FALSE,"Subcontractor";"Retention",#N/A,FALSE,"Supplier";"Retention",#N/A,FALSE,"Statutory Authorities"}</definedName>
    <definedName name="wrn.Retention._.Statement." hidden="1">{"Retention",#N/A,FALSE,"Subcontractor";"Retention",#N/A,FALSE,"Supplier";"Retention",#N/A,FALSE,"Statutory Authorities"}</definedName>
    <definedName name="wrn.Stat._.Auths." localSheetId="15" hidden="1">{"Retention",#N/A,FALSE,"Statutory Authorities";"Contract Sums",#N/A,FALSE,"Statutory Authorities";"Accounts",#N/A,FALSE,"Statutory Authorities"}</definedName>
    <definedName name="wrn.Stat._.Auths." localSheetId="16" hidden="1">{"Retention",#N/A,FALSE,"Statutory Authorities";"Contract Sums",#N/A,FALSE,"Statutory Authorities";"Accounts",#N/A,FALSE,"Statutory Authorities"}</definedName>
    <definedName name="wrn.Stat._.Auths." localSheetId="10" hidden="1">{"Retention",#N/A,FALSE,"Statutory Authorities";"Contract Sums",#N/A,FALSE,"Statutory Authorities";"Accounts",#N/A,FALSE,"Statutory Authorities"}</definedName>
    <definedName name="wrn.Stat._.Auths." hidden="1">{"Retention",#N/A,FALSE,"Statutory Authorities";"Contract Sums",#N/A,FALSE,"Statutory Authorities";"Accounts",#N/A,FALSE,"Statutory Authorities"}</definedName>
    <definedName name="wrn.Subbies." localSheetId="15" hidden="1">{"Retention",#N/A,FALSE,"Subcontractor";"Contract Sums",#N/A,FALSE,"Subcontractor";"Accounts",#N/A,FALSE,"Subcontractor"}</definedName>
    <definedName name="wrn.Subbies." localSheetId="16" hidden="1">{"Retention",#N/A,FALSE,"Subcontractor";"Contract Sums",#N/A,FALSE,"Subcontractor";"Accounts",#N/A,FALSE,"Subcontractor"}</definedName>
    <definedName name="wrn.Subbies." localSheetId="10" hidden="1">{"Retention",#N/A,FALSE,"Subcontractor";"Contract Sums",#N/A,FALSE,"Subcontractor";"Accounts",#N/A,FALSE,"Subcontractor"}</definedName>
    <definedName name="wrn.Subbies." hidden="1">{"Retention",#N/A,FALSE,"Subcontractor";"Contract Sums",#N/A,FALSE,"Subcontractor";"Accounts",#N/A,FALSE,"Subcontractor"}</definedName>
    <definedName name="wrn.summary." localSheetId="15" hidden="1">{#N/A,#N/A,FALSE,"Summary information";#N/A,#N/A,FALSE,"BLANK"}</definedName>
    <definedName name="wrn.summary." localSheetId="16" hidden="1">{#N/A,#N/A,FALSE,"Summary information";#N/A,#N/A,FALSE,"BLANK"}</definedName>
    <definedName name="wrn.summary." localSheetId="10" hidden="1">{#N/A,#N/A,FALSE,"Summary information";#N/A,#N/A,FALSE,"BLANK"}</definedName>
    <definedName name="wrn.summary." hidden="1">{#N/A,#N/A,FALSE,"Summary information";#N/A,#N/A,FALSE,"BLANK"}</definedName>
    <definedName name="wrn.summary._1" localSheetId="15" hidden="1">{#N/A,#N/A,FALSE,"Summary information";#N/A,#N/A,FALSE,"BLANK"}</definedName>
    <definedName name="wrn.summary._1" localSheetId="16" hidden="1">{#N/A,#N/A,FALSE,"Summary information";#N/A,#N/A,FALSE,"BLANK"}</definedName>
    <definedName name="wrn.summary._1" localSheetId="10" hidden="1">{#N/A,#N/A,FALSE,"Summary information";#N/A,#N/A,FALSE,"BLANK"}</definedName>
    <definedName name="wrn.summary._1" hidden="1">{#N/A,#N/A,FALSE,"Summary information";#N/A,#N/A,FALSE,"BLANK"}</definedName>
    <definedName name="wrn.Suppliers." localSheetId="15" hidden="1">{"Retention",#N/A,FALSE,"Supplier";"Contract Sums",#N/A,FALSE,"Supplier";"Accounts",#N/A,FALSE,"Supplier"}</definedName>
    <definedName name="wrn.Suppliers." localSheetId="16" hidden="1">{"Retention",#N/A,FALSE,"Supplier";"Contract Sums",#N/A,FALSE,"Supplier";"Accounts",#N/A,FALSE,"Supplier"}</definedName>
    <definedName name="wrn.Suppliers." localSheetId="10" hidden="1">{"Retention",#N/A,FALSE,"Supplier";"Contract Sums",#N/A,FALSE,"Supplier";"Accounts",#N/A,FALSE,"Supplier"}</definedName>
    <definedName name="wrn.Suppliers." hidden="1">{"Retention",#N/A,FALSE,"Supplier";"Contract Sums",#N/A,FALSE,"Supplier";"Accounts",#N/A,FALSE,"Supplier"}</definedName>
    <definedName name="wrn.Tenants.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_1" localSheetId="15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_1" localSheetId="16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_1" localSheetId="10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enants._1" hidden="1">{#N/A,#N/A,FALSE,"898M";#N/A,#N/A,FALSE,"898O";#N/A,#N/A,FALSE,"889M";#N/A,#N/A,FALSE,"888M";#N/A,#N/A,FALSE,"882M";#N/A,#N/A,FALSE,"881M";#N/A,#N/A,FALSE,"880M";#N/A,#N/A,FALSE,"873M";#N/A,#N/A,FALSE,"872M";#N/A,#N/A,FALSE,"871M";#N/A,#N/A,FALSE,"870M";#N/A,#N/A,FALSE,"861M";#N/A,#N/A,FALSE,"860M";#N/A,#N/A,FALSE,"850M";#N/A,#N/A,FALSE,"843M";#N/A,#N/A,FALSE,"842M";#N/A,#N/A,FALSE,"841M";#N/A,#N/A,FALSE,"840M";#N/A,#N/A,FALSE,"831M";#N/A,#N/A,FALSE,"830M";#N/A,#N/A,FALSE,"821M";#N/A,#N/A,FALSE,"820M";#N/A,#N/A,FALSE,"814M";#N/A,#N/A,FALSE,"813M";#N/A,#N/A,FALSE,"812M";#N/A,#N/A,FALSE,"811M";#N/A,#N/A,FALSE,"810M";#N/A,#N/A,FALSE,"803M";#N/A,#N/A,FALSE,"802M";#N/A,#N/A,FALSE,"801M"}</definedName>
    <definedName name="wrn.TMCOMP." localSheetId="10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rn.valn." localSheetId="15" hidden="1">{#N/A,#N/A,TRUE,"valbd";#N/A,#N/A,TRUE,"Summy"}</definedName>
    <definedName name="wrn.valn." localSheetId="16" hidden="1">{#N/A,#N/A,TRUE,"valbd";#N/A,#N/A,TRUE,"Summy"}</definedName>
    <definedName name="wrn.valn." localSheetId="10" hidden="1">{#N/A,#N/A,TRUE,"valbd";#N/A,#N/A,TRUE,"Summy"}</definedName>
    <definedName name="wrn.valn." hidden="1">{#N/A,#N/A,TRUE,"valbd";#N/A,#N/A,TRUE,"Summy"}</definedName>
    <definedName name="wrn.Valuation." localSheetId="15" hidden="1">{"Valuation",#N/A,FALSE,"VALUATION"}</definedName>
    <definedName name="wrn.Valuation." localSheetId="16" hidden="1">{"Valuation",#N/A,FALSE,"VALUATION"}</definedName>
    <definedName name="wrn.Valuation." localSheetId="10" hidden="1">{"Valuation",#N/A,FALSE,"VALUATION"}</definedName>
    <definedName name="wrn.Valuation." hidden="1">{"Valuation",#N/A,FALSE,"VALUATION"}</definedName>
    <definedName name="wrn.VALUATION._.REPORT." localSheetId="15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rn.VALUATION._.REPORT." localSheetId="16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rn.VALUATION._.REPORT." localSheetId="10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rn.VALUATION._.REPORT." hidden="1">{"Financial Report",#N/A,FALSE,"COVER (FINREP)";"Financial Report",#N/A,FALSE,"CONTENTS (FINREP)";"Financial Report",#N/A,FALSE,"FINANCIAL STATEMENT";"Financial Report",#N/A,FALSE,"ARCHITECTS INSTRUCTIONS";"Financial Report",#N/A,FALSE,"PROVISIONAL SUMS";"Financial Report",#N/A,FALSE,"ANTICIPATED INSTRUCTIONS";"Financial Report",#N/A,FALSE,"DAYWORKS";"Financial Report",#N/A,FALSE,"LOSS &amp; EXPENSE";"Standard",#N/A,FALSE,"APPENDIX A";"Valuation",#N/A,FALSE,"VALUATION";"Standard",#N/A,FALSE,"RETENTION STATEMENT";"Progress Chart",#N/A,FALSE,"PROGRESS GRAPH"}</definedName>
    <definedName name="wrn.Warrington._.Widnes._.QS._.Costs." localSheetId="15" hidden="1">{#N/A,#N/A,TRUE,"Cover";#N/A,#N/A,TRUE,"Conts";#N/A,#N/A,TRUE,"VOS";#N/A,#N/A,TRUE,"Warrington";#N/A,#N/A,TRUE,"Widnes"}</definedName>
    <definedName name="wrn.Warrington._.Widnes._.QS._.Costs." localSheetId="16" hidden="1">{#N/A,#N/A,TRUE,"Cover";#N/A,#N/A,TRUE,"Conts";#N/A,#N/A,TRUE,"VOS";#N/A,#N/A,TRUE,"Warrington";#N/A,#N/A,TRUE,"Widnes"}</definedName>
    <definedName name="wrn.Warrington._.Widnes._.QS._.Costs." localSheetId="10" hidden="1">{#N/A,#N/A,TRUE,"Cover";#N/A,#N/A,TRUE,"Conts";#N/A,#N/A,TRUE,"VOS";#N/A,#N/A,TRUE,"Warrington";#N/A,#N/A,TRUE,"Widnes"}</definedName>
    <definedName name="wrn.Warrington._.Widnes._.QS._.Costs." hidden="1">{#N/A,#N/A,TRUE,"Cover";#N/A,#N/A,TRUE,"Conts";#N/A,#N/A,TRUE,"VOS";#N/A,#N/A,TRUE,"Warrington";#N/A,#N/A,TRUE,"Widnes"}</definedName>
    <definedName name="x" hidden="1">'[8]Table 5.6'!#REF!</definedName>
    <definedName name="xls." localSheetId="15" hidden="1">{"'Break down'!$A$4"}</definedName>
    <definedName name="xls." localSheetId="16" hidden="1">{"'Break down'!$A$4"}</definedName>
    <definedName name="xls." localSheetId="10" hidden="1">{"'Break down'!$A$4"}</definedName>
    <definedName name="xls." hidden="1">{"'Break down'!$A$4"}</definedName>
    <definedName name="xxxxxxx" localSheetId="15" hidden="1">{#N/A,#N/A,FALSE,"MARCH"}</definedName>
    <definedName name="xxxxxxx" localSheetId="16" hidden="1">{#N/A,#N/A,FALSE,"MARCH"}</definedName>
    <definedName name="xxxxxxx" localSheetId="10" hidden="1">{#N/A,#N/A,FALSE,"MARCH"}</definedName>
    <definedName name="xxxxxxx" hidden="1">{#N/A,#N/A,FALSE,"MARCH"}</definedName>
    <definedName name="y" hidden="1">#REF!</definedName>
    <definedName name="z" hidden="1">'[8]Table 5.6'!#REF!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72" l="1"/>
  <c r="D39" i="72"/>
  <c r="F39" i="72" s="1"/>
  <c r="F38" i="72"/>
  <c r="E38" i="72"/>
  <c r="D38" i="72"/>
  <c r="F37" i="72"/>
  <c r="F40" i="72" s="1"/>
  <c r="E37" i="72"/>
  <c r="E40" i="72" s="1"/>
  <c r="D37" i="72"/>
  <c r="F36" i="72"/>
  <c r="E36" i="72"/>
  <c r="D36" i="72"/>
  <c r="C39" i="72"/>
  <c r="C38" i="72"/>
  <c r="C37" i="72"/>
  <c r="C36" i="72"/>
  <c r="B39" i="72"/>
  <c r="B38" i="72"/>
  <c r="B37" i="72"/>
  <c r="E94" i="43" l="1"/>
  <c r="D94" i="43"/>
  <c r="C94" i="43"/>
  <c r="B94" i="43"/>
  <c r="E91" i="43"/>
  <c r="D91" i="43"/>
  <c r="C91" i="43"/>
  <c r="B91" i="43"/>
  <c r="E90" i="43"/>
  <c r="D90" i="43"/>
  <c r="C90" i="43"/>
  <c r="B90" i="43"/>
  <c r="E50" i="43" l="1"/>
  <c r="D50" i="43"/>
  <c r="C50" i="43"/>
  <c r="B50" i="43"/>
  <c r="L47" i="80"/>
  <c r="K47" i="80"/>
  <c r="J47" i="80"/>
  <c r="I47" i="80"/>
  <c r="H47" i="80"/>
  <c r="G47" i="80"/>
  <c r="F47" i="80"/>
  <c r="E47" i="80"/>
  <c r="D47" i="80"/>
  <c r="C47" i="80"/>
  <c r="L46" i="80"/>
  <c r="L48" i="80" s="1"/>
  <c r="K46" i="80"/>
  <c r="K48" i="80" s="1"/>
  <c r="J46" i="80"/>
  <c r="J48" i="80" s="1"/>
  <c r="I46" i="80"/>
  <c r="I48" i="80" s="1"/>
  <c r="H46" i="80"/>
  <c r="H48" i="80" s="1"/>
  <c r="G46" i="80"/>
  <c r="G48" i="80" s="1"/>
  <c r="F46" i="80"/>
  <c r="F48" i="80" s="1"/>
  <c r="E46" i="80"/>
  <c r="E48" i="80" s="1"/>
  <c r="D46" i="80"/>
  <c r="D48" i="80" s="1"/>
  <c r="C46" i="80"/>
  <c r="C48" i="80" s="1"/>
  <c r="B47" i="80"/>
  <c r="B46" i="80"/>
  <c r="B48" i="80" s="1"/>
  <c r="M42" i="80"/>
  <c r="L41" i="80"/>
  <c r="L43" i="80" s="1"/>
  <c r="K41" i="80"/>
  <c r="K43" i="80" s="1"/>
  <c r="J41" i="80"/>
  <c r="J43" i="80" s="1"/>
  <c r="I41" i="80"/>
  <c r="I43" i="80" s="1"/>
  <c r="H41" i="80"/>
  <c r="H43" i="80" s="1"/>
  <c r="G41" i="80"/>
  <c r="G43" i="80" s="1"/>
  <c r="F41" i="80"/>
  <c r="F43" i="80" s="1"/>
  <c r="E41" i="80"/>
  <c r="E43" i="80" s="1"/>
  <c r="D41" i="80"/>
  <c r="D43" i="80" s="1"/>
  <c r="C41" i="80"/>
  <c r="C43" i="80" s="1"/>
  <c r="B41" i="80"/>
  <c r="M41" i="80" s="1"/>
  <c r="M43" i="80" s="1"/>
  <c r="L39" i="80"/>
  <c r="K39" i="80"/>
  <c r="J39" i="80"/>
  <c r="I39" i="80"/>
  <c r="H39" i="80"/>
  <c r="G39" i="80"/>
  <c r="F39" i="80"/>
  <c r="E39" i="80"/>
  <c r="D39" i="80"/>
  <c r="C39" i="80"/>
  <c r="B39" i="80"/>
  <c r="C175" i="43"/>
  <c r="D175" i="43"/>
  <c r="E175" i="43"/>
  <c r="C176" i="43"/>
  <c r="D176" i="43"/>
  <c r="E176" i="43"/>
  <c r="C177" i="43"/>
  <c r="D177" i="43"/>
  <c r="E177" i="43"/>
  <c r="C178" i="43"/>
  <c r="D178" i="43"/>
  <c r="E178" i="43"/>
  <c r="C179" i="43"/>
  <c r="D179" i="43"/>
  <c r="E179" i="43"/>
  <c r="C180" i="43"/>
  <c r="D180" i="43"/>
  <c r="E180" i="43"/>
  <c r="C181" i="43"/>
  <c r="D181" i="43"/>
  <c r="E181" i="43"/>
  <c r="C182" i="43"/>
  <c r="D182" i="43"/>
  <c r="E182" i="43"/>
  <c r="C183" i="43"/>
  <c r="D183" i="43"/>
  <c r="E183" i="43"/>
  <c r="C184" i="43"/>
  <c r="D184" i="43"/>
  <c r="E184" i="43"/>
  <c r="C185" i="43"/>
  <c r="D185" i="43"/>
  <c r="E185" i="43"/>
  <c r="C186" i="43"/>
  <c r="D186" i="43"/>
  <c r="E186" i="43"/>
  <c r="B186" i="43"/>
  <c r="B185" i="43"/>
  <c r="B184" i="43"/>
  <c r="B183" i="43"/>
  <c r="B182" i="43"/>
  <c r="B181" i="43"/>
  <c r="B180" i="43"/>
  <c r="B179" i="43"/>
  <c r="B178" i="43"/>
  <c r="B177" i="43"/>
  <c r="B176" i="43"/>
  <c r="B175" i="43"/>
  <c r="E110" i="43"/>
  <c r="D110" i="43"/>
  <c r="C110" i="43"/>
  <c r="E108" i="43"/>
  <c r="D108" i="43"/>
  <c r="C108" i="43"/>
  <c r="E107" i="43"/>
  <c r="D107" i="43"/>
  <c r="C107" i="43"/>
  <c r="B110" i="43"/>
  <c r="B108" i="43"/>
  <c r="B107" i="43"/>
  <c r="E118" i="43"/>
  <c r="E119" i="43" s="1"/>
  <c r="D118" i="43"/>
  <c r="D119" i="43" s="1"/>
  <c r="C118" i="43"/>
  <c r="C119" i="43" s="1"/>
  <c r="B118" i="43"/>
  <c r="B119" i="43" s="1"/>
  <c r="E115" i="43"/>
  <c r="E116" i="43" s="1"/>
  <c r="D115" i="43"/>
  <c r="D116" i="43" s="1"/>
  <c r="C115" i="43"/>
  <c r="C116" i="43" s="1"/>
  <c r="B115" i="43"/>
  <c r="B116" i="43" s="1"/>
  <c r="R70" i="59"/>
  <c r="S70" i="59" s="1"/>
  <c r="T70" i="59" s="1"/>
  <c r="U70" i="59" s="1"/>
  <c r="V70" i="59" s="1"/>
  <c r="W70" i="59" s="1"/>
  <c r="X70" i="59" s="1"/>
  <c r="Y70" i="59" s="1"/>
  <c r="Z70" i="59" s="1"/>
  <c r="AA70" i="59" s="1"/>
  <c r="AB70" i="59" s="1"/>
  <c r="AC70" i="59" s="1"/>
  <c r="AD70" i="59" s="1"/>
  <c r="AE70" i="59" s="1"/>
  <c r="AF70" i="59" s="1"/>
  <c r="AG70" i="59" s="1"/>
  <c r="AH70" i="59" s="1"/>
  <c r="AI70" i="59" s="1"/>
  <c r="AJ70" i="59" s="1"/>
  <c r="AK70" i="59" s="1"/>
  <c r="AL70" i="59" s="1"/>
  <c r="Q70" i="59"/>
  <c r="P70" i="59"/>
  <c r="O70" i="59"/>
  <c r="N70" i="59"/>
  <c r="M70" i="59"/>
  <c r="L70" i="59"/>
  <c r="K70" i="59"/>
  <c r="J70" i="59"/>
  <c r="I70" i="59"/>
  <c r="H70" i="59"/>
  <c r="R70" i="41"/>
  <c r="S70" i="41" s="1"/>
  <c r="T70" i="41" s="1"/>
  <c r="U70" i="41" s="1"/>
  <c r="V70" i="41" s="1"/>
  <c r="W70" i="41" s="1"/>
  <c r="X70" i="41" s="1"/>
  <c r="Y70" i="41" s="1"/>
  <c r="Z70" i="41" s="1"/>
  <c r="AA70" i="41" s="1"/>
  <c r="AB70" i="41" s="1"/>
  <c r="AC70" i="41" s="1"/>
  <c r="AD70" i="41" s="1"/>
  <c r="AE70" i="41" s="1"/>
  <c r="AF70" i="41" s="1"/>
  <c r="AG70" i="41" s="1"/>
  <c r="AH70" i="41" s="1"/>
  <c r="AI70" i="41" s="1"/>
  <c r="AJ70" i="41" s="1"/>
  <c r="AK70" i="41" s="1"/>
  <c r="AL70" i="41" s="1"/>
  <c r="Q70" i="41"/>
  <c r="P70" i="41"/>
  <c r="O70" i="41"/>
  <c r="N70" i="41"/>
  <c r="M70" i="41"/>
  <c r="L70" i="41"/>
  <c r="K70" i="41"/>
  <c r="J70" i="41"/>
  <c r="I70" i="41"/>
  <c r="H70" i="41"/>
  <c r="H70" i="40"/>
  <c r="R70" i="40"/>
  <c r="S70" i="40" s="1"/>
  <c r="T70" i="40" s="1"/>
  <c r="U70" i="40" s="1"/>
  <c r="V70" i="40" s="1"/>
  <c r="W70" i="40" s="1"/>
  <c r="X70" i="40" s="1"/>
  <c r="Y70" i="40" s="1"/>
  <c r="Z70" i="40" s="1"/>
  <c r="AA70" i="40" s="1"/>
  <c r="AB70" i="40" s="1"/>
  <c r="AC70" i="40" s="1"/>
  <c r="AD70" i="40" s="1"/>
  <c r="AE70" i="40" s="1"/>
  <c r="AF70" i="40" s="1"/>
  <c r="AG70" i="40" s="1"/>
  <c r="AH70" i="40" s="1"/>
  <c r="AI70" i="40" s="1"/>
  <c r="AJ70" i="40" s="1"/>
  <c r="AK70" i="40" s="1"/>
  <c r="AL70" i="40" s="1"/>
  <c r="Q70" i="40"/>
  <c r="P70" i="40"/>
  <c r="O70" i="40"/>
  <c r="N70" i="40"/>
  <c r="M70" i="40"/>
  <c r="L70" i="40"/>
  <c r="K70" i="40"/>
  <c r="J70" i="40"/>
  <c r="I70" i="40"/>
  <c r="I70" i="39"/>
  <c r="J70" i="39"/>
  <c r="K70" i="39"/>
  <c r="L70" i="39"/>
  <c r="M70" i="39"/>
  <c r="N70" i="39"/>
  <c r="O70" i="39"/>
  <c r="P70" i="39"/>
  <c r="Q70" i="39"/>
  <c r="R70" i="39"/>
  <c r="S70" i="39" s="1"/>
  <c r="T70" i="39" s="1"/>
  <c r="U70" i="39" s="1"/>
  <c r="V70" i="39" s="1"/>
  <c r="W70" i="39" s="1"/>
  <c r="X70" i="39" s="1"/>
  <c r="Y70" i="39" s="1"/>
  <c r="Z70" i="39" s="1"/>
  <c r="AA70" i="39" s="1"/>
  <c r="AB70" i="39" s="1"/>
  <c r="AC70" i="39" s="1"/>
  <c r="AD70" i="39" s="1"/>
  <c r="AE70" i="39" s="1"/>
  <c r="AF70" i="39" s="1"/>
  <c r="AG70" i="39" s="1"/>
  <c r="AH70" i="39" s="1"/>
  <c r="AI70" i="39" s="1"/>
  <c r="AJ70" i="39" s="1"/>
  <c r="AK70" i="39" s="1"/>
  <c r="AL70" i="39" s="1"/>
  <c r="H70" i="39"/>
  <c r="R13" i="59"/>
  <c r="Q13" i="59"/>
  <c r="P13" i="59"/>
  <c r="O13" i="59"/>
  <c r="N13" i="59"/>
  <c r="M13" i="59"/>
  <c r="L13" i="59"/>
  <c r="K13" i="59"/>
  <c r="J13" i="59"/>
  <c r="I13" i="59"/>
  <c r="H13" i="59"/>
  <c r="R13" i="41"/>
  <c r="Q13" i="41"/>
  <c r="P13" i="41"/>
  <c r="O13" i="41"/>
  <c r="N13" i="41"/>
  <c r="M13" i="41"/>
  <c r="L13" i="41"/>
  <c r="K13" i="41"/>
  <c r="J13" i="41"/>
  <c r="I13" i="41"/>
  <c r="H13" i="41"/>
  <c r="R13" i="40"/>
  <c r="Q13" i="40"/>
  <c r="P13" i="40"/>
  <c r="O13" i="40"/>
  <c r="N13" i="40"/>
  <c r="M13" i="40"/>
  <c r="L13" i="40"/>
  <c r="K13" i="40"/>
  <c r="J13" i="40"/>
  <c r="I13" i="40"/>
  <c r="H13" i="40"/>
  <c r="R13" i="39"/>
  <c r="Q13" i="39"/>
  <c r="O13" i="39"/>
  <c r="P13" i="39"/>
  <c r="N13" i="39"/>
  <c r="M13" i="39"/>
  <c r="L13" i="39"/>
  <c r="K13" i="39"/>
  <c r="J13" i="39"/>
  <c r="I13" i="39"/>
  <c r="H13" i="39"/>
  <c r="D24" i="72"/>
  <c r="B24" i="72"/>
  <c r="D23" i="72"/>
  <c r="C23" i="72" s="1"/>
  <c r="B23" i="72"/>
  <c r="D22" i="72"/>
  <c r="C22" i="72" s="1"/>
  <c r="B22" i="72"/>
  <c r="D21" i="72"/>
  <c r="B21" i="72"/>
  <c r="D20" i="72"/>
  <c r="C20" i="72" s="1"/>
  <c r="B20" i="72"/>
  <c r="E27" i="43"/>
  <c r="D27" i="43"/>
  <c r="C27" i="43"/>
  <c r="E26" i="43"/>
  <c r="D26" i="43"/>
  <c r="C26" i="43"/>
  <c r="E25" i="43"/>
  <c r="D25" i="43"/>
  <c r="C25" i="43"/>
  <c r="E24" i="43"/>
  <c r="D24" i="43"/>
  <c r="C24" i="43"/>
  <c r="E23" i="43"/>
  <c r="D23" i="43"/>
  <c r="C23" i="43"/>
  <c r="B27" i="43"/>
  <c r="B26" i="43"/>
  <c r="B25" i="43"/>
  <c r="B24" i="43"/>
  <c r="B23" i="43"/>
  <c r="E96" i="8"/>
  <c r="E92" i="8"/>
  <c r="E88" i="8"/>
  <c r="E84" i="8"/>
  <c r="D84" i="8"/>
  <c r="D92" i="8"/>
  <c r="D88" i="8"/>
  <c r="E98" i="8"/>
  <c r="D98" i="8"/>
  <c r="E97" i="8"/>
  <c r="D97" i="8"/>
  <c r="D96" i="8"/>
  <c r="E94" i="8"/>
  <c r="D94" i="8"/>
  <c r="E93" i="8"/>
  <c r="D93" i="8"/>
  <c r="D95" i="8" s="1"/>
  <c r="E90" i="8"/>
  <c r="D90" i="8"/>
  <c r="E89" i="8"/>
  <c r="D89" i="8"/>
  <c r="E86" i="8"/>
  <c r="D86" i="8"/>
  <c r="E85" i="8"/>
  <c r="D85" i="8"/>
  <c r="E82" i="8"/>
  <c r="E81" i="8"/>
  <c r="E80" i="8"/>
  <c r="D82" i="8"/>
  <c r="D81" i="8"/>
  <c r="D80" i="8"/>
  <c r="C82" i="8"/>
  <c r="C81" i="8"/>
  <c r="C80" i="8"/>
  <c r="C58" i="8"/>
  <c r="C57" i="8"/>
  <c r="C56" i="8"/>
  <c r="C99" i="8"/>
  <c r="B99" i="8"/>
  <c r="D99" i="8"/>
  <c r="C95" i="8"/>
  <c r="B95" i="8"/>
  <c r="C91" i="8"/>
  <c r="B91" i="8"/>
  <c r="E91" i="8"/>
  <c r="D91" i="8"/>
  <c r="C87" i="8"/>
  <c r="B87" i="8"/>
  <c r="E87" i="8"/>
  <c r="B83" i="8"/>
  <c r="E83" i="8"/>
  <c r="AG65" i="57"/>
  <c r="W65" i="57"/>
  <c r="R51" i="57"/>
  <c r="R50" i="57"/>
  <c r="P51" i="57"/>
  <c r="P50" i="57"/>
  <c r="M51" i="57"/>
  <c r="N51" i="57" s="1"/>
  <c r="O51" i="57" s="1"/>
  <c r="L50" i="57"/>
  <c r="M50" i="57" s="1"/>
  <c r="N50" i="57" s="1"/>
  <c r="O50" i="57" s="1"/>
  <c r="P39" i="57"/>
  <c r="P38" i="57"/>
  <c r="N39" i="57"/>
  <c r="N38" i="57"/>
  <c r="M39" i="57"/>
  <c r="M38" i="57"/>
  <c r="L38" i="57"/>
  <c r="H59" i="78"/>
  <c r="C24" i="72" l="1"/>
  <c r="C21" i="72"/>
  <c r="E44" i="80"/>
  <c r="M39" i="80"/>
  <c r="K49" i="80"/>
  <c r="I44" i="80"/>
  <c r="B49" i="80"/>
  <c r="D44" i="80"/>
  <c r="H44" i="80"/>
  <c r="L44" i="80"/>
  <c r="D49" i="80"/>
  <c r="H49" i="80"/>
  <c r="L49" i="80"/>
  <c r="E49" i="80"/>
  <c r="I49" i="80"/>
  <c r="F44" i="80"/>
  <c r="J44" i="80"/>
  <c r="F49" i="80"/>
  <c r="J49" i="80"/>
  <c r="C44" i="80"/>
  <c r="G44" i="80"/>
  <c r="K44" i="80"/>
  <c r="C49" i="80"/>
  <c r="G49" i="80"/>
  <c r="M47" i="80"/>
  <c r="M46" i="80"/>
  <c r="B43" i="80"/>
  <c r="B44" i="80" s="1"/>
  <c r="B109" i="43"/>
  <c r="C109" i="43"/>
  <c r="E109" i="43"/>
  <c r="D109" i="43"/>
  <c r="B25" i="72"/>
  <c r="D40" i="72"/>
  <c r="E95" i="8"/>
  <c r="E100" i="8" s="1"/>
  <c r="D87" i="8"/>
  <c r="E99" i="8"/>
  <c r="C83" i="8"/>
  <c r="C100" i="8" s="1"/>
  <c r="B100" i="8"/>
  <c r="D83" i="8"/>
  <c r="D100" i="8" s="1"/>
  <c r="O52" i="59"/>
  <c r="N52" i="59"/>
  <c r="M52" i="59"/>
  <c r="L52" i="59"/>
  <c r="K52" i="59"/>
  <c r="J52" i="59"/>
  <c r="I52" i="59"/>
  <c r="H52" i="59"/>
  <c r="O51" i="59"/>
  <c r="N51" i="59"/>
  <c r="M51" i="59"/>
  <c r="L51" i="59"/>
  <c r="K51" i="59"/>
  <c r="J51" i="59"/>
  <c r="I51" i="59"/>
  <c r="H51" i="59"/>
  <c r="O52" i="41"/>
  <c r="N52" i="41"/>
  <c r="M52" i="41"/>
  <c r="L52" i="41"/>
  <c r="K52" i="41"/>
  <c r="J52" i="41"/>
  <c r="I52" i="41"/>
  <c r="H52" i="41"/>
  <c r="O51" i="41"/>
  <c r="N51" i="41"/>
  <c r="M51" i="41"/>
  <c r="L51" i="41"/>
  <c r="K51" i="41"/>
  <c r="J51" i="41"/>
  <c r="I51" i="41"/>
  <c r="H51" i="41"/>
  <c r="O52" i="40"/>
  <c r="N52" i="40"/>
  <c r="M52" i="40"/>
  <c r="L52" i="40"/>
  <c r="K52" i="40"/>
  <c r="J52" i="40"/>
  <c r="I52" i="40"/>
  <c r="H52" i="40"/>
  <c r="O51" i="40"/>
  <c r="N51" i="40"/>
  <c r="M51" i="40"/>
  <c r="L51" i="40"/>
  <c r="K51" i="40"/>
  <c r="J51" i="40"/>
  <c r="I51" i="40"/>
  <c r="H51" i="40"/>
  <c r="O52" i="39"/>
  <c r="N52" i="39"/>
  <c r="M52" i="39"/>
  <c r="L52" i="39"/>
  <c r="K52" i="39"/>
  <c r="J52" i="39"/>
  <c r="I52" i="39"/>
  <c r="H52" i="39"/>
  <c r="O51" i="39"/>
  <c r="N51" i="39"/>
  <c r="M51" i="39"/>
  <c r="L51" i="39"/>
  <c r="K51" i="39"/>
  <c r="J51" i="39"/>
  <c r="I51" i="39"/>
  <c r="H51" i="39"/>
  <c r="B61" i="43"/>
  <c r="C61" i="43"/>
  <c r="D61" i="43"/>
  <c r="E61" i="43"/>
  <c r="B62" i="43"/>
  <c r="C62" i="43"/>
  <c r="D62" i="43"/>
  <c r="E62" i="43"/>
  <c r="B63" i="43"/>
  <c r="C63" i="43"/>
  <c r="D63" i="43"/>
  <c r="E63" i="43"/>
  <c r="B64" i="43"/>
  <c r="C64" i="43"/>
  <c r="D64" i="43"/>
  <c r="E64" i="43"/>
  <c r="B65" i="43"/>
  <c r="C65" i="43"/>
  <c r="D65" i="43"/>
  <c r="E65" i="43"/>
  <c r="B66" i="43"/>
  <c r="C66" i="43"/>
  <c r="D66" i="43"/>
  <c r="E66" i="43"/>
  <c r="B67" i="43"/>
  <c r="C67" i="43"/>
  <c r="D67" i="43"/>
  <c r="E67" i="43"/>
  <c r="C60" i="43"/>
  <c r="D60" i="43"/>
  <c r="E60" i="43"/>
  <c r="B60" i="43"/>
  <c r="C55" i="43"/>
  <c r="D55" i="43"/>
  <c r="E55" i="43"/>
  <c r="B55" i="43"/>
  <c r="E54" i="43"/>
  <c r="D54" i="43"/>
  <c r="D56" i="43" s="1"/>
  <c r="D93" i="43" s="1"/>
  <c r="C54" i="43"/>
  <c r="B54" i="43"/>
  <c r="B56" i="43" s="1"/>
  <c r="B93" i="43" s="1"/>
  <c r="E56" i="79"/>
  <c r="D56" i="79"/>
  <c r="C56" i="79"/>
  <c r="B56" i="79"/>
  <c r="E55" i="79"/>
  <c r="D55" i="79"/>
  <c r="C55" i="79"/>
  <c r="B55" i="79"/>
  <c r="E54" i="79"/>
  <c r="D54" i="79"/>
  <c r="C54" i="79"/>
  <c r="B54" i="79"/>
  <c r="E53" i="79"/>
  <c r="D53" i="79"/>
  <c r="C53" i="79"/>
  <c r="B53" i="79"/>
  <c r="E52" i="79"/>
  <c r="D52" i="79"/>
  <c r="C52" i="79"/>
  <c r="B52" i="79"/>
  <c r="E51" i="79"/>
  <c r="D51" i="79"/>
  <c r="C51" i="79"/>
  <c r="B51" i="79"/>
  <c r="E50" i="79"/>
  <c r="D50" i="79"/>
  <c r="C50" i="79"/>
  <c r="B50" i="79"/>
  <c r="E49" i="79"/>
  <c r="D49" i="79"/>
  <c r="C49" i="79"/>
  <c r="B49" i="79"/>
  <c r="E57" i="79"/>
  <c r="D57" i="79"/>
  <c r="C57" i="79"/>
  <c r="B32" i="79"/>
  <c r="H30" i="79"/>
  <c r="J30" i="79" s="1"/>
  <c r="E12" i="79"/>
  <c r="C12" i="79"/>
  <c r="B12" i="79"/>
  <c r="E11" i="79"/>
  <c r="C11" i="79"/>
  <c r="B11" i="79"/>
  <c r="D12" i="79"/>
  <c r="D11" i="79"/>
  <c r="B33" i="79"/>
  <c r="B36" i="79" s="1"/>
  <c r="E31" i="79"/>
  <c r="D31" i="79"/>
  <c r="C31" i="79"/>
  <c r="B31" i="79"/>
  <c r="M44" i="80" l="1"/>
  <c r="M48" i="80"/>
  <c r="M49" i="80"/>
  <c r="C68" i="43"/>
  <c r="B68" i="43"/>
  <c r="B69" i="43" s="1"/>
  <c r="D68" i="43"/>
  <c r="D69" i="43" s="1"/>
  <c r="C56" i="43"/>
  <c r="E56" i="43"/>
  <c r="E93" i="43" s="1"/>
  <c r="C25" i="72"/>
  <c r="D25" i="72"/>
  <c r="E68" i="43"/>
  <c r="E32" i="79"/>
  <c r="E33" i="79" s="1"/>
  <c r="E36" i="79" s="1"/>
  <c r="D32" i="79"/>
  <c r="D33" i="79" s="1"/>
  <c r="D36" i="79" s="1"/>
  <c r="C32" i="79"/>
  <c r="C33" i="79" s="1"/>
  <c r="C36" i="79" s="1"/>
  <c r="C69" i="43" l="1"/>
  <c r="C93" i="43"/>
  <c r="E69" i="43"/>
  <c r="C13" i="79"/>
  <c r="K56" i="78"/>
  <c r="K55" i="78"/>
  <c r="K54" i="78"/>
  <c r="J55" i="57"/>
  <c r="K55" i="57"/>
  <c r="L55" i="57"/>
  <c r="M55" i="57"/>
  <c r="N55" i="57"/>
  <c r="O55" i="57"/>
  <c r="P55" i="57"/>
  <c r="Q55" i="57"/>
  <c r="R55" i="57"/>
  <c r="T55" i="57"/>
  <c r="U55" i="57"/>
  <c r="V55" i="57"/>
  <c r="W55" i="57"/>
  <c r="X55" i="57"/>
  <c r="Y55" i="57"/>
  <c r="Z55" i="57"/>
  <c r="AA55" i="57"/>
  <c r="AB55" i="57"/>
  <c r="AD55" i="57"/>
  <c r="AE55" i="57"/>
  <c r="AF55" i="57"/>
  <c r="AG55" i="57"/>
  <c r="AH55" i="57"/>
  <c r="AI55" i="57"/>
  <c r="AJ55" i="57"/>
  <c r="AK55" i="57"/>
  <c r="AL55" i="57"/>
  <c r="I55" i="57"/>
  <c r="J43" i="57"/>
  <c r="K43" i="57"/>
  <c r="L43" i="57"/>
  <c r="M43" i="57"/>
  <c r="N43" i="57"/>
  <c r="O43" i="57"/>
  <c r="P43" i="57"/>
  <c r="Q43" i="57"/>
  <c r="R43" i="57"/>
  <c r="T43" i="57"/>
  <c r="U43" i="57"/>
  <c r="V43" i="57"/>
  <c r="W43" i="57"/>
  <c r="X43" i="57"/>
  <c r="Y43" i="57"/>
  <c r="Z43" i="57"/>
  <c r="AA43" i="57"/>
  <c r="AB43" i="57"/>
  <c r="AD43" i="57"/>
  <c r="AE43" i="57"/>
  <c r="AF43" i="57"/>
  <c r="AG43" i="57"/>
  <c r="AH43" i="57"/>
  <c r="AI43" i="57"/>
  <c r="AJ43" i="57"/>
  <c r="AK43" i="57"/>
  <c r="AL43" i="57"/>
  <c r="I43" i="57"/>
  <c r="AL30" i="57"/>
  <c r="AK30" i="57"/>
  <c r="AJ30" i="57"/>
  <c r="AI30" i="57"/>
  <c r="AH30" i="57"/>
  <c r="AG30" i="57"/>
  <c r="AF30" i="57"/>
  <c r="AE30" i="57"/>
  <c r="AD30" i="57"/>
  <c r="AB30" i="57"/>
  <c r="AA30" i="57"/>
  <c r="Z30" i="57"/>
  <c r="Y30" i="57"/>
  <c r="X30" i="57"/>
  <c r="W30" i="57"/>
  <c r="V30" i="57"/>
  <c r="U30" i="57"/>
  <c r="T30" i="57"/>
  <c r="R30" i="57"/>
  <c r="Q30" i="57"/>
  <c r="P30" i="57"/>
  <c r="O30" i="57"/>
  <c r="N30" i="57"/>
  <c r="M30" i="57"/>
  <c r="L30" i="57"/>
  <c r="K30" i="57"/>
  <c r="J30" i="57"/>
  <c r="I30" i="57"/>
  <c r="AJ66" i="57"/>
  <c r="AE64" i="57"/>
  <c r="AE63" i="57"/>
  <c r="G63" i="57" s="1"/>
  <c r="Z66" i="57"/>
  <c r="G65" i="57"/>
  <c r="U64" i="57"/>
  <c r="G64" i="57"/>
  <c r="U63" i="57"/>
  <c r="B13" i="79" l="1"/>
  <c r="E13" i="79"/>
  <c r="E19" i="79" s="1"/>
  <c r="C20" i="79"/>
  <c r="C44" i="79"/>
  <c r="D13" i="79"/>
  <c r="D16" i="79" s="1"/>
  <c r="C19" i="79"/>
  <c r="C18" i="79"/>
  <c r="C17" i="79"/>
  <c r="C16" i="79"/>
  <c r="D19" i="79"/>
  <c r="D20" i="79"/>
  <c r="G66" i="57"/>
  <c r="E17" i="79" l="1"/>
  <c r="E21" i="79"/>
  <c r="C24" i="79"/>
  <c r="E18" i="79"/>
  <c r="E23" i="79"/>
  <c r="E20" i="79"/>
  <c r="E22" i="79"/>
  <c r="E16" i="79"/>
  <c r="D18" i="79"/>
  <c r="D17" i="79"/>
  <c r="B16" i="79"/>
  <c r="B57" i="79" s="1"/>
  <c r="B18" i="79"/>
  <c r="B19" i="79"/>
  <c r="B44" i="79"/>
  <c r="B20" i="79"/>
  <c r="B17" i="79"/>
  <c r="D44" i="79"/>
  <c r="E10" i="79"/>
  <c r="D24" i="79" l="1"/>
  <c r="B24" i="79"/>
  <c r="E44" i="79"/>
  <c r="E24" i="79"/>
  <c r="D10" i="79"/>
  <c r="B10" i="79"/>
  <c r="C10" i="79"/>
  <c r="C39" i="43" l="1"/>
  <c r="C38" i="43"/>
  <c r="C37" i="43"/>
  <c r="C36" i="43"/>
  <c r="C35" i="43"/>
  <c r="C34" i="43"/>
  <c r="E50" i="8"/>
  <c r="D50" i="8"/>
  <c r="E49" i="8"/>
  <c r="D49" i="8"/>
  <c r="E48" i="8"/>
  <c r="E39" i="43" s="1"/>
  <c r="D48" i="8"/>
  <c r="D39" i="43" s="1"/>
  <c r="E47" i="8"/>
  <c r="E38" i="43" s="1"/>
  <c r="D47" i="8"/>
  <c r="D38" i="43" s="1"/>
  <c r="E46" i="8"/>
  <c r="E37" i="43" s="1"/>
  <c r="D46" i="8"/>
  <c r="D37" i="43" s="1"/>
  <c r="E45" i="8"/>
  <c r="E36" i="43" s="1"/>
  <c r="D45" i="8"/>
  <c r="D36" i="43" s="1"/>
  <c r="E44" i="8"/>
  <c r="E35" i="43" s="1"/>
  <c r="D44" i="8"/>
  <c r="D35" i="43" s="1"/>
  <c r="E43" i="8"/>
  <c r="E34" i="43" s="1"/>
  <c r="D43" i="8"/>
  <c r="D34" i="43" s="1"/>
  <c r="E42" i="8"/>
  <c r="E33" i="43" s="1"/>
  <c r="D42" i="8"/>
  <c r="D33" i="43" s="1"/>
  <c r="E41" i="8"/>
  <c r="D41" i="8"/>
  <c r="D32" i="43" s="1"/>
  <c r="C42" i="8"/>
  <c r="C33" i="43" s="1"/>
  <c r="C41" i="8"/>
  <c r="C32" i="43" s="1"/>
  <c r="B52" i="8"/>
  <c r="E34" i="8"/>
  <c r="E33" i="8"/>
  <c r="E32" i="8"/>
  <c r="E31" i="8"/>
  <c r="E30" i="8"/>
  <c r="E29" i="8"/>
  <c r="E28" i="8"/>
  <c r="E27" i="8"/>
  <c r="E26" i="8"/>
  <c r="E25" i="8"/>
  <c r="G59" i="78"/>
  <c r="G58" i="78"/>
  <c r="G57" i="78"/>
  <c r="G56" i="78"/>
  <c r="G55" i="78"/>
  <c r="G54" i="78"/>
  <c r="G53" i="78"/>
  <c r="G52" i="78"/>
  <c r="J70" i="78"/>
  <c r="J69" i="78"/>
  <c r="J68" i="78"/>
  <c r="J67" i="78"/>
  <c r="N66" i="78"/>
  <c r="L66" i="78"/>
  <c r="J66" i="78"/>
  <c r="I66" i="78"/>
  <c r="F66" i="78"/>
  <c r="F72" i="78" s="1"/>
  <c r="F73" i="78" s="1"/>
  <c r="E52" i="8" l="1"/>
  <c r="E32" i="43"/>
  <c r="AC62" i="57"/>
  <c r="S62" i="57"/>
  <c r="AM62" i="57"/>
  <c r="C52" i="8"/>
  <c r="D52" i="8"/>
  <c r="J72" i="78"/>
  <c r="J73" i="78" s="1"/>
  <c r="H70" i="78"/>
  <c r="I69" i="78"/>
  <c r="G67" i="78"/>
  <c r="G70" i="78"/>
  <c r="H69" i="78"/>
  <c r="I68" i="78"/>
  <c r="G68" i="78"/>
  <c r="K68" i="78" s="1"/>
  <c r="G69" i="78"/>
  <c r="K69" i="78" s="1"/>
  <c r="H68" i="78"/>
  <c r="I67" i="78"/>
  <c r="I70" i="78"/>
  <c r="H67" i="78"/>
  <c r="H72" i="78" s="1"/>
  <c r="H73" i="78" s="1"/>
  <c r="K66" i="78"/>
  <c r="AM43" i="57" l="1"/>
  <c r="AM55" i="57"/>
  <c r="AM30" i="57"/>
  <c r="S43" i="57"/>
  <c r="S55" i="57"/>
  <c r="S30" i="57"/>
  <c r="G62" i="57"/>
  <c r="AC55" i="57"/>
  <c r="AC30" i="57"/>
  <c r="AC43" i="57"/>
  <c r="I72" i="78"/>
  <c r="I73" i="78" s="1"/>
  <c r="G72" i="78"/>
  <c r="G73" i="78" s="1"/>
  <c r="K67" i="78"/>
  <c r="M66" i="78"/>
  <c r="K70" i="78"/>
  <c r="K72" i="78" l="1"/>
  <c r="K73" i="78" s="1"/>
  <c r="O66" i="78"/>
  <c r="L68" i="78" l="1"/>
  <c r="M68" i="78" s="1"/>
  <c r="L69" i="78"/>
  <c r="M69" i="78" s="1"/>
  <c r="L67" i="78"/>
  <c r="L70" i="78"/>
  <c r="M70" i="78" s="1"/>
  <c r="L72" i="78" l="1"/>
  <c r="L73" i="78" s="1"/>
  <c r="M67" i="78"/>
  <c r="M72" i="78" l="1"/>
  <c r="M73" i="78" s="1"/>
  <c r="N69" i="78" l="1"/>
  <c r="O69" i="78" s="1"/>
  <c r="N70" i="78"/>
  <c r="O70" i="78" s="1"/>
  <c r="N68" i="78"/>
  <c r="O68" i="78" s="1"/>
  <c r="N67" i="78"/>
  <c r="N72" i="78" l="1"/>
  <c r="N73" i="78" s="1"/>
  <c r="O67" i="78"/>
  <c r="O72" i="78" s="1"/>
  <c r="O73" i="78" s="1"/>
  <c r="D34" i="8" l="1"/>
  <c r="D33" i="8"/>
  <c r="D32" i="8"/>
  <c r="D31" i="8"/>
  <c r="D30" i="8"/>
  <c r="D29" i="8"/>
  <c r="D28" i="8"/>
  <c r="D27" i="8"/>
  <c r="D26" i="8"/>
  <c r="D25" i="8"/>
  <c r="N66" i="75"/>
  <c r="C34" i="8"/>
  <c r="G56" i="75"/>
  <c r="G55" i="75"/>
  <c r="G54" i="75"/>
  <c r="G53" i="75"/>
  <c r="G52" i="75"/>
  <c r="F66" i="75" l="1"/>
  <c r="L66" i="75"/>
  <c r="J66" i="75"/>
  <c r="J72" i="75" s="1"/>
  <c r="H62" i="78"/>
  <c r="H63" i="78" s="1"/>
  <c r="F62" i="78"/>
  <c r="F63" i="78" s="1"/>
  <c r="G62" i="78"/>
  <c r="G63" i="78" s="1"/>
  <c r="H62" i="75"/>
  <c r="H63" i="75" s="1"/>
  <c r="F62" i="75"/>
  <c r="F63" i="75" s="1"/>
  <c r="C26" i="8"/>
  <c r="C27" i="8"/>
  <c r="C28" i="8"/>
  <c r="C29" i="8"/>
  <c r="C30" i="8"/>
  <c r="C31" i="8"/>
  <c r="C32" i="8"/>
  <c r="C33" i="8"/>
  <c r="C25" i="8"/>
  <c r="H62" i="74"/>
  <c r="H63" i="74" s="1"/>
  <c r="F62" i="74"/>
  <c r="F63" i="74" s="1"/>
  <c r="G53" i="74"/>
  <c r="G52" i="74"/>
  <c r="Q51" i="57"/>
  <c r="Q50" i="57"/>
  <c r="O39" i="57"/>
  <c r="Q39" i="57" s="1"/>
  <c r="R39" i="57" s="1"/>
  <c r="S39" i="57" s="1"/>
  <c r="T39" i="57" s="1"/>
  <c r="U39" i="57" s="1"/>
  <c r="V39" i="57" s="1"/>
  <c r="W39" i="57" s="1"/>
  <c r="X39" i="57" s="1"/>
  <c r="Y39" i="57" s="1"/>
  <c r="Z39" i="57" s="1"/>
  <c r="AA39" i="57" s="1"/>
  <c r="AB39" i="57" s="1"/>
  <c r="AC39" i="57" s="1"/>
  <c r="AD39" i="57" s="1"/>
  <c r="AE39" i="57" s="1"/>
  <c r="AF39" i="57" s="1"/>
  <c r="AG39" i="57" s="1"/>
  <c r="AH39" i="57" s="1"/>
  <c r="AI39" i="57" s="1"/>
  <c r="AJ39" i="57" s="1"/>
  <c r="AK39" i="57" s="1"/>
  <c r="AL39" i="57" s="1"/>
  <c r="AM39" i="57" s="1"/>
  <c r="O38" i="57"/>
  <c r="B178" i="59"/>
  <c r="B165" i="59"/>
  <c r="B119" i="59"/>
  <c r="B118" i="59"/>
  <c r="B117" i="59"/>
  <c r="B116" i="59"/>
  <c r="B112" i="59"/>
  <c r="B111" i="59"/>
  <c r="B110" i="59"/>
  <c r="B109" i="59"/>
  <c r="B101" i="59"/>
  <c r="B100" i="59"/>
  <c r="B99" i="59"/>
  <c r="B97" i="59"/>
  <c r="B96" i="59"/>
  <c r="B95" i="59"/>
  <c r="B94" i="59"/>
  <c r="B92" i="59"/>
  <c r="B91" i="59"/>
  <c r="B90" i="59"/>
  <c r="B89" i="59"/>
  <c r="B88" i="59"/>
  <c r="B87" i="59"/>
  <c r="B61" i="59"/>
  <c r="B60" i="59"/>
  <c r="B59" i="59"/>
  <c r="B58" i="59"/>
  <c r="B44" i="59"/>
  <c r="B43" i="59"/>
  <c r="B42" i="59"/>
  <c r="B41" i="59"/>
  <c r="B27" i="59"/>
  <c r="B26" i="59"/>
  <c r="B25" i="59"/>
  <c r="B24" i="59"/>
  <c r="B23" i="59"/>
  <c r="B22" i="59"/>
  <c r="B178" i="41"/>
  <c r="B165" i="41"/>
  <c r="B119" i="41"/>
  <c r="B118" i="41"/>
  <c r="B117" i="41"/>
  <c r="B116" i="41"/>
  <c r="B112" i="41"/>
  <c r="B111" i="41"/>
  <c r="B110" i="41"/>
  <c r="B109" i="41"/>
  <c r="B101" i="41"/>
  <c r="B100" i="41"/>
  <c r="B99" i="41"/>
  <c r="B97" i="41"/>
  <c r="B96" i="41"/>
  <c r="B95" i="41"/>
  <c r="B94" i="41"/>
  <c r="B92" i="41"/>
  <c r="B91" i="41"/>
  <c r="B90" i="41"/>
  <c r="B89" i="41"/>
  <c r="B88" i="41"/>
  <c r="B87" i="41"/>
  <c r="B61" i="41"/>
  <c r="B60" i="41"/>
  <c r="B59" i="41"/>
  <c r="B58" i="41"/>
  <c r="B44" i="41"/>
  <c r="B43" i="41"/>
  <c r="B42" i="41"/>
  <c r="B41" i="41"/>
  <c r="B27" i="41"/>
  <c r="B26" i="41"/>
  <c r="B25" i="41"/>
  <c r="B24" i="41"/>
  <c r="B23" i="41"/>
  <c r="B22" i="41"/>
  <c r="B178" i="40"/>
  <c r="B165" i="40"/>
  <c r="B119" i="40"/>
  <c r="B118" i="40"/>
  <c r="B117" i="40"/>
  <c r="B116" i="40"/>
  <c r="B112" i="40"/>
  <c r="B111" i="40"/>
  <c r="B110" i="40"/>
  <c r="B109" i="40"/>
  <c r="B101" i="40"/>
  <c r="B100" i="40"/>
  <c r="B99" i="40"/>
  <c r="B97" i="40"/>
  <c r="B96" i="40"/>
  <c r="B95" i="40"/>
  <c r="B94" i="40"/>
  <c r="B92" i="40"/>
  <c r="B91" i="40"/>
  <c r="B90" i="40"/>
  <c r="B89" i="40"/>
  <c r="B88" i="40"/>
  <c r="B87" i="40"/>
  <c r="B61" i="40"/>
  <c r="B60" i="40"/>
  <c r="B59" i="40"/>
  <c r="B58" i="40"/>
  <c r="B44" i="40"/>
  <c r="B43" i="40"/>
  <c r="B42" i="40"/>
  <c r="B41" i="40"/>
  <c r="B27" i="40"/>
  <c r="B26" i="40"/>
  <c r="B25" i="40"/>
  <c r="B24" i="40"/>
  <c r="B23" i="40"/>
  <c r="B22" i="40"/>
  <c r="A27" i="43"/>
  <c r="A26" i="43"/>
  <c r="A39" i="72" s="1"/>
  <c r="A25" i="43"/>
  <c r="A38" i="72" s="1"/>
  <c r="A24" i="43"/>
  <c r="A37" i="72" s="1"/>
  <c r="A23" i="43"/>
  <c r="A36" i="72" s="1"/>
  <c r="G62" i="74" l="1"/>
  <c r="G63" i="74" s="1"/>
  <c r="Q38" i="57"/>
  <c r="R38" i="57" s="1"/>
  <c r="S38" i="57" s="1"/>
  <c r="T38" i="57" s="1"/>
  <c r="U38" i="57" s="1"/>
  <c r="V38" i="57" s="1"/>
  <c r="W38" i="57" s="1"/>
  <c r="X38" i="57" s="1"/>
  <c r="Y38" i="57" s="1"/>
  <c r="Z38" i="57" s="1"/>
  <c r="AA38" i="57" s="1"/>
  <c r="AB38" i="57" s="1"/>
  <c r="AC38" i="57" s="1"/>
  <c r="AD38" i="57" s="1"/>
  <c r="AE38" i="57" s="1"/>
  <c r="AF38" i="57" s="1"/>
  <c r="AG38" i="57" s="1"/>
  <c r="AH38" i="57" s="1"/>
  <c r="AI38" i="57" s="1"/>
  <c r="AJ38" i="57" s="1"/>
  <c r="AK38" i="57" s="1"/>
  <c r="AL38" i="57" s="1"/>
  <c r="AM38" i="57" s="1"/>
  <c r="G62" i="75"/>
  <c r="G63" i="75" s="1"/>
  <c r="S50" i="57"/>
  <c r="T50" i="57" s="1"/>
  <c r="U50" i="57" s="1"/>
  <c r="V50" i="57" s="1"/>
  <c r="W50" i="57" s="1"/>
  <c r="X50" i="57" s="1"/>
  <c r="Y50" i="57" s="1"/>
  <c r="Z50" i="57" s="1"/>
  <c r="AA50" i="57" s="1"/>
  <c r="AB50" i="57" s="1"/>
  <c r="AC50" i="57" s="1"/>
  <c r="AD50" i="57" s="1"/>
  <c r="AE50" i="57" s="1"/>
  <c r="AF50" i="57" s="1"/>
  <c r="AG50" i="57" s="1"/>
  <c r="AH50" i="57" s="1"/>
  <c r="AI50" i="57" s="1"/>
  <c r="AJ50" i="57" s="1"/>
  <c r="AK50" i="57" s="1"/>
  <c r="AL50" i="57" s="1"/>
  <c r="AM50" i="57" s="1"/>
  <c r="S51" i="57"/>
  <c r="T51" i="57" s="1"/>
  <c r="U51" i="57" s="1"/>
  <c r="V51" i="57" s="1"/>
  <c r="W51" i="57" s="1"/>
  <c r="X51" i="57" s="1"/>
  <c r="Y51" i="57" s="1"/>
  <c r="Z51" i="57" s="1"/>
  <c r="AA51" i="57" s="1"/>
  <c r="AB51" i="57" s="1"/>
  <c r="AC51" i="57" s="1"/>
  <c r="AD51" i="57" s="1"/>
  <c r="AE51" i="57" s="1"/>
  <c r="AF51" i="57" s="1"/>
  <c r="AG51" i="57" s="1"/>
  <c r="AH51" i="57" s="1"/>
  <c r="AI51" i="57" s="1"/>
  <c r="AJ51" i="57" s="1"/>
  <c r="AK51" i="57" s="1"/>
  <c r="AL51" i="57" s="1"/>
  <c r="AM51" i="57" s="1"/>
  <c r="E69" i="8"/>
  <c r="E65" i="8"/>
  <c r="J67" i="75"/>
  <c r="J69" i="75"/>
  <c r="J68" i="75"/>
  <c r="D65" i="8" s="1"/>
  <c r="J73" i="75"/>
  <c r="E73" i="8"/>
  <c r="E61" i="8"/>
  <c r="E57" i="8"/>
  <c r="D73" i="8"/>
  <c r="C75" i="8"/>
  <c r="B75" i="8"/>
  <c r="D69" i="8"/>
  <c r="C71" i="8"/>
  <c r="B71" i="8"/>
  <c r="C67" i="8"/>
  <c r="B67" i="8"/>
  <c r="D57" i="8"/>
  <c r="B63" i="8"/>
  <c r="C63" i="8"/>
  <c r="I66" i="75"/>
  <c r="B59" i="8"/>
  <c r="E22" i="43"/>
  <c r="D22" i="43"/>
  <c r="C22" i="43"/>
  <c r="B22" i="43"/>
  <c r="E20" i="8"/>
  <c r="E14" i="8"/>
  <c r="E13" i="8"/>
  <c r="E12" i="8"/>
  <c r="E11" i="8"/>
  <c r="E9" i="8"/>
  <c r="E7" i="8"/>
  <c r="E6" i="8"/>
  <c r="D42" i="74"/>
  <c r="C4" i="78"/>
  <c r="C3" i="78"/>
  <c r="F72" i="75"/>
  <c r="D20" i="8"/>
  <c r="D14" i="8"/>
  <c r="D13" i="8"/>
  <c r="D12" i="8"/>
  <c r="D11" i="8"/>
  <c r="D9" i="8"/>
  <c r="D7" i="8"/>
  <c r="D6" i="8"/>
  <c r="C13" i="8"/>
  <c r="C20" i="8"/>
  <c r="C14" i="8"/>
  <c r="C12" i="8"/>
  <c r="C11" i="8"/>
  <c r="C9" i="8"/>
  <c r="C7" i="8"/>
  <c r="C6" i="8"/>
  <c r="E8" i="43"/>
  <c r="D8" i="43"/>
  <c r="C8" i="43"/>
  <c r="B8" i="43"/>
  <c r="B59" i="43" l="1"/>
  <c r="B106" i="43"/>
  <c r="E59" i="43"/>
  <c r="E106" i="43"/>
  <c r="C59" i="43"/>
  <c r="C106" i="43"/>
  <c r="D59" i="43"/>
  <c r="D106" i="43"/>
  <c r="I70" i="75"/>
  <c r="H69" i="75"/>
  <c r="G68" i="75"/>
  <c r="I69" i="75"/>
  <c r="H68" i="75"/>
  <c r="G67" i="75"/>
  <c r="G70" i="75"/>
  <c r="I68" i="75"/>
  <c r="H67" i="75"/>
  <c r="H70" i="75"/>
  <c r="I67" i="75"/>
  <c r="G69" i="75"/>
  <c r="I72" i="75"/>
  <c r="I73" i="75" s="1"/>
  <c r="B28" i="43"/>
  <c r="B76" i="8"/>
  <c r="F73" i="75"/>
  <c r="D61" i="8"/>
  <c r="E8" i="8"/>
  <c r="E10" i="8" s="1"/>
  <c r="E15" i="8" s="1"/>
  <c r="E17" i="8" s="1"/>
  <c r="E19" i="8" s="1"/>
  <c r="E22" i="8" s="1"/>
  <c r="D8" i="8"/>
  <c r="D10" i="8" s="1"/>
  <c r="D15" i="8" s="1"/>
  <c r="D17" i="8" s="1"/>
  <c r="D19" i="8" s="1"/>
  <c r="D22" i="8" s="1"/>
  <c r="C59" i="8"/>
  <c r="A1" i="43"/>
  <c r="A1" i="72"/>
  <c r="M99" i="72"/>
  <c r="L99" i="72"/>
  <c r="K99" i="72"/>
  <c r="J99" i="72"/>
  <c r="I99" i="72"/>
  <c r="G99" i="72"/>
  <c r="F99" i="72"/>
  <c r="E99" i="72"/>
  <c r="D99" i="72"/>
  <c r="C99" i="72"/>
  <c r="B99" i="72"/>
  <c r="M102" i="72"/>
  <c r="M80" i="72" s="1"/>
  <c r="M83" i="72" s="1"/>
  <c r="H107" i="72"/>
  <c r="G107" i="72"/>
  <c r="F107" i="72"/>
  <c r="E107" i="72"/>
  <c r="D107" i="72"/>
  <c r="C107" i="72"/>
  <c r="H106" i="72"/>
  <c r="H97" i="72" s="1"/>
  <c r="G106" i="72"/>
  <c r="G97" i="72" s="1"/>
  <c r="F106" i="72"/>
  <c r="F97" i="72" s="1"/>
  <c r="E106" i="72"/>
  <c r="E97" i="72" s="1"/>
  <c r="D106" i="72"/>
  <c r="D97" i="72" s="1"/>
  <c r="C106" i="72"/>
  <c r="C97" i="72" s="1"/>
  <c r="B107" i="72"/>
  <c r="B106" i="72"/>
  <c r="B97" i="72" s="1"/>
  <c r="L102" i="72"/>
  <c r="L80" i="72" s="1"/>
  <c r="L83" i="72" s="1"/>
  <c r="K102" i="72"/>
  <c r="K80" i="72" s="1"/>
  <c r="D53" i="8" l="1"/>
  <c r="D101" i="8"/>
  <c r="E53" i="8"/>
  <c r="E101" i="8"/>
  <c r="H72" i="75"/>
  <c r="H73" i="75" s="1"/>
  <c r="A1" i="39"/>
  <c r="A1" i="79"/>
  <c r="K66" i="75"/>
  <c r="D56" i="8" s="1"/>
  <c r="C28" i="43"/>
  <c r="C76" i="8"/>
  <c r="E72" i="8"/>
  <c r="E68" i="8"/>
  <c r="E56" i="8"/>
  <c r="E64" i="8"/>
  <c r="K83" i="72"/>
  <c r="E60" i="8" l="1"/>
  <c r="D58" i="8"/>
  <c r="D59" i="8" s="1"/>
  <c r="M66" i="75" l="1"/>
  <c r="E62" i="8" l="1"/>
  <c r="E63" i="8" s="1"/>
  <c r="E74" i="8"/>
  <c r="E58" i="8"/>
  <c r="B101" i="43"/>
  <c r="E70" i="8" l="1"/>
  <c r="E66" i="8"/>
  <c r="E67" i="8" s="1"/>
  <c r="P66" i="78"/>
  <c r="E59" i="8"/>
  <c r="E75" i="8"/>
  <c r="E71" i="8"/>
  <c r="A22" i="41"/>
  <c r="A23" i="41"/>
  <c r="A24" i="41"/>
  <c r="E28" i="43" l="1"/>
  <c r="E36" i="8"/>
  <c r="E76" i="8"/>
  <c r="E77" i="8" s="1"/>
  <c r="C56" i="67"/>
  <c r="B52" i="67"/>
  <c r="B51" i="67"/>
  <c r="B50" i="67"/>
  <c r="K63" i="67" s="1"/>
  <c r="B49" i="67"/>
  <c r="I76" i="67"/>
  <c r="H76" i="67"/>
  <c r="G76" i="67"/>
  <c r="F76" i="67"/>
  <c r="F46" i="67" s="1"/>
  <c r="E76" i="67"/>
  <c r="D76" i="67"/>
  <c r="C76" i="67"/>
  <c r="BK59" i="67"/>
  <c r="BJ59" i="67"/>
  <c r="BI59" i="67"/>
  <c r="BH59" i="67"/>
  <c r="BG59" i="67"/>
  <c r="BF59" i="67"/>
  <c r="BE59" i="67"/>
  <c r="BD59" i="67"/>
  <c r="BC59" i="67"/>
  <c r="BB59" i="67"/>
  <c r="BA59" i="67"/>
  <c r="AZ59" i="67"/>
  <c r="AY59" i="67"/>
  <c r="AX59" i="67"/>
  <c r="AW59" i="67"/>
  <c r="AV59" i="67"/>
  <c r="AU59" i="67"/>
  <c r="AT59" i="67"/>
  <c r="AS59" i="67"/>
  <c r="AR59" i="67"/>
  <c r="AQ59" i="67"/>
  <c r="AP59" i="67"/>
  <c r="AO59" i="67"/>
  <c r="AN59" i="67"/>
  <c r="AM59" i="67"/>
  <c r="AL59" i="67"/>
  <c r="AK59" i="67"/>
  <c r="AJ59" i="67"/>
  <c r="AI59" i="67"/>
  <c r="AH59" i="67"/>
  <c r="AG59" i="67"/>
  <c r="AF59" i="67"/>
  <c r="AE59" i="67"/>
  <c r="AD59" i="67"/>
  <c r="AC59" i="67"/>
  <c r="AB59" i="67"/>
  <c r="AA59" i="67"/>
  <c r="Z59" i="67"/>
  <c r="Y59" i="67"/>
  <c r="X59" i="67"/>
  <c r="W59" i="67"/>
  <c r="V59" i="67"/>
  <c r="U59" i="67"/>
  <c r="T59" i="67"/>
  <c r="S59" i="67"/>
  <c r="R59" i="67"/>
  <c r="Q59" i="67"/>
  <c r="P59" i="67"/>
  <c r="O59" i="67"/>
  <c r="N59" i="67"/>
  <c r="M59" i="67"/>
  <c r="L59" i="67"/>
  <c r="BK58" i="67"/>
  <c r="BK60" i="67" s="1"/>
  <c r="BJ58" i="67"/>
  <c r="BJ60" i="67" s="1"/>
  <c r="BI58" i="67"/>
  <c r="BH58" i="67"/>
  <c r="BH60" i="67" s="1"/>
  <c r="BG58" i="67"/>
  <c r="BF58" i="67"/>
  <c r="BE58" i="67"/>
  <c r="BD58" i="67"/>
  <c r="BD60" i="67" s="1"/>
  <c r="BC58" i="67"/>
  <c r="BC60" i="67" s="1"/>
  <c r="BB58" i="67"/>
  <c r="BB60" i="67" s="1"/>
  <c r="BA58" i="67"/>
  <c r="AZ58" i="67"/>
  <c r="AZ60" i="67" s="1"/>
  <c r="AY58" i="67"/>
  <c r="AX58" i="67"/>
  <c r="AW58" i="67"/>
  <c r="AV58" i="67"/>
  <c r="AV60" i="67" s="1"/>
  <c r="AU58" i="67"/>
  <c r="AU60" i="67" s="1"/>
  <c r="AT58" i="67"/>
  <c r="AT60" i="67" s="1"/>
  <c r="AS58" i="67"/>
  <c r="AR58" i="67"/>
  <c r="AR60" i="67" s="1"/>
  <c r="AQ58" i="67"/>
  <c r="AP58" i="67"/>
  <c r="AO58" i="67"/>
  <c r="AN58" i="67"/>
  <c r="AN60" i="67" s="1"/>
  <c r="AM58" i="67"/>
  <c r="AM60" i="67" s="1"/>
  <c r="AL58" i="67"/>
  <c r="AL60" i="67" s="1"/>
  <c r="AK58" i="67"/>
  <c r="AJ58" i="67"/>
  <c r="AJ60" i="67" s="1"/>
  <c r="AI58" i="67"/>
  <c r="AH58" i="67"/>
  <c r="AG58" i="67"/>
  <c r="AF58" i="67"/>
  <c r="AF60" i="67" s="1"/>
  <c r="AE58" i="67"/>
  <c r="AE60" i="67" s="1"/>
  <c r="AD58" i="67"/>
  <c r="AD60" i="67" s="1"/>
  <c r="AC58" i="67"/>
  <c r="AB58" i="67"/>
  <c r="AB60" i="67" s="1"/>
  <c r="AA58" i="67"/>
  <c r="Z58" i="67"/>
  <c r="Y58" i="67"/>
  <c r="X58" i="67"/>
  <c r="X60" i="67" s="1"/>
  <c r="W58" i="67"/>
  <c r="W60" i="67" s="1"/>
  <c r="V58" i="67"/>
  <c r="V60" i="67" s="1"/>
  <c r="U58" i="67"/>
  <c r="T58" i="67"/>
  <c r="T60" i="67" s="1"/>
  <c r="S58" i="67"/>
  <c r="R58" i="67"/>
  <c r="Q58" i="67"/>
  <c r="P58" i="67"/>
  <c r="P60" i="67" s="1"/>
  <c r="O58" i="67"/>
  <c r="O60" i="67" s="1"/>
  <c r="N58" i="67"/>
  <c r="N60" i="67" s="1"/>
  <c r="M58" i="67"/>
  <c r="L58" i="67"/>
  <c r="L60" i="67" s="1"/>
  <c r="K56" i="67"/>
  <c r="K55" i="67" s="1"/>
  <c r="K54" i="67" s="1"/>
  <c r="K58" i="67" s="1"/>
  <c r="K60" i="67" s="1"/>
  <c r="J56" i="67"/>
  <c r="J55" i="67" s="1"/>
  <c r="I56" i="67"/>
  <c r="I55" i="67" s="1"/>
  <c r="I59" i="67" s="1"/>
  <c r="H56" i="67"/>
  <c r="H55" i="67" s="1"/>
  <c r="H54" i="67" s="1"/>
  <c r="H58" i="67" s="1"/>
  <c r="G56" i="67"/>
  <c r="F56" i="67"/>
  <c r="E56" i="67"/>
  <c r="D56" i="67"/>
  <c r="E55" i="67"/>
  <c r="E59" i="67" s="1"/>
  <c r="D55" i="67"/>
  <c r="D59" i="67" s="1"/>
  <c r="I46" i="67"/>
  <c r="H46" i="67"/>
  <c r="G46" i="67"/>
  <c r="E46" i="67"/>
  <c r="D46" i="67"/>
  <c r="C46" i="67"/>
  <c r="AO60" i="67" l="1"/>
  <c r="E54" i="67"/>
  <c r="E58" i="67" s="1"/>
  <c r="E60" i="67" s="1"/>
  <c r="K59" i="67"/>
  <c r="AG60" i="67"/>
  <c r="BE60" i="67"/>
  <c r="Z60" i="67"/>
  <c r="AX60" i="67"/>
  <c r="S60" i="67"/>
  <c r="AA60" i="67"/>
  <c r="AI60" i="67"/>
  <c r="AQ60" i="67"/>
  <c r="AY60" i="67"/>
  <c r="BG60" i="67"/>
  <c r="R60" i="67"/>
  <c r="AP60" i="67"/>
  <c r="AH60" i="67"/>
  <c r="BF60" i="67"/>
  <c r="M60" i="67"/>
  <c r="U60" i="67"/>
  <c r="AC60" i="67"/>
  <c r="AK60" i="67"/>
  <c r="AS60" i="67"/>
  <c r="BA60" i="67"/>
  <c r="BI60" i="67"/>
  <c r="Q60" i="67"/>
  <c r="Y60" i="67"/>
  <c r="AW60" i="67"/>
  <c r="C55" i="67"/>
  <c r="C54" i="67" s="1"/>
  <c r="C58" i="67" s="1"/>
  <c r="C66" i="67" s="1"/>
  <c r="L63" i="67"/>
  <c r="M63" i="67" s="1"/>
  <c r="K62" i="67"/>
  <c r="L62" i="67" s="1"/>
  <c r="M62" i="67" s="1"/>
  <c r="F55" i="67"/>
  <c r="F54" i="67" s="1"/>
  <c r="J59" i="67"/>
  <c r="J54" i="67"/>
  <c r="J58" i="67" s="1"/>
  <c r="J60" i="67" s="1"/>
  <c r="I54" i="67"/>
  <c r="I58" i="67" s="1"/>
  <c r="I60" i="67" s="1"/>
  <c r="H59" i="67"/>
  <c r="H60" i="67" s="1"/>
  <c r="G55" i="67"/>
  <c r="G59" i="67" s="1"/>
  <c r="D54" i="67"/>
  <c r="M21" i="68"/>
  <c r="M20" i="68"/>
  <c r="M19" i="68"/>
  <c r="G54" i="67" l="1"/>
  <c r="G58" i="67" s="1"/>
  <c r="G60" i="67" s="1"/>
  <c r="C59" i="67"/>
  <c r="E67" i="67" s="1"/>
  <c r="F58" i="67"/>
  <c r="C70" i="67"/>
  <c r="N63" i="67"/>
  <c r="O63" i="67" s="1"/>
  <c r="F59" i="67"/>
  <c r="N62" i="67"/>
  <c r="D58" i="67"/>
  <c r="D60" i="67" s="1"/>
  <c r="C60" i="67"/>
  <c r="H67" i="67" l="1"/>
  <c r="K67" i="67"/>
  <c r="O67" i="67"/>
  <c r="L67" i="67"/>
  <c r="C67" i="67"/>
  <c r="D67" i="67"/>
  <c r="P63" i="67"/>
  <c r="Q63" i="67"/>
  <c r="Q67" i="67" s="1"/>
  <c r="E66" i="67"/>
  <c r="E68" i="67" s="1"/>
  <c r="E45" i="67" s="1"/>
  <c r="E47" i="67" s="1"/>
  <c r="G67" i="67"/>
  <c r="O62" i="67"/>
  <c r="D66" i="67"/>
  <c r="D70" i="67"/>
  <c r="F67" i="67"/>
  <c r="J67" i="67"/>
  <c r="F66" i="67"/>
  <c r="J66" i="67"/>
  <c r="G66" i="67"/>
  <c r="N67" i="67"/>
  <c r="K66" i="67"/>
  <c r="K68" i="67" s="1"/>
  <c r="K45" i="67" s="1"/>
  <c r="M67" i="67"/>
  <c r="H66" i="67"/>
  <c r="H68" i="67" s="1"/>
  <c r="H45" i="67" s="1"/>
  <c r="H47" i="67" s="1"/>
  <c r="I66" i="67"/>
  <c r="M66" i="67"/>
  <c r="N66" i="67"/>
  <c r="I67" i="67"/>
  <c r="L66" i="67"/>
  <c r="L68" i="67" s="1"/>
  <c r="L45" i="67" s="1"/>
  <c r="F60" i="67"/>
  <c r="G68" i="67" l="1"/>
  <c r="G45" i="67" s="1"/>
  <c r="G47" i="67" s="1"/>
  <c r="D71" i="67"/>
  <c r="D72" i="67" s="1"/>
  <c r="C71" i="67"/>
  <c r="C72" i="67" s="1"/>
  <c r="C68" i="67"/>
  <c r="C45" i="67" s="1"/>
  <c r="C47" i="67" s="1"/>
  <c r="E71" i="67"/>
  <c r="N68" i="67"/>
  <c r="N45" i="67" s="1"/>
  <c r="F68" i="67"/>
  <c r="F45" i="67" s="1"/>
  <c r="F47" i="67" s="1"/>
  <c r="L71" i="67"/>
  <c r="L75" i="67" s="1"/>
  <c r="G71" i="67"/>
  <c r="L70" i="67"/>
  <c r="N71" i="67"/>
  <c r="N75" i="67" s="1"/>
  <c r="O71" i="67"/>
  <c r="O75" i="67" s="1"/>
  <c r="G70" i="67"/>
  <c r="G72" i="67" s="1"/>
  <c r="J70" i="67"/>
  <c r="I70" i="67"/>
  <c r="O66" i="67"/>
  <c r="H71" i="67"/>
  <c r="E70" i="67"/>
  <c r="N70" i="67"/>
  <c r="M68" i="67"/>
  <c r="M45" i="67" s="1"/>
  <c r="J71" i="67"/>
  <c r="J75" i="67" s="1"/>
  <c r="M70" i="67"/>
  <c r="I68" i="67"/>
  <c r="I45" i="67" s="1"/>
  <c r="I47" i="67" s="1"/>
  <c r="R63" i="67"/>
  <c r="F70" i="67"/>
  <c r="K71" i="67"/>
  <c r="K75" i="67" s="1"/>
  <c r="D68" i="67"/>
  <c r="D45" i="67" s="1"/>
  <c r="D47" i="67" s="1"/>
  <c r="H70" i="67"/>
  <c r="H72" i="67" s="1"/>
  <c r="K70" i="67"/>
  <c r="P62" i="67"/>
  <c r="J68" i="67"/>
  <c r="J45" i="67" s="1"/>
  <c r="F71" i="67"/>
  <c r="P67" i="67"/>
  <c r="I71" i="67"/>
  <c r="M71" i="67"/>
  <c r="M75" i="67" s="1"/>
  <c r="A1" i="68"/>
  <c r="E72" i="67" l="1"/>
  <c r="F72" i="67"/>
  <c r="Q71" i="67"/>
  <c r="Q75" i="67" s="1"/>
  <c r="M72" i="67"/>
  <c r="M74" i="67"/>
  <c r="M76" i="67" s="1"/>
  <c r="M46" i="67" s="1"/>
  <c r="M47" i="67" s="1"/>
  <c r="K72" i="67"/>
  <c r="K74" i="67"/>
  <c r="K76" i="67" s="1"/>
  <c r="K46" i="67" s="1"/>
  <c r="K47" i="67" s="1"/>
  <c r="I72" i="67"/>
  <c r="J74" i="67"/>
  <c r="J76" i="67" s="1"/>
  <c r="J46" i="67" s="1"/>
  <c r="J47" i="67" s="1"/>
  <c r="J72" i="67"/>
  <c r="L72" i="67"/>
  <c r="L74" i="67"/>
  <c r="L76" i="67" s="1"/>
  <c r="L46" i="67" s="1"/>
  <c r="L47" i="67" s="1"/>
  <c r="R67" i="67"/>
  <c r="R71" i="67" s="1"/>
  <c r="R75" i="67" s="1"/>
  <c r="S63" i="67"/>
  <c r="O68" i="67"/>
  <c r="O45" i="67" s="1"/>
  <c r="O70" i="67"/>
  <c r="P66" i="67"/>
  <c r="Q62" i="67"/>
  <c r="R62" i="67" s="1"/>
  <c r="R66" i="67" s="1"/>
  <c r="P71" i="67"/>
  <c r="P75" i="67" s="1"/>
  <c r="N74" i="67"/>
  <c r="N76" i="67" s="1"/>
  <c r="N46" i="67" s="1"/>
  <c r="N47" i="67" s="1"/>
  <c r="N72" i="67"/>
  <c r="J102" i="72"/>
  <c r="J80" i="72" s="1"/>
  <c r="J83" i="72" s="1"/>
  <c r="F102" i="72"/>
  <c r="F80" i="72" s="1"/>
  <c r="F83" i="72" s="1"/>
  <c r="C102" i="72"/>
  <c r="C80" i="72" s="1"/>
  <c r="C83" i="72" s="1"/>
  <c r="B102" i="72"/>
  <c r="B80" i="72" s="1"/>
  <c r="B83" i="72" s="1"/>
  <c r="G102" i="72" l="1"/>
  <c r="G80" i="72" s="1"/>
  <c r="G83" i="72" s="1"/>
  <c r="E102" i="72"/>
  <c r="E80" i="72" s="1"/>
  <c r="E83" i="72" s="1"/>
  <c r="H102" i="72"/>
  <c r="H80" i="72" s="1"/>
  <c r="H83" i="72" s="1"/>
  <c r="J21" i="67"/>
  <c r="I102" i="72"/>
  <c r="I80" i="72" s="1"/>
  <c r="I83" i="72" s="1"/>
  <c r="C22" i="67"/>
  <c r="D102" i="72"/>
  <c r="D80" i="72" s="1"/>
  <c r="D83" i="72" s="1"/>
  <c r="C21" i="67"/>
  <c r="C29" i="67" s="1"/>
  <c r="C33" i="67" s="1"/>
  <c r="R68" i="67"/>
  <c r="R45" i="67" s="1"/>
  <c r="S67" i="67"/>
  <c r="S71" i="67" s="1"/>
  <c r="S75" i="67" s="1"/>
  <c r="T63" i="67"/>
  <c r="Q66" i="67"/>
  <c r="R70" i="67" s="1"/>
  <c r="O74" i="67"/>
  <c r="O76" i="67" s="1"/>
  <c r="O46" i="67" s="1"/>
  <c r="O47" i="67" s="1"/>
  <c r="O72" i="67"/>
  <c r="P68" i="67"/>
  <c r="P45" i="67" s="1"/>
  <c r="P70" i="67"/>
  <c r="S62" i="67"/>
  <c r="E22" i="67"/>
  <c r="E21" i="67"/>
  <c r="H21" i="67"/>
  <c r="H22" i="67"/>
  <c r="F22" i="67"/>
  <c r="F21" i="67"/>
  <c r="I22" i="67"/>
  <c r="I21" i="67"/>
  <c r="G22" i="67"/>
  <c r="C30" i="67"/>
  <c r="A1" i="67"/>
  <c r="BK22" i="67"/>
  <c r="BJ22" i="67"/>
  <c r="BI22" i="67"/>
  <c r="BH22" i="67"/>
  <c r="BG22" i="67"/>
  <c r="BF22" i="67"/>
  <c r="BE22" i="67"/>
  <c r="BD22" i="67"/>
  <c r="BC22" i="67"/>
  <c r="BB22" i="67"/>
  <c r="BA22" i="67"/>
  <c r="AZ22" i="67"/>
  <c r="AY22" i="67"/>
  <c r="AX22" i="67"/>
  <c r="AW22" i="67"/>
  <c r="AV22" i="67"/>
  <c r="AU22" i="67"/>
  <c r="AT22" i="67"/>
  <c r="AS22" i="67"/>
  <c r="AR22" i="67"/>
  <c r="AQ22" i="67"/>
  <c r="AP22" i="67"/>
  <c r="AO22" i="67"/>
  <c r="AN22" i="67"/>
  <c r="AM22" i="67"/>
  <c r="AL22" i="67"/>
  <c r="AK22" i="67"/>
  <c r="AJ22" i="67"/>
  <c r="AI22" i="67"/>
  <c r="AH22" i="67"/>
  <c r="AG22" i="67"/>
  <c r="AF22" i="67"/>
  <c r="AE22" i="67"/>
  <c r="AD22" i="67"/>
  <c r="AC22" i="67"/>
  <c r="AB22" i="67"/>
  <c r="AA22" i="67"/>
  <c r="Z22" i="67"/>
  <c r="Y22" i="67"/>
  <c r="X22" i="67"/>
  <c r="W22" i="67"/>
  <c r="V22" i="67"/>
  <c r="U22" i="67"/>
  <c r="T22" i="67"/>
  <c r="S22" i="67"/>
  <c r="R22" i="67"/>
  <c r="Q22" i="67"/>
  <c r="P22" i="67"/>
  <c r="O22" i="67"/>
  <c r="N22" i="67"/>
  <c r="M22" i="67"/>
  <c r="L22" i="67"/>
  <c r="K22" i="67"/>
  <c r="BK21" i="67"/>
  <c r="BJ21" i="67"/>
  <c r="BI21" i="67"/>
  <c r="BH21" i="67"/>
  <c r="BG21" i="67"/>
  <c r="BF21" i="67"/>
  <c r="BF23" i="67" s="1"/>
  <c r="BE21" i="67"/>
  <c r="BD21" i="67"/>
  <c r="BC21" i="67"/>
  <c r="BB21" i="67"/>
  <c r="BA21" i="67"/>
  <c r="AZ21" i="67"/>
  <c r="AY21" i="67"/>
  <c r="AY23" i="67" s="1"/>
  <c r="AX21" i="67"/>
  <c r="AX23" i="67" s="1"/>
  <c r="AW21" i="67"/>
  <c r="AV21" i="67"/>
  <c r="AU21" i="67"/>
  <c r="AT21" i="67"/>
  <c r="AS21" i="67"/>
  <c r="AR21" i="67"/>
  <c r="AQ21" i="67"/>
  <c r="AQ23" i="67" s="1"/>
  <c r="AP21" i="67"/>
  <c r="AP23" i="67" s="1"/>
  <c r="AO21" i="67"/>
  <c r="AN21" i="67"/>
  <c r="AM21" i="67"/>
  <c r="AL21" i="67"/>
  <c r="AK21" i="67"/>
  <c r="AJ21" i="67"/>
  <c r="AI21" i="67"/>
  <c r="AI23" i="67" s="1"/>
  <c r="AH21" i="67"/>
  <c r="AH23" i="67" s="1"/>
  <c r="AG21" i="67"/>
  <c r="AF21" i="67"/>
  <c r="AE21" i="67"/>
  <c r="AD21" i="67"/>
  <c r="AC21" i="67"/>
  <c r="AB21" i="67"/>
  <c r="AA21" i="67"/>
  <c r="AA23" i="67" s="1"/>
  <c r="Z21" i="67"/>
  <c r="Z23" i="67" s="1"/>
  <c r="Y21" i="67"/>
  <c r="X21" i="67"/>
  <c r="W21" i="67"/>
  <c r="V21" i="67"/>
  <c r="U21" i="67"/>
  <c r="T21" i="67"/>
  <c r="S21" i="67"/>
  <c r="S23" i="67" s="1"/>
  <c r="R21" i="67"/>
  <c r="R23" i="67" s="1"/>
  <c r="Q21" i="67"/>
  <c r="P21" i="67"/>
  <c r="O21" i="67"/>
  <c r="N21" i="67"/>
  <c r="M21" i="67"/>
  <c r="L21" i="67"/>
  <c r="K21" i="67"/>
  <c r="BG23" i="67" l="1"/>
  <c r="J22" i="67"/>
  <c r="J23" i="67" s="1"/>
  <c r="Q70" i="67"/>
  <c r="Q72" i="67" s="1"/>
  <c r="S66" i="67"/>
  <c r="T62" i="67"/>
  <c r="P72" i="67"/>
  <c r="P74" i="67"/>
  <c r="P76" i="67" s="1"/>
  <c r="P46" i="67" s="1"/>
  <c r="P47" i="67" s="1"/>
  <c r="R74" i="67"/>
  <c r="R76" i="67" s="1"/>
  <c r="R46" i="67" s="1"/>
  <c r="R47" i="67" s="1"/>
  <c r="R72" i="67"/>
  <c r="T67" i="67"/>
  <c r="T71" i="67" s="1"/>
  <c r="T75" i="67" s="1"/>
  <c r="U63" i="67"/>
  <c r="Q68" i="67"/>
  <c r="Q45" i="67" s="1"/>
  <c r="Q23" i="67"/>
  <c r="Y23" i="67"/>
  <c r="AG23" i="67"/>
  <c r="AO23" i="67"/>
  <c r="AW23" i="67"/>
  <c r="BE23" i="67"/>
  <c r="G21" i="67"/>
  <c r="G23" i="67" s="1"/>
  <c r="D22" i="67"/>
  <c r="E30" i="67" s="1"/>
  <c r="O23" i="67"/>
  <c r="AU23" i="67"/>
  <c r="C34" i="67"/>
  <c r="AK23" i="67"/>
  <c r="AS23" i="67"/>
  <c r="BA23" i="67"/>
  <c r="BI23" i="67"/>
  <c r="W23" i="67"/>
  <c r="AE23" i="67"/>
  <c r="BC23" i="67"/>
  <c r="BK23" i="67"/>
  <c r="AN23" i="67"/>
  <c r="K23" i="67"/>
  <c r="H23" i="67"/>
  <c r="C23" i="67"/>
  <c r="P23" i="67"/>
  <c r="X23" i="67"/>
  <c r="AF23" i="67"/>
  <c r="AV23" i="67"/>
  <c r="AM23" i="67"/>
  <c r="AJ23" i="67"/>
  <c r="BD23" i="67"/>
  <c r="L23" i="67"/>
  <c r="T23" i="67"/>
  <c r="AB23" i="67"/>
  <c r="AR23" i="67"/>
  <c r="AZ23" i="67"/>
  <c r="BH23" i="67"/>
  <c r="I23" i="67"/>
  <c r="AT23" i="67"/>
  <c r="BB23" i="67"/>
  <c r="M23" i="67"/>
  <c r="U23" i="67"/>
  <c r="AC23" i="67"/>
  <c r="N23" i="67"/>
  <c r="V23" i="67"/>
  <c r="AD23" i="67"/>
  <c r="AL23" i="67"/>
  <c r="BJ23" i="67"/>
  <c r="E23" i="67"/>
  <c r="F23" i="67"/>
  <c r="Q74" i="67" l="1"/>
  <c r="Q76" i="67" s="1"/>
  <c r="Q46" i="67" s="1"/>
  <c r="AN30" i="67"/>
  <c r="AS30" i="67"/>
  <c r="Q47" i="67"/>
  <c r="U67" i="67"/>
  <c r="U71" i="67" s="1"/>
  <c r="U75" i="67" s="1"/>
  <c r="V63" i="67"/>
  <c r="S68" i="67"/>
  <c r="S45" i="67" s="1"/>
  <c r="S70" i="67"/>
  <c r="T66" i="67"/>
  <c r="U62" i="67"/>
  <c r="BC30" i="67"/>
  <c r="R30" i="67"/>
  <c r="AR30" i="67"/>
  <c r="O30" i="67"/>
  <c r="V30" i="67"/>
  <c r="S30" i="67"/>
  <c r="AL30" i="67"/>
  <c r="BJ30" i="67"/>
  <c r="BG30" i="67"/>
  <c r="AM30" i="67"/>
  <c r="AF30" i="67"/>
  <c r="BI30" i="67"/>
  <c r="BF30" i="67"/>
  <c r="Y30" i="67"/>
  <c r="AA30" i="67"/>
  <c r="N30" i="67"/>
  <c r="AJ30" i="67"/>
  <c r="AB30" i="67"/>
  <c r="AV30" i="67"/>
  <c r="W30" i="67"/>
  <c r="X30" i="67"/>
  <c r="Q30" i="67"/>
  <c r="K30" i="67"/>
  <c r="AG30" i="67"/>
  <c r="BD30" i="67"/>
  <c r="AY30" i="67"/>
  <c r="AZ30" i="67"/>
  <c r="BH30" i="67"/>
  <c r="Z30" i="67"/>
  <c r="AH30" i="67"/>
  <c r="BK30" i="67"/>
  <c r="BB30" i="67"/>
  <c r="U30" i="67"/>
  <c r="AK30" i="67"/>
  <c r="L30" i="67"/>
  <c r="AT30" i="67"/>
  <c r="AU30" i="67"/>
  <c r="AD30" i="67"/>
  <c r="P30" i="67"/>
  <c r="AE30" i="67"/>
  <c r="T30" i="67"/>
  <c r="AC30" i="67"/>
  <c r="I30" i="67"/>
  <c r="AW30" i="67"/>
  <c r="BE30" i="67"/>
  <c r="H30" i="67"/>
  <c r="D21" i="67"/>
  <c r="G29" i="67" s="1"/>
  <c r="F30" i="67"/>
  <c r="AP30" i="67"/>
  <c r="M30" i="67"/>
  <c r="AX30" i="67"/>
  <c r="D30" i="67"/>
  <c r="G30" i="67"/>
  <c r="BA30" i="67"/>
  <c r="AO30" i="67"/>
  <c r="AI30" i="67"/>
  <c r="AQ30" i="67"/>
  <c r="J30" i="67"/>
  <c r="C39" i="67"/>
  <c r="C9" i="67" s="1"/>
  <c r="B10" i="68" s="1"/>
  <c r="C35" i="67"/>
  <c r="C31" i="67"/>
  <c r="C8" i="67" s="1"/>
  <c r="B9" i="68" s="1"/>
  <c r="B104" i="72" s="1"/>
  <c r="B81" i="72" s="1"/>
  <c r="B11" i="68" l="1"/>
  <c r="U66" i="67"/>
  <c r="V62" i="67"/>
  <c r="T68" i="67"/>
  <c r="T45" i="67" s="1"/>
  <c r="T70" i="67"/>
  <c r="V67" i="67"/>
  <c r="V71" i="67" s="1"/>
  <c r="V75" i="67" s="1"/>
  <c r="W63" i="67"/>
  <c r="S72" i="67"/>
  <c r="S74" i="67"/>
  <c r="S76" i="67" s="1"/>
  <c r="S46" i="67" s="1"/>
  <c r="S47" i="67" s="1"/>
  <c r="F29" i="67"/>
  <c r="AR29" i="67"/>
  <c r="G31" i="67"/>
  <c r="G8" i="67" s="1"/>
  <c r="F9" i="68" s="1"/>
  <c r="F104" i="72" s="1"/>
  <c r="F81" i="72" s="1"/>
  <c r="AE34" i="67"/>
  <c r="AZ34" i="67"/>
  <c r="U34" i="67"/>
  <c r="AQ34" i="67"/>
  <c r="AT34" i="67"/>
  <c r="BD34" i="67"/>
  <c r="N34" i="67"/>
  <c r="AB34" i="67"/>
  <c r="BJ34" i="67"/>
  <c r="AV34" i="67"/>
  <c r="F34" i="67"/>
  <c r="K34" i="67"/>
  <c r="O34" i="67"/>
  <c r="Y34" i="67"/>
  <c r="I34" i="67"/>
  <c r="H34" i="67"/>
  <c r="AM34" i="67"/>
  <c r="G34" i="67"/>
  <c r="J34" i="67"/>
  <c r="L34" i="67"/>
  <c r="E34" i="67"/>
  <c r="D34" i="67"/>
  <c r="AP34" i="67"/>
  <c r="AG34" i="67"/>
  <c r="W34" i="67"/>
  <c r="P34" i="67"/>
  <c r="BE34" i="67"/>
  <c r="AZ29" i="67"/>
  <c r="BA34" i="67"/>
  <c r="M34" i="67"/>
  <c r="V34" i="67"/>
  <c r="AS34" i="67"/>
  <c r="AH34" i="67"/>
  <c r="BB34" i="67"/>
  <c r="E29" i="67"/>
  <c r="E31" i="67" s="1"/>
  <c r="E8" i="67" s="1"/>
  <c r="Z34" i="67"/>
  <c r="BC34" i="67"/>
  <c r="BF34" i="67"/>
  <c r="BK34" i="67"/>
  <c r="AJ34" i="67"/>
  <c r="AL34" i="67"/>
  <c r="AI34" i="67"/>
  <c r="BG34" i="67"/>
  <c r="D29" i="67"/>
  <c r="BI34" i="67"/>
  <c r="AR34" i="67"/>
  <c r="AD34" i="67"/>
  <c r="I29" i="67"/>
  <c r="J29" i="67"/>
  <c r="BH34" i="67"/>
  <c r="R34" i="67"/>
  <c r="AO34" i="67"/>
  <c r="S34" i="67"/>
  <c r="AW34" i="67"/>
  <c r="T34" i="67"/>
  <c r="AX34" i="67"/>
  <c r="AF34" i="67"/>
  <c r="AA34" i="67"/>
  <c r="AY34" i="67"/>
  <c r="Q34" i="67"/>
  <c r="H29" i="67"/>
  <c r="AC34" i="67"/>
  <c r="X34" i="67"/>
  <c r="AN34" i="67"/>
  <c r="AK34" i="67"/>
  <c r="L29" i="67"/>
  <c r="O29" i="67"/>
  <c r="AP29" i="67"/>
  <c r="AG29" i="67"/>
  <c r="M29" i="67"/>
  <c r="D23" i="67"/>
  <c r="H103" i="72" s="1"/>
  <c r="H99" i="72" s="1"/>
  <c r="BD29" i="67"/>
  <c r="Y29" i="67"/>
  <c r="BA29" i="67"/>
  <c r="AF29" i="67"/>
  <c r="X29" i="67"/>
  <c r="AD29" i="67"/>
  <c r="R29" i="67"/>
  <c r="Z29" i="67"/>
  <c r="W29" i="67"/>
  <c r="BF29" i="67"/>
  <c r="V29" i="67"/>
  <c r="AU29" i="67"/>
  <c r="N29" i="67"/>
  <c r="Q29" i="67"/>
  <c r="AA29" i="67"/>
  <c r="T29" i="67"/>
  <c r="AM29" i="67"/>
  <c r="AX29" i="67"/>
  <c r="AE29" i="67"/>
  <c r="AY29" i="67"/>
  <c r="AS29" i="67"/>
  <c r="AQ29" i="67"/>
  <c r="BK29" i="67"/>
  <c r="AV29" i="67"/>
  <c r="BI29" i="67"/>
  <c r="U29" i="67"/>
  <c r="AN29" i="67"/>
  <c r="AH29" i="67"/>
  <c r="AI29" i="67"/>
  <c r="AK29" i="67"/>
  <c r="AC29" i="67"/>
  <c r="AB29" i="67"/>
  <c r="BC29" i="67"/>
  <c r="K29" i="67"/>
  <c r="BG29" i="67"/>
  <c r="AT29" i="67"/>
  <c r="BB29" i="67"/>
  <c r="AL29" i="67"/>
  <c r="P29" i="67"/>
  <c r="AW29" i="67"/>
  <c r="AO29" i="67"/>
  <c r="AJ29" i="67"/>
  <c r="S29" i="67"/>
  <c r="BE29" i="67"/>
  <c r="BH29" i="67"/>
  <c r="BJ29" i="67"/>
  <c r="AU34" i="67"/>
  <c r="C10" i="67"/>
  <c r="F31" i="67"/>
  <c r="F8" i="67" s="1"/>
  <c r="E9" i="68" s="1"/>
  <c r="E104" i="72" s="1"/>
  <c r="E81" i="72" s="1"/>
  <c r="K25" i="67"/>
  <c r="K26" i="67"/>
  <c r="H33" i="67" l="1"/>
  <c r="T72" i="67"/>
  <c r="T74" i="67"/>
  <c r="T76" i="67" s="1"/>
  <c r="T46" i="67" s="1"/>
  <c r="T47" i="67" s="1"/>
  <c r="V66" i="67"/>
  <c r="W62" i="67"/>
  <c r="W67" i="67"/>
  <c r="W71" i="67" s="1"/>
  <c r="W75" i="67" s="1"/>
  <c r="X63" i="67"/>
  <c r="U68" i="67"/>
  <c r="U45" i="67" s="1"/>
  <c r="U70" i="67"/>
  <c r="H31" i="67"/>
  <c r="H8" i="67" s="1"/>
  <c r="G9" i="68" s="1"/>
  <c r="G104" i="72" s="1"/>
  <c r="G81" i="72" s="1"/>
  <c r="O33" i="67"/>
  <c r="AX33" i="67"/>
  <c r="BB33" i="67"/>
  <c r="F33" i="67"/>
  <c r="AO33" i="67"/>
  <c r="BC33" i="67"/>
  <c r="AS33" i="67"/>
  <c r="BK33" i="67"/>
  <c r="P33" i="67"/>
  <c r="Y33" i="67"/>
  <c r="AW33" i="67"/>
  <c r="AZ33" i="67"/>
  <c r="D9" i="68"/>
  <c r="D104" i="72" s="1"/>
  <c r="D81" i="72" s="1"/>
  <c r="Q33" i="67"/>
  <c r="AB33" i="67"/>
  <c r="BD33" i="67"/>
  <c r="AQ33" i="67"/>
  <c r="L33" i="67"/>
  <c r="AV33" i="67"/>
  <c r="BG33" i="67"/>
  <c r="K33" i="67"/>
  <c r="AA33" i="67"/>
  <c r="AD33" i="67"/>
  <c r="AH33" i="67"/>
  <c r="W33" i="67"/>
  <c r="AY33" i="67"/>
  <c r="AT33" i="67"/>
  <c r="AK33" i="67"/>
  <c r="BJ33" i="67"/>
  <c r="T33" i="67"/>
  <c r="G33" i="67"/>
  <c r="G35" i="67" s="1"/>
  <c r="U33" i="67"/>
  <c r="S33" i="67"/>
  <c r="N33" i="67"/>
  <c r="AF33" i="67"/>
  <c r="AG33" i="67"/>
  <c r="D31" i="67"/>
  <c r="D8" i="67" s="1"/>
  <c r="AJ33" i="67"/>
  <c r="AI33" i="67"/>
  <c r="V33" i="67"/>
  <c r="AR33" i="67"/>
  <c r="D33" i="67"/>
  <c r="AU33" i="67"/>
  <c r="Z33" i="67"/>
  <c r="AE33" i="67"/>
  <c r="BE33" i="67"/>
  <c r="AN33" i="67"/>
  <c r="BA33" i="67"/>
  <c r="AC33" i="67"/>
  <c r="BH33" i="67"/>
  <c r="BI33" i="67"/>
  <c r="X33" i="67"/>
  <c r="J33" i="67"/>
  <c r="I33" i="67"/>
  <c r="M33" i="67"/>
  <c r="R33" i="67"/>
  <c r="AM33" i="67"/>
  <c r="AP33" i="67"/>
  <c r="BF33" i="67"/>
  <c r="AL33" i="67"/>
  <c r="E33" i="67"/>
  <c r="I31" i="67"/>
  <c r="I8" i="67" s="1"/>
  <c r="H9" i="68" s="1"/>
  <c r="H104" i="72" s="1"/>
  <c r="H81" i="72" s="1"/>
  <c r="J31" i="67"/>
  <c r="J8" i="67" s="1"/>
  <c r="I9" i="68" s="1"/>
  <c r="I104" i="72" s="1"/>
  <c r="I81" i="72" s="1"/>
  <c r="K31" i="67"/>
  <c r="K8" i="67" s="1"/>
  <c r="J9" i="68" s="1"/>
  <c r="J104" i="72" s="1"/>
  <c r="J81" i="72" s="1"/>
  <c r="L25" i="67"/>
  <c r="M25" i="67" s="1"/>
  <c r="L26" i="67"/>
  <c r="X67" i="67" l="1"/>
  <c r="X71" i="67" s="1"/>
  <c r="X75" i="67" s="1"/>
  <c r="Y63" i="67"/>
  <c r="W66" i="67"/>
  <c r="X62" i="67"/>
  <c r="V68" i="67"/>
  <c r="V45" i="67" s="1"/>
  <c r="V70" i="67"/>
  <c r="U72" i="67"/>
  <c r="U74" i="67"/>
  <c r="U76" i="67" s="1"/>
  <c r="U46" i="67" s="1"/>
  <c r="U47" i="67" s="1"/>
  <c r="D39" i="67"/>
  <c r="D9" i="67" s="1"/>
  <c r="C10" i="68" s="1"/>
  <c r="D35" i="67"/>
  <c r="E39" i="67"/>
  <c r="E9" i="67" s="1"/>
  <c r="E35" i="67"/>
  <c r="C9" i="68"/>
  <c r="C104" i="72" s="1"/>
  <c r="C81" i="72" s="1"/>
  <c r="F39" i="67"/>
  <c r="F9" i="67" s="1"/>
  <c r="E10" i="68" s="1"/>
  <c r="E11" i="68" s="1"/>
  <c r="F35" i="67"/>
  <c r="F10" i="67"/>
  <c r="H35" i="67"/>
  <c r="N25" i="67"/>
  <c r="M26" i="67"/>
  <c r="G39" i="67"/>
  <c r="G9" i="67" s="1"/>
  <c r="L31" i="67"/>
  <c r="L8" i="67" s="1"/>
  <c r="K9" i="68" s="1"/>
  <c r="K104" i="72" s="1"/>
  <c r="K81" i="72" s="1"/>
  <c r="W68" i="67" l="1"/>
  <c r="W45" i="67" s="1"/>
  <c r="W70" i="67"/>
  <c r="V74" i="67"/>
  <c r="V76" i="67" s="1"/>
  <c r="V46" i="67" s="1"/>
  <c r="V47" i="67" s="1"/>
  <c r="V72" i="67"/>
  <c r="Y67" i="67"/>
  <c r="Y71" i="67" s="1"/>
  <c r="Y75" i="67" s="1"/>
  <c r="Z63" i="67"/>
  <c r="X66" i="67"/>
  <c r="Y62" i="67"/>
  <c r="C11" i="68"/>
  <c r="D10" i="67"/>
  <c r="D10" i="68"/>
  <c r="D11" i="68" s="1"/>
  <c r="E10" i="67"/>
  <c r="G10" i="67"/>
  <c r="F10" i="68"/>
  <c r="F11" i="68" s="1"/>
  <c r="O25" i="67"/>
  <c r="P25" i="67" s="1"/>
  <c r="M31" i="67"/>
  <c r="M8" i="67" s="1"/>
  <c r="L9" i="68" s="1"/>
  <c r="L104" i="72" s="1"/>
  <c r="L81" i="72" s="1"/>
  <c r="N26" i="67"/>
  <c r="I35" i="67"/>
  <c r="H39" i="67"/>
  <c r="H9" i="67" s="1"/>
  <c r="X68" i="67" l="1"/>
  <c r="X45" i="67" s="1"/>
  <c r="X70" i="67"/>
  <c r="W74" i="67"/>
  <c r="W76" i="67" s="1"/>
  <c r="W46" i="67" s="1"/>
  <c r="W47" i="67" s="1"/>
  <c r="W72" i="67"/>
  <c r="Z67" i="67"/>
  <c r="Z71" i="67" s="1"/>
  <c r="Z75" i="67" s="1"/>
  <c r="AA63" i="67"/>
  <c r="Y66" i="67"/>
  <c r="Z62" i="67"/>
  <c r="H10" i="67"/>
  <c r="G10" i="68"/>
  <c r="G11" i="68" s="1"/>
  <c r="I39" i="67"/>
  <c r="I9" i="67" s="1"/>
  <c r="Q25" i="67"/>
  <c r="J38" i="67"/>
  <c r="J37" i="67"/>
  <c r="J35" i="67"/>
  <c r="N31" i="67"/>
  <c r="N8" i="67" s="1"/>
  <c r="M9" i="68" s="1"/>
  <c r="M104" i="72" s="1"/>
  <c r="M81" i="72" s="1"/>
  <c r="O26" i="67"/>
  <c r="P26" i="67" s="1"/>
  <c r="Y68" i="67" l="1"/>
  <c r="Y45" i="67" s="1"/>
  <c r="Y70" i="67"/>
  <c r="AA67" i="67"/>
  <c r="AA71" i="67" s="1"/>
  <c r="AA75" i="67" s="1"/>
  <c r="AB63" i="67"/>
  <c r="X72" i="67"/>
  <c r="X74" i="67"/>
  <c r="X76" i="67" s="1"/>
  <c r="X46" i="67" s="1"/>
  <c r="X47" i="67" s="1"/>
  <c r="Z66" i="67"/>
  <c r="AA62" i="67"/>
  <c r="I10" i="67"/>
  <c r="H10" i="68"/>
  <c r="H11" i="68" s="1"/>
  <c r="J39" i="67"/>
  <c r="J9" i="67" s="1"/>
  <c r="Q26" i="67"/>
  <c r="O31" i="67"/>
  <c r="O8" i="67" s="1"/>
  <c r="N9" i="68" s="1"/>
  <c r="K38" i="67"/>
  <c r="R25" i="67"/>
  <c r="P31" i="67"/>
  <c r="P8" i="67" s="1"/>
  <c r="O9" i="68" s="1"/>
  <c r="K37" i="67"/>
  <c r="K35" i="67"/>
  <c r="Z68" i="67" l="1"/>
  <c r="Z45" i="67" s="1"/>
  <c r="Z70" i="67"/>
  <c r="Y72" i="67"/>
  <c r="Y74" i="67"/>
  <c r="Y76" i="67" s="1"/>
  <c r="Y46" i="67" s="1"/>
  <c r="Y47" i="67" s="1"/>
  <c r="AA66" i="67"/>
  <c r="AB62" i="67"/>
  <c r="AB67" i="67"/>
  <c r="AB71" i="67" s="1"/>
  <c r="AB75" i="67" s="1"/>
  <c r="AC63" i="67"/>
  <c r="J10" i="67"/>
  <c r="I10" i="68"/>
  <c r="I106" i="72" s="1"/>
  <c r="I97" i="72" s="1"/>
  <c r="K39" i="67"/>
  <c r="K9" i="67" s="1"/>
  <c r="S25" i="67"/>
  <c r="Q31" i="67"/>
  <c r="Q8" i="67" s="1"/>
  <c r="P9" i="68" s="1"/>
  <c r="R26" i="67"/>
  <c r="L38" i="67"/>
  <c r="L35" i="67"/>
  <c r="L37" i="67"/>
  <c r="I11" i="68" l="1"/>
  <c r="AC67" i="67"/>
  <c r="AC71" i="67" s="1"/>
  <c r="AC75" i="67" s="1"/>
  <c r="AD63" i="67"/>
  <c r="AA68" i="67"/>
  <c r="AA45" i="67" s="1"/>
  <c r="AA70" i="67"/>
  <c r="Z74" i="67"/>
  <c r="Z76" i="67" s="1"/>
  <c r="Z46" i="67" s="1"/>
  <c r="Z47" i="67" s="1"/>
  <c r="Z72" i="67"/>
  <c r="AB66" i="67"/>
  <c r="AC62" i="67"/>
  <c r="K10" i="67"/>
  <c r="J10" i="68"/>
  <c r="M35" i="67"/>
  <c r="M37" i="67"/>
  <c r="R31" i="67"/>
  <c r="R8" i="67" s="1"/>
  <c r="Q9" i="68" s="1"/>
  <c r="S26" i="67"/>
  <c r="T25" i="67"/>
  <c r="L39" i="67"/>
  <c r="L9" i="67" s="1"/>
  <c r="M38" i="67"/>
  <c r="J11" i="68" l="1"/>
  <c r="J106" i="72"/>
  <c r="J97" i="72" s="1"/>
  <c r="AB68" i="67"/>
  <c r="AB45" i="67" s="1"/>
  <c r="AB70" i="67"/>
  <c r="AA72" i="67"/>
  <c r="AA74" i="67"/>
  <c r="AA76" i="67" s="1"/>
  <c r="AA46" i="67" s="1"/>
  <c r="AA47" i="67" s="1"/>
  <c r="AC66" i="67"/>
  <c r="AD62" i="67"/>
  <c r="AD67" i="67"/>
  <c r="AD71" i="67" s="1"/>
  <c r="AD75" i="67" s="1"/>
  <c r="AE63" i="67"/>
  <c r="L10" i="67"/>
  <c r="K10" i="68"/>
  <c r="M39" i="67"/>
  <c r="M9" i="67" s="1"/>
  <c r="S31" i="67"/>
  <c r="S8" i="67" s="1"/>
  <c r="T26" i="67"/>
  <c r="U25" i="67"/>
  <c r="N38" i="67"/>
  <c r="N37" i="67"/>
  <c r="N35" i="67"/>
  <c r="K11" i="68" l="1"/>
  <c r="K106" i="72"/>
  <c r="K97" i="72" s="1"/>
  <c r="D47" i="72"/>
  <c r="D53" i="72"/>
  <c r="D59" i="72"/>
  <c r="C71" i="72"/>
  <c r="B71" i="72"/>
  <c r="AC68" i="67"/>
  <c r="AC45" i="67" s="1"/>
  <c r="AC70" i="67"/>
  <c r="AD66" i="67"/>
  <c r="AE62" i="67"/>
  <c r="AB72" i="67"/>
  <c r="AB74" i="67"/>
  <c r="AB76" i="67" s="1"/>
  <c r="AB46" i="67" s="1"/>
  <c r="AB47" i="67" s="1"/>
  <c r="AE67" i="67"/>
  <c r="AE71" i="67" s="1"/>
  <c r="AE75" i="67" s="1"/>
  <c r="AF63" i="67"/>
  <c r="M10" i="67"/>
  <c r="L10" i="68"/>
  <c r="O38" i="67"/>
  <c r="V25" i="67"/>
  <c r="O37" i="67"/>
  <c r="O35" i="67"/>
  <c r="T31" i="67"/>
  <c r="T8" i="67" s="1"/>
  <c r="U26" i="67"/>
  <c r="N39" i="67"/>
  <c r="N9" i="67" s="1"/>
  <c r="L11" i="68" l="1"/>
  <c r="L106" i="72"/>
  <c r="L97" i="72" s="1"/>
  <c r="AE66" i="67"/>
  <c r="AF62" i="67"/>
  <c r="AD68" i="67"/>
  <c r="AD45" i="67" s="1"/>
  <c r="AD70" i="67"/>
  <c r="AF67" i="67"/>
  <c r="AF71" i="67" s="1"/>
  <c r="AF75" i="67" s="1"/>
  <c r="AG63" i="67"/>
  <c r="AC72" i="67"/>
  <c r="AC74" i="67"/>
  <c r="AC76" i="67" s="1"/>
  <c r="AC46" i="67" s="1"/>
  <c r="AC47" i="67" s="1"/>
  <c r="N10" i="67"/>
  <c r="M10" i="68"/>
  <c r="O39" i="67"/>
  <c r="O9" i="67" s="1"/>
  <c r="W25" i="67"/>
  <c r="P38" i="67"/>
  <c r="U31" i="67"/>
  <c r="U8" i="67" s="1"/>
  <c r="V26" i="67"/>
  <c r="P35" i="67"/>
  <c r="P37" i="67"/>
  <c r="M11" i="68" l="1"/>
  <c r="M106" i="72"/>
  <c r="M97" i="72" s="1"/>
  <c r="AG67" i="67"/>
  <c r="AG71" i="67" s="1"/>
  <c r="AG75" i="67" s="1"/>
  <c r="AH63" i="67"/>
  <c r="AF66" i="67"/>
  <c r="AG62" i="67"/>
  <c r="AD74" i="67"/>
  <c r="AD76" i="67" s="1"/>
  <c r="AD46" i="67" s="1"/>
  <c r="AD47" i="67" s="1"/>
  <c r="AD72" i="67"/>
  <c r="AE68" i="67"/>
  <c r="AE45" i="67" s="1"/>
  <c r="AE70" i="67"/>
  <c r="O10" i="67"/>
  <c r="N10" i="68"/>
  <c r="N11" i="68" s="1"/>
  <c r="V31" i="67"/>
  <c r="V8" i="67" s="1"/>
  <c r="W26" i="67"/>
  <c r="Q38" i="67"/>
  <c r="Q37" i="67"/>
  <c r="Q35" i="67"/>
  <c r="P39" i="67"/>
  <c r="P9" i="67" s="1"/>
  <c r="X25" i="67"/>
  <c r="AF68" i="67" l="1"/>
  <c r="AF45" i="67" s="1"/>
  <c r="AF70" i="67"/>
  <c r="AG66" i="67"/>
  <c r="AH62" i="67"/>
  <c r="AH67" i="67"/>
  <c r="AH71" i="67" s="1"/>
  <c r="AH75" i="67" s="1"/>
  <c r="AI63" i="67"/>
  <c r="AE74" i="67"/>
  <c r="AE76" i="67" s="1"/>
  <c r="AE46" i="67" s="1"/>
  <c r="AE47" i="67" s="1"/>
  <c r="AE72" i="67"/>
  <c r="P10" i="67"/>
  <c r="O10" i="68"/>
  <c r="O11" i="68" s="1"/>
  <c r="Q39" i="67"/>
  <c r="Q9" i="67" s="1"/>
  <c r="R37" i="67"/>
  <c r="R35" i="67"/>
  <c r="W31" i="67"/>
  <c r="W8" i="67" s="1"/>
  <c r="X26" i="67"/>
  <c r="Y25" i="67"/>
  <c r="R38" i="67"/>
  <c r="AH66" i="67" l="1"/>
  <c r="AI62" i="67"/>
  <c r="AI67" i="67"/>
  <c r="AI71" i="67" s="1"/>
  <c r="AI75" i="67" s="1"/>
  <c r="AJ63" i="67"/>
  <c r="AF72" i="67"/>
  <c r="AF74" i="67"/>
  <c r="AF76" i="67" s="1"/>
  <c r="AF46" i="67" s="1"/>
  <c r="AF47" i="67" s="1"/>
  <c r="AG68" i="67"/>
  <c r="AG45" i="67" s="1"/>
  <c r="AG70" i="67"/>
  <c r="Q10" i="67"/>
  <c r="P10" i="68"/>
  <c r="P11" i="68" s="1"/>
  <c r="X31" i="67"/>
  <c r="X8" i="67" s="1"/>
  <c r="Y26" i="67"/>
  <c r="Z25" i="67"/>
  <c r="S38" i="67"/>
  <c r="S37" i="67"/>
  <c r="S35" i="67"/>
  <c r="R39" i="67"/>
  <c r="R9" i="67" s="1"/>
  <c r="AG74" i="67" l="1"/>
  <c r="AG76" i="67" s="1"/>
  <c r="AG46" i="67" s="1"/>
  <c r="AG72" i="67"/>
  <c r="AJ67" i="67"/>
  <c r="AJ71" i="67" s="1"/>
  <c r="AJ75" i="67" s="1"/>
  <c r="AK63" i="67"/>
  <c r="AI66" i="67"/>
  <c r="AJ62" i="67"/>
  <c r="AG47" i="67"/>
  <c r="AH68" i="67"/>
  <c r="AH45" i="67" s="1"/>
  <c r="AH70" i="67"/>
  <c r="R10" i="67"/>
  <c r="Q10" i="68"/>
  <c r="Q11" i="68" s="1"/>
  <c r="S39" i="67"/>
  <c r="S9" i="67" s="1"/>
  <c r="S10" i="67" s="1"/>
  <c r="T38" i="67"/>
  <c r="AA25" i="67"/>
  <c r="Y31" i="67"/>
  <c r="Y8" i="67" s="1"/>
  <c r="Z26" i="67"/>
  <c r="T35" i="67"/>
  <c r="T37" i="67"/>
  <c r="AJ66" i="67" l="1"/>
  <c r="AK62" i="67"/>
  <c r="AI68" i="67"/>
  <c r="AI45" i="67" s="1"/>
  <c r="AI70" i="67"/>
  <c r="AK67" i="67"/>
  <c r="AK71" i="67" s="1"/>
  <c r="AK75" i="67" s="1"/>
  <c r="AL63" i="67"/>
  <c r="AH74" i="67"/>
  <c r="AH76" i="67" s="1"/>
  <c r="AH46" i="67" s="1"/>
  <c r="AH47" i="67" s="1"/>
  <c r="AH72" i="67"/>
  <c r="T39" i="67"/>
  <c r="T9" i="67" s="1"/>
  <c r="T10" i="67" s="1"/>
  <c r="Z31" i="67"/>
  <c r="Z8" i="67" s="1"/>
  <c r="AA26" i="67"/>
  <c r="U38" i="67"/>
  <c r="U35" i="67"/>
  <c r="U37" i="67"/>
  <c r="AB25" i="67"/>
  <c r="AI72" i="67" l="1"/>
  <c r="AI74" i="67"/>
  <c r="AI76" i="67" s="1"/>
  <c r="AI46" i="67" s="1"/>
  <c r="AI47" i="67" s="1"/>
  <c r="AK66" i="67"/>
  <c r="AL62" i="67"/>
  <c r="AL67" i="67"/>
  <c r="AL71" i="67" s="1"/>
  <c r="AL75" i="67" s="1"/>
  <c r="AM63" i="67"/>
  <c r="AJ68" i="67"/>
  <c r="AJ45" i="67" s="1"/>
  <c r="AJ70" i="67"/>
  <c r="U39" i="67"/>
  <c r="U9" i="67" s="1"/>
  <c r="U10" i="67" s="1"/>
  <c r="AA31" i="67"/>
  <c r="AA8" i="67" s="1"/>
  <c r="AB26" i="67"/>
  <c r="AC25" i="67"/>
  <c r="V37" i="67"/>
  <c r="V35" i="67"/>
  <c r="V38" i="67"/>
  <c r="AM67" i="67" l="1"/>
  <c r="AM71" i="67" s="1"/>
  <c r="AM75" i="67" s="1"/>
  <c r="AN63" i="67"/>
  <c r="AJ72" i="67"/>
  <c r="AJ74" i="67"/>
  <c r="AJ76" i="67" s="1"/>
  <c r="AJ46" i="67" s="1"/>
  <c r="AJ47" i="67" s="1"/>
  <c r="AL66" i="67"/>
  <c r="AM62" i="67"/>
  <c r="AK68" i="67"/>
  <c r="AK45" i="67" s="1"/>
  <c r="AK70" i="67"/>
  <c r="W38" i="67"/>
  <c r="AC26" i="67"/>
  <c r="W35" i="67"/>
  <c r="W37" i="67"/>
  <c r="V39" i="67"/>
  <c r="V9" i="67" s="1"/>
  <c r="V10" i="67" s="1"/>
  <c r="AD25" i="67"/>
  <c r="AB31" i="67"/>
  <c r="AB8" i="67" s="1"/>
  <c r="AL68" i="67" l="1"/>
  <c r="AL45" i="67" s="1"/>
  <c r="AL70" i="67"/>
  <c r="AM66" i="67"/>
  <c r="AN62" i="67"/>
  <c r="AN67" i="67"/>
  <c r="AN71" i="67" s="1"/>
  <c r="AN75" i="67" s="1"/>
  <c r="AO63" i="67"/>
  <c r="AK72" i="67"/>
  <c r="AK74" i="67"/>
  <c r="AK76" i="67" s="1"/>
  <c r="AK46" i="67" s="1"/>
  <c r="AK47" i="67" s="1"/>
  <c r="AD26" i="67"/>
  <c r="W39" i="67"/>
  <c r="W9" i="67" s="1"/>
  <c r="W10" i="67" s="1"/>
  <c r="X35" i="67"/>
  <c r="X37" i="67"/>
  <c r="AE25" i="67"/>
  <c r="AC31" i="67"/>
  <c r="AC8" i="67" s="1"/>
  <c r="X38" i="67"/>
  <c r="AO67" i="67" l="1"/>
  <c r="AO71" i="67" s="1"/>
  <c r="AO75" i="67" s="1"/>
  <c r="AP63" i="67"/>
  <c r="AL74" i="67"/>
  <c r="AL76" i="67" s="1"/>
  <c r="AL46" i="67" s="1"/>
  <c r="AL47" i="67" s="1"/>
  <c r="AL72" i="67"/>
  <c r="AN66" i="67"/>
  <c r="AO62" i="67"/>
  <c r="AM68" i="67"/>
  <c r="AM45" i="67" s="1"/>
  <c r="AM70" i="67"/>
  <c r="X39" i="67"/>
  <c r="X9" i="67" s="1"/>
  <c r="X10" i="67" s="1"/>
  <c r="Y37" i="67"/>
  <c r="Y35" i="67"/>
  <c r="AD31" i="67"/>
  <c r="AD8" i="67" s="1"/>
  <c r="AE26" i="67"/>
  <c r="AF25" i="67"/>
  <c r="Y38" i="67"/>
  <c r="AN68" i="67" l="1"/>
  <c r="AN45" i="67" s="1"/>
  <c r="AN70" i="67"/>
  <c r="AO66" i="67"/>
  <c r="AP62" i="67"/>
  <c r="AM74" i="67"/>
  <c r="AM76" i="67" s="1"/>
  <c r="AM46" i="67" s="1"/>
  <c r="AM47" i="67" s="1"/>
  <c r="AM72" i="67"/>
  <c r="AP67" i="67"/>
  <c r="AP71" i="67" s="1"/>
  <c r="AP75" i="67" s="1"/>
  <c r="AQ63" i="67"/>
  <c r="AG25" i="67"/>
  <c r="AE31" i="67"/>
  <c r="AE8" i="67" s="1"/>
  <c r="AF26" i="67"/>
  <c r="Z38" i="67"/>
  <c r="Z37" i="67"/>
  <c r="Z35" i="67"/>
  <c r="Y39" i="67"/>
  <c r="Y9" i="67" s="1"/>
  <c r="Y10" i="67" s="1"/>
  <c r="AP66" i="67" l="1"/>
  <c r="AQ62" i="67"/>
  <c r="AN72" i="67"/>
  <c r="AN74" i="67"/>
  <c r="AN76" i="67" s="1"/>
  <c r="AN46" i="67" s="1"/>
  <c r="AN47" i="67" s="1"/>
  <c r="AO68" i="67"/>
  <c r="AO45" i="67" s="1"/>
  <c r="AO70" i="67"/>
  <c r="AQ67" i="67"/>
  <c r="AQ71" i="67" s="1"/>
  <c r="AQ75" i="67" s="1"/>
  <c r="AR63" i="67"/>
  <c r="Z39" i="67"/>
  <c r="Z9" i="67" s="1"/>
  <c r="Z10" i="67" s="1"/>
  <c r="AA38" i="67"/>
  <c r="AA37" i="67"/>
  <c r="AA35" i="67"/>
  <c r="AH25" i="67"/>
  <c r="AF31" i="67"/>
  <c r="AF8" i="67" s="1"/>
  <c r="AG26" i="67"/>
  <c r="AO72" i="67" l="1"/>
  <c r="AO74" i="67"/>
  <c r="AO76" i="67" s="1"/>
  <c r="AO46" i="67" s="1"/>
  <c r="AO47" i="67" s="1"/>
  <c r="AQ66" i="67"/>
  <c r="AR62" i="67"/>
  <c r="AR67" i="67"/>
  <c r="AR71" i="67" s="1"/>
  <c r="AR75" i="67" s="1"/>
  <c r="AS63" i="67"/>
  <c r="AP68" i="67"/>
  <c r="AP45" i="67" s="1"/>
  <c r="AP70" i="67"/>
  <c r="AA39" i="67"/>
  <c r="AA9" i="67" s="1"/>
  <c r="AA10" i="67" s="1"/>
  <c r="AB38" i="67"/>
  <c r="AG31" i="67"/>
  <c r="AG8" i="67" s="1"/>
  <c r="AH26" i="67"/>
  <c r="AB35" i="67"/>
  <c r="AB37" i="67"/>
  <c r="AI25" i="67"/>
  <c r="AR66" i="67" l="1"/>
  <c r="AS62" i="67"/>
  <c r="AQ68" i="67"/>
  <c r="AQ45" i="67" s="1"/>
  <c r="AQ70" i="67"/>
  <c r="AS67" i="67"/>
  <c r="AS71" i="67" s="1"/>
  <c r="AS75" i="67" s="1"/>
  <c r="AT63" i="67"/>
  <c r="AP74" i="67"/>
  <c r="AP76" i="67" s="1"/>
  <c r="AP46" i="67" s="1"/>
  <c r="AP47" i="67" s="1"/>
  <c r="AP72" i="67"/>
  <c r="AB39" i="67"/>
  <c r="AB9" i="67" s="1"/>
  <c r="AB10" i="67" s="1"/>
  <c r="AC35" i="67"/>
  <c r="AC37" i="67"/>
  <c r="AH31" i="67"/>
  <c r="AH8" i="67" s="1"/>
  <c r="AI26" i="67"/>
  <c r="AC38" i="67"/>
  <c r="AJ25" i="67"/>
  <c r="AQ72" i="67" l="1"/>
  <c r="AQ74" i="67"/>
  <c r="AQ76" i="67" s="1"/>
  <c r="AQ46" i="67" s="1"/>
  <c r="AQ47" i="67" s="1"/>
  <c r="AR68" i="67"/>
  <c r="AR45" i="67" s="1"/>
  <c r="AR70" i="67"/>
  <c r="AT67" i="67"/>
  <c r="AT71" i="67" s="1"/>
  <c r="AT75" i="67" s="1"/>
  <c r="AU63" i="67"/>
  <c r="AS66" i="67"/>
  <c r="AT62" i="67"/>
  <c r="AC39" i="67"/>
  <c r="AC9" i="67" s="1"/>
  <c r="AC10" i="67" s="1"/>
  <c r="AD38" i="67"/>
  <c r="AD37" i="67"/>
  <c r="AD35" i="67"/>
  <c r="AI31" i="67"/>
  <c r="AI8" i="67" s="1"/>
  <c r="AJ26" i="67"/>
  <c r="AK25" i="67"/>
  <c r="AU67" i="67" l="1"/>
  <c r="AU71" i="67" s="1"/>
  <c r="AU75" i="67" s="1"/>
  <c r="AV63" i="67"/>
  <c r="AS68" i="67"/>
  <c r="AS45" i="67" s="1"/>
  <c r="AS70" i="67"/>
  <c r="AR72" i="67"/>
  <c r="AR74" i="67"/>
  <c r="AR76" i="67" s="1"/>
  <c r="AR46" i="67" s="1"/>
  <c r="AR47" i="67" s="1"/>
  <c r="AT66" i="67"/>
  <c r="AU62" i="67"/>
  <c r="AD39" i="67"/>
  <c r="AD9" i="67" s="1"/>
  <c r="AD10" i="67" s="1"/>
  <c r="AE35" i="67"/>
  <c r="AE37" i="67"/>
  <c r="AJ31" i="67"/>
  <c r="AJ8" i="67" s="1"/>
  <c r="AK26" i="67"/>
  <c r="AE38" i="67"/>
  <c r="AL25" i="67"/>
  <c r="AS72" i="67" l="1"/>
  <c r="AS74" i="67"/>
  <c r="AS76" i="67" s="1"/>
  <c r="AS46" i="67" s="1"/>
  <c r="AS47" i="67" s="1"/>
  <c r="AT68" i="67"/>
  <c r="AT45" i="67" s="1"/>
  <c r="AT70" i="67"/>
  <c r="AU66" i="67"/>
  <c r="AV62" i="67"/>
  <c r="AV67" i="67"/>
  <c r="AV71" i="67" s="1"/>
  <c r="AV75" i="67" s="1"/>
  <c r="AW63" i="67"/>
  <c r="AK31" i="67"/>
  <c r="AK8" i="67" s="1"/>
  <c r="AL26" i="67"/>
  <c r="AF35" i="67"/>
  <c r="AF37" i="67"/>
  <c r="AE39" i="67"/>
  <c r="AE9" i="67" s="1"/>
  <c r="AE10" i="67" s="1"/>
  <c r="AF38" i="67"/>
  <c r="AM25" i="67"/>
  <c r="AU68" i="67" l="1"/>
  <c r="AU45" i="67" s="1"/>
  <c r="AU70" i="67"/>
  <c r="AV66" i="67"/>
  <c r="AW62" i="67"/>
  <c r="AT74" i="67"/>
  <c r="AT76" i="67" s="1"/>
  <c r="AT46" i="67" s="1"/>
  <c r="AT47" i="67" s="1"/>
  <c r="AT72" i="67"/>
  <c r="AW67" i="67"/>
  <c r="AW71" i="67" s="1"/>
  <c r="AW75" i="67" s="1"/>
  <c r="AX63" i="67"/>
  <c r="AF39" i="67"/>
  <c r="AF9" i="67" s="1"/>
  <c r="AF10" i="67" s="1"/>
  <c r="AL31" i="67"/>
  <c r="AL8" i="67" s="1"/>
  <c r="AM26" i="67"/>
  <c r="AG37" i="67"/>
  <c r="AG35" i="67"/>
  <c r="AN25" i="67"/>
  <c r="AG38" i="67"/>
  <c r="AW66" i="67" l="1"/>
  <c r="AX62" i="67"/>
  <c r="AV68" i="67"/>
  <c r="AV45" i="67" s="1"/>
  <c r="AV70" i="67"/>
  <c r="AU74" i="67"/>
  <c r="AU76" i="67" s="1"/>
  <c r="AU46" i="67" s="1"/>
  <c r="AU47" i="67" s="1"/>
  <c r="AU72" i="67"/>
  <c r="AX67" i="67"/>
  <c r="AX71" i="67" s="1"/>
  <c r="AX75" i="67" s="1"/>
  <c r="AY63" i="67"/>
  <c r="AG39" i="67"/>
  <c r="AG9" i="67" s="1"/>
  <c r="AG10" i="67" s="1"/>
  <c r="AH37" i="67"/>
  <c r="AH35" i="67"/>
  <c r="AM31" i="67"/>
  <c r="AM8" i="67" s="1"/>
  <c r="AN26" i="67"/>
  <c r="AH38" i="67"/>
  <c r="AO25" i="67"/>
  <c r="AV72" i="67" l="1"/>
  <c r="AV74" i="67"/>
  <c r="AV76" i="67" s="1"/>
  <c r="AV46" i="67" s="1"/>
  <c r="AV47" i="67" s="1"/>
  <c r="AX66" i="67"/>
  <c r="AY62" i="67"/>
  <c r="AY67" i="67"/>
  <c r="AY71" i="67" s="1"/>
  <c r="AY75" i="67" s="1"/>
  <c r="AZ63" i="67"/>
  <c r="AW68" i="67"/>
  <c r="AW45" i="67" s="1"/>
  <c r="AW70" i="67"/>
  <c r="AI38" i="67"/>
  <c r="AP25" i="67"/>
  <c r="AH39" i="67"/>
  <c r="AH9" i="67" s="1"/>
  <c r="AH10" i="67" s="1"/>
  <c r="AN31" i="67"/>
  <c r="AN8" i="67" s="1"/>
  <c r="AO26" i="67"/>
  <c r="AI37" i="67"/>
  <c r="AI35" i="67"/>
  <c r="AZ67" i="67" l="1"/>
  <c r="AZ71" i="67" s="1"/>
  <c r="AZ75" i="67" s="1"/>
  <c r="BA63" i="67"/>
  <c r="AY66" i="67"/>
  <c r="AZ62" i="67"/>
  <c r="AX68" i="67"/>
  <c r="AX45" i="67" s="1"/>
  <c r="AX70" i="67"/>
  <c r="AW72" i="67"/>
  <c r="AW74" i="67"/>
  <c r="AW76" i="67" s="1"/>
  <c r="AW46" i="67" s="1"/>
  <c r="AW47" i="67" s="1"/>
  <c r="AO31" i="67"/>
  <c r="AO8" i="67" s="1"/>
  <c r="AP26" i="67"/>
  <c r="AJ38" i="67"/>
  <c r="AQ25" i="67"/>
  <c r="AJ35" i="67"/>
  <c r="AJ37" i="67"/>
  <c r="AI39" i="67"/>
  <c r="AI9" i="67" s="1"/>
  <c r="AI10" i="67" s="1"/>
  <c r="AX74" i="67" l="1"/>
  <c r="AX76" i="67" s="1"/>
  <c r="AX46" i="67" s="1"/>
  <c r="AX47" i="67" s="1"/>
  <c r="AX72" i="67"/>
  <c r="AY68" i="67"/>
  <c r="AY45" i="67" s="1"/>
  <c r="AY70" i="67"/>
  <c r="BA67" i="67"/>
  <c r="BA71" i="67" s="1"/>
  <c r="BA75" i="67" s="1"/>
  <c r="BB63" i="67"/>
  <c r="AZ66" i="67"/>
  <c r="BA62" i="67"/>
  <c r="AJ39" i="67"/>
  <c r="AJ9" i="67" s="1"/>
  <c r="AJ10" i="67" s="1"/>
  <c r="AR25" i="67"/>
  <c r="AK38" i="67"/>
  <c r="AP31" i="67"/>
  <c r="AP8" i="67" s="1"/>
  <c r="AQ26" i="67"/>
  <c r="AK35" i="67"/>
  <c r="AK37" i="67"/>
  <c r="AZ68" i="67" l="1"/>
  <c r="AZ45" i="67" s="1"/>
  <c r="AZ70" i="67"/>
  <c r="AY72" i="67"/>
  <c r="AY74" i="67"/>
  <c r="AY76" i="67" s="1"/>
  <c r="AY46" i="67" s="1"/>
  <c r="AY47" i="67" s="1"/>
  <c r="BB67" i="67"/>
  <c r="BB71" i="67" s="1"/>
  <c r="BB75" i="67" s="1"/>
  <c r="BC63" i="67"/>
  <c r="BA66" i="67"/>
  <c r="BB62" i="67"/>
  <c r="AK39" i="67"/>
  <c r="AK9" i="67" s="1"/>
  <c r="AK10" i="67" s="1"/>
  <c r="AL38" i="67"/>
  <c r="AQ31" i="67"/>
  <c r="AQ8" i="67" s="1"/>
  <c r="AR26" i="67"/>
  <c r="AL37" i="67"/>
  <c r="AL35" i="67"/>
  <c r="AS25" i="67"/>
  <c r="BA68" i="67" l="1"/>
  <c r="BA45" i="67" s="1"/>
  <c r="BA70" i="67"/>
  <c r="AZ72" i="67"/>
  <c r="AZ74" i="67"/>
  <c r="AZ76" i="67" s="1"/>
  <c r="AZ46" i="67" s="1"/>
  <c r="AZ47" i="67" s="1"/>
  <c r="BC67" i="67"/>
  <c r="BC71" i="67" s="1"/>
  <c r="BC75" i="67" s="1"/>
  <c r="BD63" i="67"/>
  <c r="BB66" i="67"/>
  <c r="BC62" i="67"/>
  <c r="AL39" i="67"/>
  <c r="AL9" i="67" s="1"/>
  <c r="AL10" i="67" s="1"/>
  <c r="AM37" i="67"/>
  <c r="AM35" i="67"/>
  <c r="AM38" i="67"/>
  <c r="AR31" i="67"/>
  <c r="AR8" i="67" s="1"/>
  <c r="AS26" i="67"/>
  <c r="AT25" i="67"/>
  <c r="BD67" i="67" l="1"/>
  <c r="BD71" i="67" s="1"/>
  <c r="BD75" i="67" s="1"/>
  <c r="BE63" i="67"/>
  <c r="BC66" i="67"/>
  <c r="BD62" i="67"/>
  <c r="BA72" i="67"/>
  <c r="BA74" i="67"/>
  <c r="BA76" i="67" s="1"/>
  <c r="BA46" i="67" s="1"/>
  <c r="BA47" i="67" s="1"/>
  <c r="BB68" i="67"/>
  <c r="BB45" i="67" s="1"/>
  <c r="BB70" i="67"/>
  <c r="AS31" i="67"/>
  <c r="AS8" i="67" s="1"/>
  <c r="AT26" i="67"/>
  <c r="AN38" i="67"/>
  <c r="AN35" i="67"/>
  <c r="AN37" i="67"/>
  <c r="AM39" i="67"/>
  <c r="AM9" i="67" s="1"/>
  <c r="AM10" i="67" s="1"/>
  <c r="AU25" i="67"/>
  <c r="BB74" i="67" l="1"/>
  <c r="BB76" i="67" s="1"/>
  <c r="BB46" i="67" s="1"/>
  <c r="BB47" i="67" s="1"/>
  <c r="BB72" i="67"/>
  <c r="BD66" i="67"/>
  <c r="BE62" i="67"/>
  <c r="BC68" i="67"/>
  <c r="BC45" i="67" s="1"/>
  <c r="BC70" i="67"/>
  <c r="BE67" i="67"/>
  <c r="BE71" i="67" s="1"/>
  <c r="BE75" i="67" s="1"/>
  <c r="BF63" i="67"/>
  <c r="AN39" i="67"/>
  <c r="AN9" i="67" s="1"/>
  <c r="AN10" i="67" s="1"/>
  <c r="AO38" i="67"/>
  <c r="AV25" i="67"/>
  <c r="AO37" i="67"/>
  <c r="AO35" i="67"/>
  <c r="AT31" i="67"/>
  <c r="AT8" i="67" s="1"/>
  <c r="AU26" i="67"/>
  <c r="BC74" i="67" l="1"/>
  <c r="BC76" i="67" s="1"/>
  <c r="BC46" i="67" s="1"/>
  <c r="BC47" i="67" s="1"/>
  <c r="BC72" i="67"/>
  <c r="BD68" i="67"/>
  <c r="BD45" i="67" s="1"/>
  <c r="BD70" i="67"/>
  <c r="BE66" i="67"/>
  <c r="BF62" i="67"/>
  <c r="BF67" i="67"/>
  <c r="BF71" i="67" s="1"/>
  <c r="BF75" i="67" s="1"/>
  <c r="BG63" i="67"/>
  <c r="AO39" i="67"/>
  <c r="AO9" i="67" s="1"/>
  <c r="AO10" i="67" s="1"/>
  <c r="AP37" i="67"/>
  <c r="AP35" i="67"/>
  <c r="AW25" i="67"/>
  <c r="AU31" i="67"/>
  <c r="AU8" i="67" s="1"/>
  <c r="AV26" i="67"/>
  <c r="AP38" i="67"/>
  <c r="BD72" i="67" l="1"/>
  <c r="BD74" i="67"/>
  <c r="BD76" i="67" s="1"/>
  <c r="BD46" i="67" s="1"/>
  <c r="BD47" i="67" s="1"/>
  <c r="BF66" i="67"/>
  <c r="BG62" i="67"/>
  <c r="BE68" i="67"/>
  <c r="BE45" i="67" s="1"/>
  <c r="BE70" i="67"/>
  <c r="BG67" i="67"/>
  <c r="BG71" i="67" s="1"/>
  <c r="BG75" i="67" s="1"/>
  <c r="BH63" i="67"/>
  <c r="AP39" i="67"/>
  <c r="AP9" i="67" s="1"/>
  <c r="AP10" i="67" s="1"/>
  <c r="AX25" i="67"/>
  <c r="AV31" i="67"/>
  <c r="AV8" i="67" s="1"/>
  <c r="AW26" i="67"/>
  <c r="AQ37" i="67"/>
  <c r="AQ35" i="67"/>
  <c r="AQ38" i="67"/>
  <c r="BG66" i="67" l="1"/>
  <c r="BH62" i="67"/>
  <c r="BF68" i="67"/>
  <c r="BF45" i="67" s="1"/>
  <c r="BF70" i="67"/>
  <c r="BE74" i="67"/>
  <c r="BE76" i="67" s="1"/>
  <c r="BE46" i="67" s="1"/>
  <c r="BE47" i="67" s="1"/>
  <c r="BE72" i="67"/>
  <c r="BH67" i="67"/>
  <c r="BH71" i="67" s="1"/>
  <c r="BH75" i="67" s="1"/>
  <c r="BI63" i="67"/>
  <c r="AQ39" i="67"/>
  <c r="AQ9" i="67" s="1"/>
  <c r="AQ10" i="67" s="1"/>
  <c r="AR35" i="67"/>
  <c r="AR37" i="67"/>
  <c r="AW31" i="67"/>
  <c r="AW8" i="67" s="1"/>
  <c r="AX26" i="67"/>
  <c r="AR38" i="67"/>
  <c r="AY25" i="67"/>
  <c r="BF74" i="67" l="1"/>
  <c r="BF76" i="67" s="1"/>
  <c r="BF46" i="67" s="1"/>
  <c r="BF47" i="67" s="1"/>
  <c r="BF72" i="67"/>
  <c r="BH66" i="67"/>
  <c r="BI62" i="67"/>
  <c r="BI67" i="67"/>
  <c r="BI71" i="67" s="1"/>
  <c r="BI75" i="67" s="1"/>
  <c r="BJ63" i="67"/>
  <c r="BG68" i="67"/>
  <c r="BG45" i="67" s="1"/>
  <c r="BG70" i="67"/>
  <c r="AX31" i="67"/>
  <c r="AX8" i="67" s="1"/>
  <c r="AY26" i="67"/>
  <c r="AS35" i="67"/>
  <c r="AS37" i="67"/>
  <c r="AS38" i="67"/>
  <c r="AR39" i="67"/>
  <c r="AR9" i="67" s="1"/>
  <c r="AR10" i="67" s="1"/>
  <c r="AZ25" i="67"/>
  <c r="BJ67" i="67" l="1"/>
  <c r="BJ71" i="67" s="1"/>
  <c r="BJ75" i="67" s="1"/>
  <c r="BK63" i="67"/>
  <c r="BK67" i="67" s="1"/>
  <c r="BK71" i="67" s="1"/>
  <c r="BK75" i="67" s="1"/>
  <c r="BI66" i="67"/>
  <c r="BJ62" i="67"/>
  <c r="BH68" i="67"/>
  <c r="BH45" i="67" s="1"/>
  <c r="BH70" i="67"/>
  <c r="BG72" i="67"/>
  <c r="BG74" i="67"/>
  <c r="BG76" i="67" s="1"/>
  <c r="BG46" i="67" s="1"/>
  <c r="BG47" i="67" s="1"/>
  <c r="AS39" i="67"/>
  <c r="AS9" i="67" s="1"/>
  <c r="AS10" i="67" s="1"/>
  <c r="AT37" i="67"/>
  <c r="AT35" i="67"/>
  <c r="AY31" i="67"/>
  <c r="AY8" i="67" s="1"/>
  <c r="AZ26" i="67"/>
  <c r="AT38" i="67"/>
  <c r="BA25" i="67"/>
  <c r="BH72" i="67" l="1"/>
  <c r="BH74" i="67"/>
  <c r="BH76" i="67" s="1"/>
  <c r="BH46" i="67" s="1"/>
  <c r="BH47" i="67" s="1"/>
  <c r="BJ66" i="67"/>
  <c r="BK62" i="67"/>
  <c r="BK66" i="67" s="1"/>
  <c r="BI68" i="67"/>
  <c r="BI45" i="67" s="1"/>
  <c r="BI70" i="67"/>
  <c r="AU38" i="67"/>
  <c r="AU35" i="67"/>
  <c r="AU37" i="67"/>
  <c r="AZ31" i="67"/>
  <c r="AZ8" i="67" s="1"/>
  <c r="BA26" i="67"/>
  <c r="BB25" i="67"/>
  <c r="AT39" i="67"/>
  <c r="AT9" i="67" s="1"/>
  <c r="AT10" i="67" s="1"/>
  <c r="BI72" i="67" l="1"/>
  <c r="BI74" i="67"/>
  <c r="BI76" i="67" s="1"/>
  <c r="BI46" i="67" s="1"/>
  <c r="BI47" i="67" s="1"/>
  <c r="BK68" i="67"/>
  <c r="BK45" i="67" s="1"/>
  <c r="BK70" i="67"/>
  <c r="BJ68" i="67"/>
  <c r="BJ45" i="67" s="1"/>
  <c r="BJ70" i="67"/>
  <c r="AU39" i="67"/>
  <c r="AU9" i="67" s="1"/>
  <c r="AU10" i="67" s="1"/>
  <c r="BC25" i="67"/>
  <c r="BA31" i="67"/>
  <c r="BA8" i="67" s="1"/>
  <c r="BB26" i="67"/>
  <c r="AV38" i="67"/>
  <c r="AV35" i="67"/>
  <c r="AV37" i="67"/>
  <c r="BK74" i="67" l="1"/>
  <c r="BK76" i="67" s="1"/>
  <c r="BK46" i="67" s="1"/>
  <c r="BK72" i="67"/>
  <c r="BJ74" i="67"/>
  <c r="BJ76" i="67" s="1"/>
  <c r="BJ46" i="67" s="1"/>
  <c r="BJ47" i="67" s="1"/>
  <c r="BJ72" i="67"/>
  <c r="BK47" i="67"/>
  <c r="BB31" i="67"/>
  <c r="BB8" i="67" s="1"/>
  <c r="BC26" i="67"/>
  <c r="AW38" i="67"/>
  <c r="BD25" i="67"/>
  <c r="AW37" i="67"/>
  <c r="AW35" i="67"/>
  <c r="AV39" i="67"/>
  <c r="AV9" i="67" s="1"/>
  <c r="AV10" i="67" s="1"/>
  <c r="BE25" i="67" l="1"/>
  <c r="BC31" i="67"/>
  <c r="BC8" i="67" s="1"/>
  <c r="BD26" i="67"/>
  <c r="AX38" i="67"/>
  <c r="AX37" i="67"/>
  <c r="AX35" i="67"/>
  <c r="AW39" i="67"/>
  <c r="AW9" i="67" s="1"/>
  <c r="AW10" i="67" s="1"/>
  <c r="AY38" i="67" l="1"/>
  <c r="BF25" i="67"/>
  <c r="BD31" i="67"/>
  <c r="BD8" i="67" s="1"/>
  <c r="BE26" i="67"/>
  <c r="AY37" i="67"/>
  <c r="AY35" i="67"/>
  <c r="AX39" i="67"/>
  <c r="AX9" i="67" s="1"/>
  <c r="AX10" i="67" s="1"/>
  <c r="AY39" i="67" l="1"/>
  <c r="AY9" i="67" s="1"/>
  <c r="AY10" i="67" s="1"/>
  <c r="AZ35" i="67"/>
  <c r="AZ37" i="67"/>
  <c r="BE31" i="67"/>
  <c r="BE8" i="67" s="1"/>
  <c r="BF26" i="67"/>
  <c r="BG25" i="67"/>
  <c r="AZ38" i="67"/>
  <c r="AZ39" i="67" l="1"/>
  <c r="AZ9" i="67" s="1"/>
  <c r="AZ10" i="67" s="1"/>
  <c r="BG26" i="67"/>
  <c r="BA35" i="67"/>
  <c r="BA37" i="67"/>
  <c r="BF31" i="67"/>
  <c r="BF8" i="67" s="1"/>
  <c r="BA38" i="67"/>
  <c r="BH25" i="67"/>
  <c r="BB37" i="67" l="1"/>
  <c r="BB35" i="67"/>
  <c r="BG31" i="67"/>
  <c r="BG8" i="67" s="1"/>
  <c r="BH26" i="67"/>
  <c r="BA39" i="67"/>
  <c r="BA9" i="67" s="1"/>
  <c r="BA10" i="67" s="1"/>
  <c r="BI25" i="67"/>
  <c r="BB38" i="67"/>
  <c r="BH31" i="67" l="1"/>
  <c r="BH8" i="67" s="1"/>
  <c r="BI26" i="67"/>
  <c r="BC38" i="67"/>
  <c r="BC35" i="67"/>
  <c r="BC37" i="67"/>
  <c r="BJ25" i="67"/>
  <c r="BB39" i="67"/>
  <c r="BB9" i="67" s="1"/>
  <c r="BB10" i="67" s="1"/>
  <c r="BC39" i="67" l="1"/>
  <c r="BC9" i="67" s="1"/>
  <c r="BC10" i="67" s="1"/>
  <c r="BD35" i="67"/>
  <c r="BD37" i="67"/>
  <c r="BI31" i="67"/>
  <c r="BI8" i="67" s="1"/>
  <c r="BJ26" i="67"/>
  <c r="BD38" i="67"/>
  <c r="BK25" i="67"/>
  <c r="BJ31" i="67" l="1"/>
  <c r="BJ8" i="67" s="1"/>
  <c r="BK26" i="67"/>
  <c r="BK31" i="67" s="1"/>
  <c r="BK8" i="67" s="1"/>
  <c r="BE37" i="67"/>
  <c r="BE35" i="67"/>
  <c r="BE38" i="67"/>
  <c r="BD39" i="67"/>
  <c r="BD9" i="67" s="1"/>
  <c r="BD10" i="67" s="1"/>
  <c r="BE39" i="67" l="1"/>
  <c r="BE9" i="67" s="1"/>
  <c r="BE10" i="67" s="1"/>
  <c r="BF38" i="67"/>
  <c r="BF37" i="67"/>
  <c r="BF35" i="67"/>
  <c r="BF39" i="67" l="1"/>
  <c r="BF9" i="67" s="1"/>
  <c r="BF10" i="67" s="1"/>
  <c r="BG37" i="67"/>
  <c r="BG35" i="67"/>
  <c r="BG38" i="67"/>
  <c r="BH35" i="67" l="1"/>
  <c r="BH37" i="67"/>
  <c r="BH38" i="67"/>
  <c r="BG39" i="67"/>
  <c r="BG9" i="67" s="1"/>
  <c r="BG10" i="67" s="1"/>
  <c r="BI38" i="67" l="1"/>
  <c r="BI35" i="67"/>
  <c r="BI37" i="67"/>
  <c r="BH39" i="67"/>
  <c r="BH9" i="67" s="1"/>
  <c r="BH10" i="67" s="1"/>
  <c r="BI39" i="67" l="1"/>
  <c r="BI9" i="67" s="1"/>
  <c r="BI10" i="67" s="1"/>
  <c r="BJ37" i="67"/>
  <c r="BJ35" i="67"/>
  <c r="BJ38" i="67"/>
  <c r="BK38" i="67"/>
  <c r="BK35" i="67" l="1"/>
  <c r="BK37" i="67"/>
  <c r="BJ39" i="67"/>
  <c r="BJ9" i="67" s="1"/>
  <c r="BJ10" i="67" s="1"/>
  <c r="BK39" i="67" l="1"/>
  <c r="BK9" i="67" s="1"/>
  <c r="BK10" i="67" s="1"/>
  <c r="BP67" i="41" l="1"/>
  <c r="BO67" i="41"/>
  <c r="BN67" i="41"/>
  <c r="BM67" i="41"/>
  <c r="BL67" i="41"/>
  <c r="BK67" i="41"/>
  <c r="BJ67" i="41"/>
  <c r="BI67" i="41"/>
  <c r="BH67" i="41"/>
  <c r="BG67" i="41"/>
  <c r="BF67" i="41"/>
  <c r="BE67" i="41"/>
  <c r="BD67" i="41"/>
  <c r="BC67" i="41"/>
  <c r="BB67" i="41"/>
  <c r="BA67" i="41"/>
  <c r="AZ67" i="41"/>
  <c r="AY67" i="41"/>
  <c r="AX67" i="41"/>
  <c r="AW67" i="41"/>
  <c r="AV67" i="41"/>
  <c r="AU67" i="41"/>
  <c r="AT67" i="41"/>
  <c r="AS67" i="41"/>
  <c r="AR67" i="41"/>
  <c r="AQ67" i="41"/>
  <c r="AP67" i="41"/>
  <c r="AO67" i="41"/>
  <c r="AN67" i="41"/>
  <c r="AM67" i="41"/>
  <c r="AL67" i="41"/>
  <c r="AK67" i="41"/>
  <c r="AJ67" i="41"/>
  <c r="AI67" i="41"/>
  <c r="AH67" i="41"/>
  <c r="AG67" i="41"/>
  <c r="AF67" i="41"/>
  <c r="AE67" i="41"/>
  <c r="AD67" i="41"/>
  <c r="AC67" i="41"/>
  <c r="AB67" i="41"/>
  <c r="AA67" i="41"/>
  <c r="Z67" i="41"/>
  <c r="Y67" i="41"/>
  <c r="X67" i="41"/>
  <c r="W67" i="41"/>
  <c r="V67" i="41"/>
  <c r="U67" i="41"/>
  <c r="T67" i="41"/>
  <c r="S67" i="41"/>
  <c r="R67" i="41"/>
  <c r="Q67" i="41"/>
  <c r="P67" i="41"/>
  <c r="O67" i="41"/>
  <c r="N67" i="41"/>
  <c r="M67" i="41"/>
  <c r="L67" i="41"/>
  <c r="K67" i="41"/>
  <c r="J67" i="41"/>
  <c r="I67" i="41"/>
  <c r="H67" i="41"/>
  <c r="BP67" i="59"/>
  <c r="BO67" i="59"/>
  <c r="BN67" i="59"/>
  <c r="BM67" i="59"/>
  <c r="BL67" i="59"/>
  <c r="BK67" i="59"/>
  <c r="BJ67" i="59"/>
  <c r="BI67" i="59"/>
  <c r="BH67" i="59"/>
  <c r="BG67" i="59"/>
  <c r="BF67" i="59"/>
  <c r="BE67" i="59"/>
  <c r="BD67" i="59"/>
  <c r="BC67" i="59"/>
  <c r="BB67" i="59"/>
  <c r="BA67" i="59"/>
  <c r="AZ67" i="59"/>
  <c r="AY67" i="59"/>
  <c r="AX67" i="59"/>
  <c r="AW67" i="59"/>
  <c r="AV67" i="59"/>
  <c r="AU67" i="59"/>
  <c r="AT67" i="59"/>
  <c r="AS67" i="59"/>
  <c r="AR67" i="59"/>
  <c r="AQ67" i="59"/>
  <c r="AP67" i="59"/>
  <c r="AO67" i="59"/>
  <c r="AN67" i="59"/>
  <c r="AM67" i="59"/>
  <c r="AL67" i="59"/>
  <c r="AK67" i="59"/>
  <c r="AJ67" i="59"/>
  <c r="AI67" i="59"/>
  <c r="AH67" i="59"/>
  <c r="AG67" i="59"/>
  <c r="AF67" i="59"/>
  <c r="AE67" i="59"/>
  <c r="AD67" i="59"/>
  <c r="AC67" i="59"/>
  <c r="AB67" i="59"/>
  <c r="AA67" i="59"/>
  <c r="Z67" i="59"/>
  <c r="Y67" i="59"/>
  <c r="X67" i="59"/>
  <c r="W67" i="59"/>
  <c r="V67" i="59"/>
  <c r="U67" i="59"/>
  <c r="T67" i="59"/>
  <c r="S67" i="59"/>
  <c r="R67" i="59"/>
  <c r="Q67" i="59"/>
  <c r="P67" i="59"/>
  <c r="O67" i="59"/>
  <c r="N67" i="59"/>
  <c r="M67" i="59"/>
  <c r="L67" i="59"/>
  <c r="K67" i="59"/>
  <c r="J67" i="59"/>
  <c r="H67" i="59"/>
  <c r="I67" i="59"/>
  <c r="B47" i="43"/>
  <c r="BQ54" i="57"/>
  <c r="BP54" i="57"/>
  <c r="BO54" i="57"/>
  <c r="BN54" i="57"/>
  <c r="BM54" i="57"/>
  <c r="BL54" i="57"/>
  <c r="BK54" i="57"/>
  <c r="BJ54" i="57"/>
  <c r="BI54" i="57"/>
  <c r="BH54" i="57"/>
  <c r="BG54" i="57"/>
  <c r="BF54" i="57"/>
  <c r="BE54" i="57"/>
  <c r="BD54" i="57"/>
  <c r="BC54" i="57"/>
  <c r="BB54" i="57"/>
  <c r="BA54" i="57"/>
  <c r="AZ54" i="57"/>
  <c r="AY54" i="57"/>
  <c r="AX54" i="57"/>
  <c r="AW54" i="57"/>
  <c r="AV54" i="57"/>
  <c r="AU54" i="57"/>
  <c r="AT54" i="57"/>
  <c r="AS54" i="57"/>
  <c r="AR54" i="57"/>
  <c r="AQ54" i="57"/>
  <c r="AP54" i="57"/>
  <c r="AO54" i="57"/>
  <c r="AN54" i="57"/>
  <c r="AM54" i="57"/>
  <c r="AL54" i="57"/>
  <c r="AK54" i="57"/>
  <c r="AJ54" i="57"/>
  <c r="AI54" i="57"/>
  <c r="AH54" i="57"/>
  <c r="AG54" i="57"/>
  <c r="AF54" i="57"/>
  <c r="AE54" i="57"/>
  <c r="AD54" i="57"/>
  <c r="AC54" i="57"/>
  <c r="AB54" i="57"/>
  <c r="AA54" i="57"/>
  <c r="Z54" i="57"/>
  <c r="Y54" i="57"/>
  <c r="X54" i="57"/>
  <c r="W54" i="57"/>
  <c r="V54" i="57"/>
  <c r="U54" i="57"/>
  <c r="T54" i="57"/>
  <c r="S54" i="57"/>
  <c r="R54" i="57"/>
  <c r="Q54" i="57"/>
  <c r="P54" i="57"/>
  <c r="O54" i="57"/>
  <c r="N54" i="57"/>
  <c r="M54" i="57"/>
  <c r="L54" i="57"/>
  <c r="K54" i="57"/>
  <c r="J54" i="57"/>
  <c r="I54" i="57"/>
  <c r="G55" i="57"/>
  <c r="E47" i="43" s="1"/>
  <c r="D52" i="57"/>
  <c r="G43" i="57" l="1"/>
  <c r="D47" i="43" s="1"/>
  <c r="D40" i="57"/>
  <c r="G30" i="57"/>
  <c r="C47" i="43" s="1"/>
  <c r="D27" i="57"/>
  <c r="D15" i="57"/>
  <c r="J41" i="57"/>
  <c r="O42" i="57" l="1"/>
  <c r="T42" i="57"/>
  <c r="AK42" i="57"/>
  <c r="P42" i="57"/>
  <c r="AV42" i="57"/>
  <c r="BG42" i="57"/>
  <c r="Z42" i="57"/>
  <c r="BK53" i="57"/>
  <c r="BC53" i="57"/>
  <c r="AU53" i="57"/>
  <c r="AM53" i="57"/>
  <c r="AE53" i="57"/>
  <c r="W53" i="57"/>
  <c r="O53" i="57"/>
  <c r="BJ53" i="57"/>
  <c r="BB53" i="57"/>
  <c r="AT53" i="57"/>
  <c r="AL53" i="57"/>
  <c r="AD53" i="57"/>
  <c r="V53" i="57"/>
  <c r="N53" i="57"/>
  <c r="BQ53" i="57"/>
  <c r="BI53" i="57"/>
  <c r="BA53" i="57"/>
  <c r="AS53" i="57"/>
  <c r="AK53" i="57"/>
  <c r="AC53" i="57"/>
  <c r="U53" i="57"/>
  <c r="M53" i="57"/>
  <c r="BP53" i="57"/>
  <c r="BH53" i="57"/>
  <c r="AZ53" i="57"/>
  <c r="AR53" i="57"/>
  <c r="AJ53" i="57"/>
  <c r="AB53" i="57"/>
  <c r="T53" i="57"/>
  <c r="L53" i="57"/>
  <c r="I53" i="57"/>
  <c r="BO53" i="57"/>
  <c r="BG53" i="57"/>
  <c r="AY53" i="57"/>
  <c r="AQ53" i="57"/>
  <c r="AI53" i="57"/>
  <c r="AA53" i="57"/>
  <c r="S53" i="57"/>
  <c r="K53" i="57"/>
  <c r="BN53" i="57"/>
  <c r="BF53" i="57"/>
  <c r="AX53" i="57"/>
  <c r="AP53" i="57"/>
  <c r="AH53" i="57"/>
  <c r="Z53" i="57"/>
  <c r="R53" i="57"/>
  <c r="J53" i="57"/>
  <c r="BM53" i="57"/>
  <c r="BE53" i="57"/>
  <c r="AW53" i="57"/>
  <c r="AO53" i="57"/>
  <c r="AG53" i="57"/>
  <c r="Y53" i="57"/>
  <c r="Q53" i="57"/>
  <c r="BL53" i="57"/>
  <c r="BD53" i="57"/>
  <c r="AV53" i="57"/>
  <c r="AN53" i="57"/>
  <c r="AF53" i="57"/>
  <c r="X53" i="57"/>
  <c r="P53" i="57"/>
  <c r="AX41" i="57"/>
  <c r="BL41" i="57"/>
  <c r="AB41" i="57"/>
  <c r="V42" i="57"/>
  <c r="BA42" i="57"/>
  <c r="AO41" i="57"/>
  <c r="AJ42" i="57"/>
  <c r="X41" i="57"/>
  <c r="AX42" i="57"/>
  <c r="AW42" i="57"/>
  <c r="BK41" i="57"/>
  <c r="BL42" i="57"/>
  <c r="AZ41" i="57"/>
  <c r="W42" i="57"/>
  <c r="N41" i="57"/>
  <c r="L41" i="57"/>
  <c r="AG42" i="57"/>
  <c r="I42" i="57"/>
  <c r="BP42" i="57"/>
  <c r="Y42" i="57"/>
  <c r="N42" i="57"/>
  <c r="M42" i="57"/>
  <c r="K42" i="57"/>
  <c r="BN41" i="57"/>
  <c r="AS42" i="57"/>
  <c r="AG41" i="57"/>
  <c r="AB42" i="57"/>
  <c r="AP42" i="57"/>
  <c r="BO42" i="57"/>
  <c r="BC41" i="57"/>
  <c r="BD42" i="57"/>
  <c r="AR41" i="57"/>
  <c r="BO41" i="57"/>
  <c r="BA41" i="57"/>
  <c r="Q41" i="57"/>
  <c r="AM41" i="57"/>
  <c r="AN42" i="57"/>
  <c r="BK42" i="57"/>
  <c r="AL41" i="57"/>
  <c r="BF41" i="57"/>
  <c r="BB41" i="57"/>
  <c r="AU41" i="57"/>
  <c r="BG41" i="57"/>
  <c r="AY42" i="57"/>
  <c r="BI41" i="57"/>
  <c r="BB42" i="57"/>
  <c r="AP41" i="57"/>
  <c r="U42" i="57"/>
  <c r="BM42" i="57"/>
  <c r="BD41" i="57"/>
  <c r="AD41" i="57"/>
  <c r="AQ42" i="57"/>
  <c r="AE41" i="57"/>
  <c r="BF42" i="57"/>
  <c r="AF42" i="57"/>
  <c r="BC42" i="57"/>
  <c r="AQ41" i="57"/>
  <c r="BJ42" i="57"/>
  <c r="Q42" i="57"/>
  <c r="R41" i="57"/>
  <c r="Y41" i="57"/>
  <c r="AT42" i="57"/>
  <c r="AH41" i="57"/>
  <c r="BE42" i="57"/>
  <c r="BM41" i="57"/>
  <c r="BH42" i="57"/>
  <c r="AV41" i="57"/>
  <c r="AI42" i="57"/>
  <c r="W41" i="57"/>
  <c r="AH42" i="57"/>
  <c r="X42" i="57"/>
  <c r="AU42" i="57"/>
  <c r="AI41" i="57"/>
  <c r="V41" i="57"/>
  <c r="R42" i="57"/>
  <c r="BQ41" i="57"/>
  <c r="O41" i="57"/>
  <c r="I41" i="57"/>
  <c r="M41" i="57"/>
  <c r="M44" i="57" s="1"/>
  <c r="AK41" i="57"/>
  <c r="U41" i="57"/>
  <c r="AS41" i="57"/>
  <c r="AJ41" i="57"/>
  <c r="BJ41" i="57"/>
  <c r="AY41" i="57"/>
  <c r="AL42" i="57"/>
  <c r="Z41" i="57"/>
  <c r="BQ42" i="57"/>
  <c r="BE41" i="57"/>
  <c r="AZ42" i="57"/>
  <c r="AN41" i="57"/>
  <c r="AA42" i="57"/>
  <c r="BP41" i="57"/>
  <c r="AM42" i="57"/>
  <c r="AA41" i="57"/>
  <c r="L42" i="57"/>
  <c r="J42" i="57"/>
  <c r="S41" i="57"/>
  <c r="AO42" i="57"/>
  <c r="AT41" i="57"/>
  <c r="AC42" i="57"/>
  <c r="AD42" i="57"/>
  <c r="BI42" i="57"/>
  <c r="AW41" i="57"/>
  <c r="AR42" i="57"/>
  <c r="AF41" i="57"/>
  <c r="BN42" i="57"/>
  <c r="S42" i="57"/>
  <c r="BH41" i="57"/>
  <c r="AE42" i="57"/>
  <c r="AC41" i="57"/>
  <c r="T41" i="57"/>
  <c r="K41" i="57"/>
  <c r="P41" i="57"/>
  <c r="BL16" i="57"/>
  <c r="BD16" i="57"/>
  <c r="AV16" i="57"/>
  <c r="AN16" i="57"/>
  <c r="AF16" i="57"/>
  <c r="BC16" i="57"/>
  <c r="BK16" i="57"/>
  <c r="AU16" i="57"/>
  <c r="AM16" i="57"/>
  <c r="AE16" i="57"/>
  <c r="BJ16" i="57"/>
  <c r="BB16" i="57"/>
  <c r="AT16" i="57"/>
  <c r="AL16" i="57"/>
  <c r="AD16" i="57"/>
  <c r="BQ16" i="57"/>
  <c r="BI16" i="57"/>
  <c r="BA16" i="57"/>
  <c r="AS16" i="57"/>
  <c r="AK16" i="57"/>
  <c r="AC16" i="57"/>
  <c r="AW16" i="57"/>
  <c r="BP16" i="57"/>
  <c r="BH16" i="57"/>
  <c r="AZ16" i="57"/>
  <c r="AR16" i="57"/>
  <c r="AJ16" i="57"/>
  <c r="AB16" i="57"/>
  <c r="BO16" i="57"/>
  <c r="BG16" i="57"/>
  <c r="AY16" i="57"/>
  <c r="AQ16" i="57"/>
  <c r="AI16" i="57"/>
  <c r="BE16" i="57"/>
  <c r="AG16" i="57"/>
  <c r="BN16" i="57"/>
  <c r="BF16" i="57"/>
  <c r="AX16" i="57"/>
  <c r="AP16" i="57"/>
  <c r="AH16" i="57"/>
  <c r="BM16" i="57"/>
  <c r="AO16" i="57"/>
  <c r="AA16" i="57"/>
  <c r="G54" i="57"/>
  <c r="A27" i="59"/>
  <c r="A26" i="59"/>
  <c r="A25" i="59"/>
  <c r="A24" i="59"/>
  <c r="A23" i="59"/>
  <c r="A22" i="59"/>
  <c r="A27" i="41"/>
  <c r="A26" i="41"/>
  <c r="A25" i="41"/>
  <c r="A27" i="40"/>
  <c r="A26" i="40"/>
  <c r="A25" i="40"/>
  <c r="A24" i="40"/>
  <c r="A23" i="40"/>
  <c r="A22" i="40"/>
  <c r="A27" i="39"/>
  <c r="A26" i="39"/>
  <c r="A25" i="39"/>
  <c r="A24" i="39"/>
  <c r="A23" i="39"/>
  <c r="A22" i="39"/>
  <c r="C178" i="59"/>
  <c r="C165" i="59"/>
  <c r="C119" i="59"/>
  <c r="C118" i="59"/>
  <c r="C117" i="59"/>
  <c r="C116" i="59"/>
  <c r="C112" i="59"/>
  <c r="C111" i="59"/>
  <c r="C110" i="59"/>
  <c r="C109" i="59"/>
  <c r="C101" i="59"/>
  <c r="C100" i="59"/>
  <c r="C99" i="59"/>
  <c r="C97" i="59"/>
  <c r="C96" i="59"/>
  <c r="C95" i="59"/>
  <c r="C94" i="59"/>
  <c r="C92" i="59"/>
  <c r="C91" i="59"/>
  <c r="C90" i="59"/>
  <c r="C89" i="59"/>
  <c r="C88" i="59"/>
  <c r="C87" i="59"/>
  <c r="C82" i="59"/>
  <c r="C81" i="59"/>
  <c r="C80" i="59"/>
  <c r="C78" i="59"/>
  <c r="C77" i="59"/>
  <c r="C76" i="59"/>
  <c r="C75" i="59"/>
  <c r="C73" i="59"/>
  <c r="C72" i="59"/>
  <c r="C71" i="59"/>
  <c r="C70" i="59"/>
  <c r="C69" i="59"/>
  <c r="C68" i="59"/>
  <c r="C61" i="59"/>
  <c r="C60" i="59"/>
  <c r="C59" i="59"/>
  <c r="C58" i="59"/>
  <c r="C54" i="59"/>
  <c r="C53" i="59"/>
  <c r="C52" i="59"/>
  <c r="C51" i="59"/>
  <c r="C44" i="59"/>
  <c r="C43" i="59"/>
  <c r="C42" i="59"/>
  <c r="C41" i="59"/>
  <c r="C37" i="59"/>
  <c r="C36" i="59"/>
  <c r="C35" i="59"/>
  <c r="C34" i="59"/>
  <c r="C27" i="59"/>
  <c r="C26" i="59"/>
  <c r="C25" i="59"/>
  <c r="C24" i="59"/>
  <c r="C23" i="59"/>
  <c r="C22" i="59"/>
  <c r="C18" i="59"/>
  <c r="BK27" i="59" s="1"/>
  <c r="C17" i="59"/>
  <c r="C16" i="59"/>
  <c r="C15" i="59"/>
  <c r="C14" i="59"/>
  <c r="C13" i="59"/>
  <c r="C178" i="41"/>
  <c r="C165" i="41"/>
  <c r="C119" i="41"/>
  <c r="C118" i="41"/>
  <c r="C117" i="41"/>
  <c r="C116" i="41"/>
  <c r="C112" i="41"/>
  <c r="C111" i="41"/>
  <c r="C110" i="41"/>
  <c r="C109" i="41"/>
  <c r="C101" i="41"/>
  <c r="C100" i="41"/>
  <c r="C99" i="41"/>
  <c r="C97" i="41"/>
  <c r="C96" i="41"/>
  <c r="C95" i="41"/>
  <c r="C94" i="41"/>
  <c r="C92" i="41"/>
  <c r="C91" i="41"/>
  <c r="C90" i="41"/>
  <c r="C89" i="41"/>
  <c r="C88" i="41"/>
  <c r="C87" i="41"/>
  <c r="C82" i="41"/>
  <c r="C81" i="41"/>
  <c r="C80" i="41"/>
  <c r="C78" i="41"/>
  <c r="C77" i="41"/>
  <c r="C76" i="41"/>
  <c r="C75" i="41"/>
  <c r="C73" i="41"/>
  <c r="C72" i="41"/>
  <c r="C71" i="41"/>
  <c r="C70" i="41"/>
  <c r="C69" i="41"/>
  <c r="C68" i="41"/>
  <c r="C61" i="41"/>
  <c r="C60" i="41"/>
  <c r="C59" i="41"/>
  <c r="C58" i="41"/>
  <c r="C54" i="41"/>
  <c r="C53" i="41"/>
  <c r="C52" i="41"/>
  <c r="C51" i="41"/>
  <c r="C44" i="41"/>
  <c r="C43" i="41"/>
  <c r="C42" i="41"/>
  <c r="C41" i="41"/>
  <c r="C37" i="41"/>
  <c r="C36" i="41"/>
  <c r="C35" i="41"/>
  <c r="C34" i="41"/>
  <c r="C27" i="41"/>
  <c r="C26" i="41"/>
  <c r="C25" i="41"/>
  <c r="C24" i="41"/>
  <c r="C23" i="41"/>
  <c r="C22" i="41"/>
  <c r="C18" i="41"/>
  <c r="BK27" i="41" s="1"/>
  <c r="C17" i="41"/>
  <c r="C16" i="41"/>
  <c r="C15" i="41"/>
  <c r="C14" i="41"/>
  <c r="C13" i="41"/>
  <c r="C178" i="40"/>
  <c r="C165" i="40"/>
  <c r="C119" i="40"/>
  <c r="C118" i="40"/>
  <c r="C117" i="40"/>
  <c r="C116" i="40"/>
  <c r="C112" i="40"/>
  <c r="C111" i="40"/>
  <c r="C110" i="40"/>
  <c r="C109" i="40"/>
  <c r="C101" i="40"/>
  <c r="C100" i="40"/>
  <c r="C99" i="40"/>
  <c r="C97" i="40"/>
  <c r="C96" i="40"/>
  <c r="C95" i="40"/>
  <c r="C94" i="40"/>
  <c r="C92" i="40"/>
  <c r="C91" i="40"/>
  <c r="C90" i="40"/>
  <c r="C89" i="40"/>
  <c r="C88" i="40"/>
  <c r="C87" i="40"/>
  <c r="C82" i="40"/>
  <c r="C81" i="40"/>
  <c r="C80" i="40"/>
  <c r="C78" i="40"/>
  <c r="C77" i="40"/>
  <c r="C76" i="40"/>
  <c r="C75" i="40"/>
  <c r="C73" i="40"/>
  <c r="C72" i="40"/>
  <c r="C71" i="40"/>
  <c r="C70" i="40"/>
  <c r="C69" i="40"/>
  <c r="C68" i="40"/>
  <c r="C61" i="40"/>
  <c r="C60" i="40"/>
  <c r="C59" i="40"/>
  <c r="C58" i="40"/>
  <c r="C54" i="40"/>
  <c r="C53" i="40"/>
  <c r="C52" i="40"/>
  <c r="C51" i="40"/>
  <c r="C44" i="40"/>
  <c r="C43" i="40"/>
  <c r="C42" i="40"/>
  <c r="C41" i="40"/>
  <c r="C37" i="40"/>
  <c r="C36" i="40"/>
  <c r="C35" i="40"/>
  <c r="C34" i="40"/>
  <c r="C27" i="40"/>
  <c r="C26" i="40"/>
  <c r="C25" i="40"/>
  <c r="C24" i="40"/>
  <c r="C23" i="40"/>
  <c r="C22" i="40"/>
  <c r="C18" i="40"/>
  <c r="BI27" i="40" s="1"/>
  <c r="C17" i="40"/>
  <c r="C16" i="40"/>
  <c r="C15" i="40"/>
  <c r="C14" i="40"/>
  <c r="C13" i="40"/>
  <c r="B101" i="39"/>
  <c r="C101" i="39" s="1"/>
  <c r="B100" i="39"/>
  <c r="C100" i="39" s="1"/>
  <c r="B99" i="39"/>
  <c r="C99" i="39" s="1"/>
  <c r="B97" i="39"/>
  <c r="C97" i="39" s="1"/>
  <c r="C96" i="39"/>
  <c r="B96" i="39"/>
  <c r="B95" i="39"/>
  <c r="C95" i="39" s="1"/>
  <c r="B94" i="39"/>
  <c r="C94" i="39" s="1"/>
  <c r="C92" i="39"/>
  <c r="B92" i="39"/>
  <c r="B91" i="39"/>
  <c r="C91" i="39" s="1"/>
  <c r="B90" i="39"/>
  <c r="C90" i="39" s="1"/>
  <c r="B89" i="39"/>
  <c r="C89" i="39" s="1"/>
  <c r="C88" i="39"/>
  <c r="B88" i="39"/>
  <c r="C87" i="39"/>
  <c r="B87" i="39"/>
  <c r="B61" i="39"/>
  <c r="C61" i="39" s="1"/>
  <c r="B60" i="39"/>
  <c r="C60" i="39" s="1"/>
  <c r="B59" i="39"/>
  <c r="C59" i="39" s="1"/>
  <c r="B58" i="39"/>
  <c r="C58" i="39" s="1"/>
  <c r="B44" i="39"/>
  <c r="C44" i="39" s="1"/>
  <c r="B43" i="39"/>
  <c r="C43" i="39" s="1"/>
  <c r="B42" i="39"/>
  <c r="C42" i="39" s="1"/>
  <c r="B41" i="39"/>
  <c r="C41" i="39" s="1"/>
  <c r="C82" i="39"/>
  <c r="C81" i="39"/>
  <c r="C80" i="39"/>
  <c r="C78" i="39"/>
  <c r="C77" i="39"/>
  <c r="C76" i="39"/>
  <c r="C75" i="39"/>
  <c r="C73" i="39"/>
  <c r="C72" i="39"/>
  <c r="C71" i="39"/>
  <c r="C70" i="39"/>
  <c r="C69" i="39"/>
  <c r="C68" i="39"/>
  <c r="C54" i="39"/>
  <c r="C53" i="39"/>
  <c r="C52" i="39"/>
  <c r="C51" i="39"/>
  <c r="C37" i="39"/>
  <c r="C36" i="39"/>
  <c r="C35" i="39"/>
  <c r="C34" i="39"/>
  <c r="B27" i="39"/>
  <c r="C27" i="39" s="1"/>
  <c r="B26" i="39"/>
  <c r="C26" i="39" s="1"/>
  <c r="B25" i="39"/>
  <c r="C25" i="39" s="1"/>
  <c r="B24" i="39"/>
  <c r="C24" i="39" s="1"/>
  <c r="B23" i="39"/>
  <c r="C23" i="39" s="1"/>
  <c r="B22" i="39"/>
  <c r="C22" i="39"/>
  <c r="C18" i="39"/>
  <c r="C17" i="39"/>
  <c r="C16" i="39"/>
  <c r="C15" i="39"/>
  <c r="C14" i="39"/>
  <c r="C13" i="39"/>
  <c r="C6" i="28"/>
  <c r="C5" i="28"/>
  <c r="M78" i="29"/>
  <c r="O45" i="57" l="1"/>
  <c r="BP27" i="39"/>
  <c r="G53" i="57"/>
  <c r="E46" i="43" s="1"/>
  <c r="N44" i="57"/>
  <c r="M45" i="57"/>
  <c r="M46" i="57" s="1"/>
  <c r="J57" i="57"/>
  <c r="J56" i="57"/>
  <c r="K57" i="57"/>
  <c r="K56" i="57"/>
  <c r="I56" i="57"/>
  <c r="I57" i="57"/>
  <c r="O56" i="57"/>
  <c r="O57" i="57"/>
  <c r="Q57" i="57"/>
  <c r="Q56" i="57"/>
  <c r="R57" i="57"/>
  <c r="R56" i="57"/>
  <c r="L57" i="57"/>
  <c r="L56" i="57"/>
  <c r="M56" i="57"/>
  <c r="M57" i="57"/>
  <c r="N56" i="57"/>
  <c r="N57" i="57"/>
  <c r="P56" i="57"/>
  <c r="P57" i="57"/>
  <c r="AH27" i="41"/>
  <c r="AP27" i="41"/>
  <c r="AX27" i="41"/>
  <c r="BF27" i="41"/>
  <c r="BN27" i="41"/>
  <c r="BP27" i="40"/>
  <c r="AI27" i="39"/>
  <c r="BO27" i="39"/>
  <c r="AY27" i="39"/>
  <c r="BA27" i="39"/>
  <c r="AK27" i="39"/>
  <c r="AQ27" i="39"/>
  <c r="AS27" i="39"/>
  <c r="BM27" i="39"/>
  <c r="BG27" i="39"/>
  <c r="AC27" i="39"/>
  <c r="BI27" i="39"/>
  <c r="AD27" i="39"/>
  <c r="AL27" i="39"/>
  <c r="AT27" i="39"/>
  <c r="BB27" i="39"/>
  <c r="BJ27" i="39"/>
  <c r="AE27" i="39"/>
  <c r="AM27" i="39"/>
  <c r="AU27" i="39"/>
  <c r="BC27" i="39"/>
  <c r="BK27" i="39"/>
  <c r="AF27" i="39"/>
  <c r="AN27" i="39"/>
  <c r="AV27" i="39"/>
  <c r="BD27" i="39"/>
  <c r="BL27" i="39"/>
  <c r="AG27" i="39"/>
  <c r="AO27" i="39"/>
  <c r="AW27" i="39"/>
  <c r="BE27" i="39"/>
  <c r="AH27" i="39"/>
  <c r="AP27" i="39"/>
  <c r="AX27" i="39"/>
  <c r="BF27" i="39"/>
  <c r="BN27" i="39"/>
  <c r="AJ27" i="39"/>
  <c r="AR27" i="39"/>
  <c r="AZ27" i="39"/>
  <c r="BH27" i="39"/>
  <c r="AD27" i="40"/>
  <c r="BJ27" i="40"/>
  <c r="AE27" i="40"/>
  <c r="AM27" i="40"/>
  <c r="AU27" i="40"/>
  <c r="BC27" i="40"/>
  <c r="BK27" i="40"/>
  <c r="AF27" i="40"/>
  <c r="AN27" i="40"/>
  <c r="AV27" i="40"/>
  <c r="BD27" i="40"/>
  <c r="BL27" i="40"/>
  <c r="AL27" i="40"/>
  <c r="AG27" i="40"/>
  <c r="AO27" i="40"/>
  <c r="AW27" i="40"/>
  <c r="BE27" i="40"/>
  <c r="BM27" i="40"/>
  <c r="BB27" i="40"/>
  <c r="AH27" i="40"/>
  <c r="AP27" i="40"/>
  <c r="AX27" i="40"/>
  <c r="BF27" i="40"/>
  <c r="BN27" i="40"/>
  <c r="AT27" i="40"/>
  <c r="AI27" i="40"/>
  <c r="AQ27" i="40"/>
  <c r="AY27" i="40"/>
  <c r="BG27" i="40"/>
  <c r="BO27" i="40"/>
  <c r="AJ27" i="40"/>
  <c r="AR27" i="40"/>
  <c r="AZ27" i="40"/>
  <c r="BH27" i="40"/>
  <c r="AC27" i="40"/>
  <c r="AK27" i="40"/>
  <c r="AS27" i="40"/>
  <c r="BA27" i="40"/>
  <c r="AF27" i="41"/>
  <c r="AN27" i="41"/>
  <c r="AV27" i="41"/>
  <c r="BD27" i="41"/>
  <c r="BL27" i="41"/>
  <c r="AG27" i="41"/>
  <c r="AO27" i="41"/>
  <c r="AW27" i="41"/>
  <c r="BE27" i="41"/>
  <c r="BM27" i="41"/>
  <c r="AI27" i="41"/>
  <c r="AQ27" i="41"/>
  <c r="AY27" i="41"/>
  <c r="BG27" i="41"/>
  <c r="BO27" i="41"/>
  <c r="AJ27" i="41"/>
  <c r="AR27" i="41"/>
  <c r="AZ27" i="41"/>
  <c r="BH27" i="41"/>
  <c r="BP27" i="41"/>
  <c r="AC27" i="41"/>
  <c r="AK27" i="41"/>
  <c r="AS27" i="41"/>
  <c r="BA27" i="41"/>
  <c r="BI27" i="41"/>
  <c r="AD27" i="41"/>
  <c r="AL27" i="41"/>
  <c r="AT27" i="41"/>
  <c r="BB27" i="41"/>
  <c r="BJ27" i="41"/>
  <c r="AE27" i="41"/>
  <c r="AM27" i="41"/>
  <c r="AU27" i="41"/>
  <c r="BC27" i="41"/>
  <c r="AF27" i="59"/>
  <c r="AN27" i="59"/>
  <c r="AV27" i="59"/>
  <c r="BD27" i="59"/>
  <c r="BL27" i="59"/>
  <c r="AG27" i="59"/>
  <c r="AO27" i="59"/>
  <c r="AW27" i="59"/>
  <c r="BE27" i="59"/>
  <c r="BM27" i="59"/>
  <c r="AH27" i="59"/>
  <c r="AP27" i="59"/>
  <c r="AX27" i="59"/>
  <c r="BF27" i="59"/>
  <c r="BN27" i="59"/>
  <c r="AI27" i="59"/>
  <c r="AQ27" i="59"/>
  <c r="AY27" i="59"/>
  <c r="BG27" i="59"/>
  <c r="BO27" i="59"/>
  <c r="AJ27" i="59"/>
  <c r="AR27" i="59"/>
  <c r="AZ27" i="59"/>
  <c r="BH27" i="59"/>
  <c r="BP27" i="59"/>
  <c r="AC27" i="59"/>
  <c r="AK27" i="59"/>
  <c r="AS27" i="59"/>
  <c r="BA27" i="59"/>
  <c r="BI27" i="59"/>
  <c r="AD27" i="59"/>
  <c r="AL27" i="59"/>
  <c r="AT27" i="59"/>
  <c r="BB27" i="59"/>
  <c r="BJ27" i="59"/>
  <c r="AE27" i="59"/>
  <c r="AM27" i="59"/>
  <c r="AU27" i="59"/>
  <c r="BC27" i="59"/>
  <c r="K45" i="57"/>
  <c r="O44" i="57"/>
  <c r="O46" i="57" s="1"/>
  <c r="L45" i="57"/>
  <c r="N45" i="57"/>
  <c r="N46" i="57" s="1"/>
  <c r="J45" i="57"/>
  <c r="I44" i="57"/>
  <c r="I45" i="57"/>
  <c r="BJ17" i="57"/>
  <c r="BB17" i="57"/>
  <c r="AT17" i="57"/>
  <c r="AL17" i="57"/>
  <c r="AD17" i="57"/>
  <c r="BQ17" i="57"/>
  <c r="BI17" i="57"/>
  <c r="BA17" i="57"/>
  <c r="AS17" i="57"/>
  <c r="AK17" i="57"/>
  <c r="AC17" i="57"/>
  <c r="BP17" i="57"/>
  <c r="BH17" i="57"/>
  <c r="AZ17" i="57"/>
  <c r="AR17" i="57"/>
  <c r="AJ17" i="57"/>
  <c r="AB17" i="57"/>
  <c r="BO17" i="57"/>
  <c r="BG17" i="57"/>
  <c r="AY17" i="57"/>
  <c r="AQ17" i="57"/>
  <c r="AI17" i="57"/>
  <c r="AW17" i="57"/>
  <c r="BK17" i="57"/>
  <c r="AE17" i="57"/>
  <c r="BN17" i="57"/>
  <c r="BF17" i="57"/>
  <c r="AX17" i="57"/>
  <c r="AP17" i="57"/>
  <c r="AH17" i="57"/>
  <c r="BM17" i="57"/>
  <c r="BE17" i="57"/>
  <c r="AO17" i="57"/>
  <c r="AG17" i="57"/>
  <c r="BC17" i="57"/>
  <c r="BL17" i="57"/>
  <c r="BD17" i="57"/>
  <c r="AV17" i="57"/>
  <c r="AN17" i="57"/>
  <c r="AF17" i="57"/>
  <c r="AA17" i="57"/>
  <c r="AU17" i="57"/>
  <c r="AM17" i="57"/>
  <c r="G41" i="57"/>
  <c r="D46" i="43" s="1"/>
  <c r="G42" i="57"/>
  <c r="G18" i="57"/>
  <c r="N58" i="57" l="1"/>
  <c r="L58" i="57"/>
  <c r="R58" i="57"/>
  <c r="O58" i="57"/>
  <c r="K58" i="57"/>
  <c r="I58" i="57"/>
  <c r="Q58" i="57"/>
  <c r="M58" i="57"/>
  <c r="S40" i="57"/>
  <c r="AL40" i="57"/>
  <c r="AZ40" i="57"/>
  <c r="AE40" i="57"/>
  <c r="BH40" i="57"/>
  <c r="AM40" i="57"/>
  <c r="Z40" i="57"/>
  <c r="AA40" i="57"/>
  <c r="BQ40" i="57"/>
  <c r="AI40" i="57"/>
  <c r="AD40" i="57"/>
  <c r="AC40" i="57"/>
  <c r="AQ40" i="57"/>
  <c r="L44" i="57"/>
  <c r="L46" i="57" s="1"/>
  <c r="V40" i="57"/>
  <c r="BA40" i="57"/>
  <c r="AB40" i="57"/>
  <c r="AW40" i="57"/>
  <c r="AP40" i="57"/>
  <c r="K44" i="57"/>
  <c r="K46" i="57" s="1"/>
  <c r="AF40" i="57"/>
  <c r="BD40" i="57"/>
  <c r="AX40" i="57"/>
  <c r="AG40" i="57"/>
  <c r="AK40" i="57"/>
  <c r="U40" i="57"/>
  <c r="BI40" i="57"/>
  <c r="R40" i="57"/>
  <c r="Q40" i="57"/>
  <c r="AN40" i="57"/>
  <c r="BC40" i="57"/>
  <c r="X40" i="57"/>
  <c r="BL40" i="57"/>
  <c r="AJ40" i="57"/>
  <c r="BO40" i="57"/>
  <c r="P40" i="57"/>
  <c r="BP40" i="57"/>
  <c r="BN40" i="57"/>
  <c r="BF40" i="57"/>
  <c r="BK40" i="57"/>
  <c r="BB40" i="57"/>
  <c r="AU40" i="57"/>
  <c r="AR40" i="57"/>
  <c r="AS40" i="57"/>
  <c r="AH40" i="57"/>
  <c r="AY40" i="57"/>
  <c r="T40" i="57"/>
  <c r="AO40" i="57"/>
  <c r="W40" i="57"/>
  <c r="AV40" i="57"/>
  <c r="BJ40" i="57"/>
  <c r="AT40" i="57"/>
  <c r="Y40" i="57"/>
  <c r="BM40" i="57"/>
  <c r="J44" i="57"/>
  <c r="J46" i="57" s="1"/>
  <c r="BE40" i="57"/>
  <c r="BG40" i="57"/>
  <c r="BO52" i="57"/>
  <c r="BG52" i="57"/>
  <c r="AY52" i="57"/>
  <c r="AQ52" i="57"/>
  <c r="AI52" i="57"/>
  <c r="AA52" i="57"/>
  <c r="S52" i="57"/>
  <c r="BN52" i="57"/>
  <c r="BF52" i="57"/>
  <c r="AX52" i="57"/>
  <c r="AP52" i="57"/>
  <c r="AH52" i="57"/>
  <c r="Z52" i="57"/>
  <c r="T52" i="57"/>
  <c r="BM52" i="57"/>
  <c r="BE52" i="57"/>
  <c r="AW52" i="57"/>
  <c r="AO52" i="57"/>
  <c r="AG52" i="57"/>
  <c r="Y52" i="57"/>
  <c r="BL52" i="57"/>
  <c r="BD52" i="57"/>
  <c r="AV52" i="57"/>
  <c r="AN52" i="57"/>
  <c r="AF52" i="57"/>
  <c r="X52" i="57"/>
  <c r="BK52" i="57"/>
  <c r="BC52" i="57"/>
  <c r="AU52" i="57"/>
  <c r="AM52" i="57"/>
  <c r="AE52" i="57"/>
  <c r="W52" i="57"/>
  <c r="BJ52" i="57"/>
  <c r="BB52" i="57"/>
  <c r="AT52" i="57"/>
  <c r="AL52" i="57"/>
  <c r="AD52" i="57"/>
  <c r="V52" i="57"/>
  <c r="BQ52" i="57"/>
  <c r="BI52" i="57"/>
  <c r="BA52" i="57"/>
  <c r="AS52" i="57"/>
  <c r="AK52" i="57"/>
  <c r="AC52" i="57"/>
  <c r="U52" i="57"/>
  <c r="BP52" i="57"/>
  <c r="BH52" i="57"/>
  <c r="AZ52" i="57"/>
  <c r="AR52" i="57"/>
  <c r="AJ52" i="57"/>
  <c r="AB52" i="57"/>
  <c r="P58" i="57"/>
  <c r="J58" i="57"/>
  <c r="I46" i="57"/>
  <c r="U56" i="57" l="1"/>
  <c r="U57" i="57"/>
  <c r="AD56" i="57"/>
  <c r="AD57" i="57"/>
  <c r="AM56" i="57"/>
  <c r="AM57" i="57"/>
  <c r="AV56" i="57"/>
  <c r="AV57" i="57"/>
  <c r="AV58" i="57" s="1"/>
  <c r="AO57" i="57"/>
  <c r="AO56" i="57"/>
  <c r="Z57" i="57"/>
  <c r="Z56" i="57"/>
  <c r="AA57" i="57"/>
  <c r="AA56" i="57"/>
  <c r="AV45" i="57"/>
  <c r="AV44" i="57"/>
  <c r="AU44" i="57"/>
  <c r="AU45" i="57"/>
  <c r="BO45" i="57"/>
  <c r="BO44" i="57"/>
  <c r="BI45" i="57"/>
  <c r="BI44" i="57"/>
  <c r="AP45" i="57"/>
  <c r="AP44" i="57"/>
  <c r="AD44" i="57"/>
  <c r="AD45" i="57"/>
  <c r="AE44" i="57"/>
  <c r="AE45" i="57"/>
  <c r="AB57" i="57"/>
  <c r="AB56" i="57"/>
  <c r="AC56" i="57"/>
  <c r="AC57" i="57"/>
  <c r="AL56" i="57"/>
  <c r="AL57" i="57"/>
  <c r="AU56" i="57"/>
  <c r="AU57" i="57"/>
  <c r="BD56" i="57"/>
  <c r="BD58" i="57" s="1"/>
  <c r="BD57" i="57"/>
  <c r="AW57" i="57"/>
  <c r="AW56" i="57"/>
  <c r="AH57" i="57"/>
  <c r="AH56" i="57"/>
  <c r="AI57" i="57"/>
  <c r="AI56" i="57"/>
  <c r="BG45" i="57"/>
  <c r="BG46" i="57" s="1"/>
  <c r="BG44" i="57"/>
  <c r="W44" i="57"/>
  <c r="W45" i="57"/>
  <c r="BB45" i="57"/>
  <c r="BB44" i="57"/>
  <c r="BB46" i="57" s="1"/>
  <c r="AJ44" i="57"/>
  <c r="AJ45" i="57"/>
  <c r="U45" i="57"/>
  <c r="U44" i="57"/>
  <c r="AW45" i="57"/>
  <c r="AW44" i="57"/>
  <c r="AZ44" i="57"/>
  <c r="AZ45" i="57"/>
  <c r="AJ57" i="57"/>
  <c r="AJ56" i="57"/>
  <c r="AK56" i="57"/>
  <c r="AK57" i="57"/>
  <c r="AT56" i="57"/>
  <c r="AT57" i="57"/>
  <c r="BC56" i="57"/>
  <c r="BC57" i="57"/>
  <c r="BL56" i="57"/>
  <c r="BL57" i="57"/>
  <c r="BE57" i="57"/>
  <c r="BE56" i="57"/>
  <c r="AP57" i="57"/>
  <c r="AP56" i="57"/>
  <c r="AQ57" i="57"/>
  <c r="AQ56" i="57"/>
  <c r="BE44" i="57"/>
  <c r="BE45" i="57"/>
  <c r="AO44" i="57"/>
  <c r="AO46" i="57" s="1"/>
  <c r="AO45" i="57"/>
  <c r="BK45" i="57"/>
  <c r="BK44" i="57"/>
  <c r="BL44" i="57"/>
  <c r="BL45" i="57"/>
  <c r="AK45" i="57"/>
  <c r="AK44" i="57"/>
  <c r="AB44" i="57"/>
  <c r="AB45" i="57"/>
  <c r="AI45" i="57"/>
  <c r="AI44" i="57"/>
  <c r="AR57" i="57"/>
  <c r="AR56" i="57"/>
  <c r="AS56" i="57"/>
  <c r="AS57" i="57"/>
  <c r="BB56" i="57"/>
  <c r="BB57" i="57"/>
  <c r="BK56" i="57"/>
  <c r="BK57" i="57"/>
  <c r="BM57" i="57"/>
  <c r="BM56" i="57"/>
  <c r="AX57" i="57"/>
  <c r="AX56" i="57"/>
  <c r="AY57" i="57"/>
  <c r="AY56" i="57"/>
  <c r="T45" i="57"/>
  <c r="T44" i="57"/>
  <c r="X44" i="57"/>
  <c r="X45" i="57"/>
  <c r="AG45" i="57"/>
  <c r="AG44" i="57"/>
  <c r="BA45" i="57"/>
  <c r="BA44" i="57"/>
  <c r="BQ45" i="57"/>
  <c r="BQ44" i="57"/>
  <c r="AL45" i="57"/>
  <c r="AL44" i="57"/>
  <c r="AL46" i="57" s="1"/>
  <c r="AZ57" i="57"/>
  <c r="AZ56" i="57"/>
  <c r="BA56" i="57"/>
  <c r="BA57" i="57"/>
  <c r="BJ56" i="57"/>
  <c r="BJ57" i="57"/>
  <c r="BJ58" i="57" s="1"/>
  <c r="T57" i="57"/>
  <c r="T56" i="57"/>
  <c r="BF57" i="57"/>
  <c r="BF56" i="57"/>
  <c r="BG57" i="57"/>
  <c r="BG56" i="57"/>
  <c r="BM44" i="57"/>
  <c r="BM45" i="57"/>
  <c r="AY44" i="57"/>
  <c r="AY45" i="57"/>
  <c r="BF45" i="57"/>
  <c r="BF44" i="57"/>
  <c r="BF46" i="57" s="1"/>
  <c r="BC45" i="57"/>
  <c r="BC44" i="57"/>
  <c r="AX45" i="57"/>
  <c r="AX44" i="57"/>
  <c r="V44" i="57"/>
  <c r="V45" i="57"/>
  <c r="AA45" i="57"/>
  <c r="AA44" i="57"/>
  <c r="BH57" i="57"/>
  <c r="BH56" i="57"/>
  <c r="BI56" i="57"/>
  <c r="BI57" i="57"/>
  <c r="X56" i="57"/>
  <c r="X57" i="57"/>
  <c r="BN57" i="57"/>
  <c r="BN56" i="57"/>
  <c r="BO57" i="57"/>
  <c r="BO56" i="57"/>
  <c r="Y44" i="57"/>
  <c r="Y45" i="57"/>
  <c r="AH45" i="57"/>
  <c r="AH44" i="57"/>
  <c r="AH46" i="57" s="1"/>
  <c r="BN45" i="57"/>
  <c r="BN44" i="57"/>
  <c r="AN44" i="57"/>
  <c r="AN45" i="57"/>
  <c r="BD45" i="57"/>
  <c r="BD44" i="57"/>
  <c r="Z45" i="57"/>
  <c r="Z44" i="57"/>
  <c r="Z46" i="57" s="1"/>
  <c r="S45" i="57"/>
  <c r="S44" i="57"/>
  <c r="BP57" i="57"/>
  <c r="BP56" i="57"/>
  <c r="BQ56" i="57"/>
  <c r="BQ57" i="57"/>
  <c r="BQ58" i="57" s="1"/>
  <c r="W56" i="57"/>
  <c r="W57" i="57"/>
  <c r="AF56" i="57"/>
  <c r="AF57" i="57"/>
  <c r="Y57" i="57"/>
  <c r="Y56" i="57"/>
  <c r="AT44" i="57"/>
  <c r="AT45" i="57"/>
  <c r="AS45" i="57"/>
  <c r="AS44" i="57"/>
  <c r="BP45" i="57"/>
  <c r="BP44" i="57"/>
  <c r="Q44" i="57"/>
  <c r="Q45" i="57"/>
  <c r="AF45" i="57"/>
  <c r="AF44" i="57"/>
  <c r="AQ45" i="57"/>
  <c r="AQ44" i="57"/>
  <c r="AM44" i="57"/>
  <c r="AM45" i="57"/>
  <c r="V56" i="57"/>
  <c r="V57" i="57"/>
  <c r="AE56" i="57"/>
  <c r="AE57" i="57"/>
  <c r="AN56" i="57"/>
  <c r="AN57" i="57"/>
  <c r="AG57" i="57"/>
  <c r="AG56" i="57"/>
  <c r="S57" i="57"/>
  <c r="S56" i="57"/>
  <c r="G52" i="57"/>
  <c r="E45" i="43" s="1"/>
  <c r="BJ45" i="57"/>
  <c r="BJ44" i="57"/>
  <c r="AR45" i="57"/>
  <c r="AR44" i="57"/>
  <c r="P45" i="57"/>
  <c r="G40" i="57"/>
  <c r="D45" i="43" s="1"/>
  <c r="P44" i="57"/>
  <c r="R45" i="57"/>
  <c r="R44" i="57"/>
  <c r="AC45" i="57"/>
  <c r="AC44" i="57"/>
  <c r="BH44" i="57"/>
  <c r="BH45" i="57"/>
  <c r="AA58" i="57" l="1"/>
  <c r="Z34" i="59" s="1"/>
  <c r="Z38" i="59" s="1"/>
  <c r="Z58" i="57"/>
  <c r="X46" i="57"/>
  <c r="AF46" i="57"/>
  <c r="AI46" i="57"/>
  <c r="BM58" i="57"/>
  <c r="AR58" i="57"/>
  <c r="AQ58" i="57"/>
  <c r="AP34" i="59" s="1"/>
  <c r="AP38" i="59" s="1"/>
  <c r="AH58" i="57"/>
  <c r="AL58" i="57"/>
  <c r="AO58" i="57"/>
  <c r="AT58" i="57"/>
  <c r="AS34" i="59" s="1"/>
  <c r="AS38" i="59" s="1"/>
  <c r="U58" i="57"/>
  <c r="T34" i="59" s="1"/>
  <c r="T38" i="59" s="1"/>
  <c r="V58" i="57"/>
  <c r="U34" i="59" s="1"/>
  <c r="U38" i="59" s="1"/>
  <c r="G56" i="57"/>
  <c r="G45" i="57"/>
  <c r="G57" i="57"/>
  <c r="BN58" i="57"/>
  <c r="BF58" i="57"/>
  <c r="AX58" i="57"/>
  <c r="AW34" i="59" s="1"/>
  <c r="AW38" i="59" s="1"/>
  <c r="AS58" i="57"/>
  <c r="AJ58" i="57"/>
  <c r="AI34" i="59" s="1"/>
  <c r="AI38" i="59" s="1"/>
  <c r="AW58" i="57"/>
  <c r="AM58" i="57"/>
  <c r="AL34" i="59" s="1"/>
  <c r="AL38" i="59" s="1"/>
  <c r="AG46" i="57"/>
  <c r="AP46" i="57"/>
  <c r="AV46" i="57"/>
  <c r="AZ58" i="57"/>
  <c r="AY34" i="59" s="1"/>
  <c r="AY38" i="59" s="1"/>
  <c r="W58" i="57"/>
  <c r="V34" i="59" s="1"/>
  <c r="V38" i="59" s="1"/>
  <c r="AN58" i="57"/>
  <c r="AP58" i="57"/>
  <c r="BB58" i="57"/>
  <c r="BA34" i="59" s="1"/>
  <c r="BA38" i="59" s="1"/>
  <c r="G44" i="57"/>
  <c r="AR46" i="57"/>
  <c r="AM46" i="57"/>
  <c r="BJ46" i="57"/>
  <c r="BL46" i="57"/>
  <c r="AE46" i="57"/>
  <c r="AD46" i="57"/>
  <c r="AC34" i="41" s="1"/>
  <c r="AC38" i="41" s="1"/>
  <c r="AY58" i="57"/>
  <c r="AX34" i="59" s="1"/>
  <c r="AX38" i="59" s="1"/>
  <c r="BC58" i="57"/>
  <c r="AJ46" i="57"/>
  <c r="AU58" i="57"/>
  <c r="AZ46" i="57"/>
  <c r="AC58" i="57"/>
  <c r="AB34" i="59" s="1"/>
  <c r="AB38" i="59" s="1"/>
  <c r="Y58" i="57"/>
  <c r="BP58" i="57"/>
  <c r="BI58" i="57"/>
  <c r="BH34" i="59" s="1"/>
  <c r="BH38" i="59" s="1"/>
  <c r="AK58" i="57"/>
  <c r="AJ34" i="59" s="1"/>
  <c r="AJ38" i="59" s="1"/>
  <c r="AN46" i="57"/>
  <c r="BO58" i="57"/>
  <c r="BH58" i="57"/>
  <c r="BG34" i="59" s="1"/>
  <c r="BG38" i="59" s="1"/>
  <c r="BC46" i="57"/>
  <c r="BA58" i="57"/>
  <c r="BQ46" i="57"/>
  <c r="BP34" i="41" s="1"/>
  <c r="BP38" i="41" s="1"/>
  <c r="BK58" i="57"/>
  <c r="BL58" i="57"/>
  <c r="U46" i="57"/>
  <c r="T34" i="41" s="1"/>
  <c r="T38" i="41" s="1"/>
  <c r="AD58" i="57"/>
  <c r="T46" i="57"/>
  <c r="BP46" i="57"/>
  <c r="BK46" i="57"/>
  <c r="AU46" i="57"/>
  <c r="AT34" i="41" s="1"/>
  <c r="AT38" i="41" s="1"/>
  <c r="AQ46" i="57"/>
  <c r="AS46" i="57"/>
  <c r="V46" i="57"/>
  <c r="U34" i="41" s="1"/>
  <c r="U38" i="41" s="1"/>
  <c r="AY46" i="57"/>
  <c r="P46" i="57"/>
  <c r="Y46" i="57"/>
  <c r="X34" i="41" s="1"/>
  <c r="X38" i="41" s="1"/>
  <c r="BM46" i="57"/>
  <c r="BO46" i="57"/>
  <c r="BN34" i="41" s="1"/>
  <c r="BN38" i="41" s="1"/>
  <c r="AK46" i="57"/>
  <c r="AI58" i="57"/>
  <c r="AH34" i="59" s="1"/>
  <c r="AH38" i="59" s="1"/>
  <c r="AC46" i="57"/>
  <c r="AF58" i="57"/>
  <c r="AE34" i="59" s="1"/>
  <c r="AE38" i="59" s="1"/>
  <c r="S46" i="57"/>
  <c r="R34" i="41" s="1"/>
  <c r="R38" i="41" s="1"/>
  <c r="BG58" i="57"/>
  <c r="R46" i="57"/>
  <c r="Q34" i="41" s="1"/>
  <c r="Q38" i="41" s="1"/>
  <c r="BN46" i="57"/>
  <c r="AA46" i="57"/>
  <c r="Z34" i="41" s="1"/>
  <c r="Z38" i="41" s="1"/>
  <c r="BE46" i="57"/>
  <c r="BE58" i="57"/>
  <c r="BD34" i="59" s="1"/>
  <c r="BD38" i="59" s="1"/>
  <c r="AW46" i="57"/>
  <c r="AE58" i="57"/>
  <c r="S58" i="57"/>
  <c r="R34" i="59" s="1"/>
  <c r="R38" i="59" s="1"/>
  <c r="AT46" i="57"/>
  <c r="X58" i="57"/>
  <c r="W46" i="57"/>
  <c r="V34" i="41" s="1"/>
  <c r="V38" i="41" s="1"/>
  <c r="BI46" i="57"/>
  <c r="BD46" i="57"/>
  <c r="AX46" i="57"/>
  <c r="T58" i="57"/>
  <c r="S34" i="59" s="1"/>
  <c r="S38" i="59" s="1"/>
  <c r="BA46" i="57"/>
  <c r="AB46" i="57"/>
  <c r="AA34" i="41" s="1"/>
  <c r="AA38" i="41" s="1"/>
  <c r="BH46" i="57"/>
  <c r="AG58" i="57"/>
  <c r="AF34" i="59" s="1"/>
  <c r="Q46" i="57"/>
  <c r="AB58" i="57"/>
  <c r="AA34" i="59" s="1"/>
  <c r="AA38" i="59" s="1"/>
  <c r="C70" i="72"/>
  <c r="B70" i="72"/>
  <c r="M65" i="29"/>
  <c r="M66" i="29" s="1"/>
  <c r="M67" i="29" s="1"/>
  <c r="M64" i="29"/>
  <c r="M63" i="29"/>
  <c r="M62" i="29"/>
  <c r="M61" i="29"/>
  <c r="BP34" i="59"/>
  <c r="BP38" i="59" s="1"/>
  <c r="BN34" i="59"/>
  <c r="BN38" i="59" s="1"/>
  <c r="BM34" i="59"/>
  <c r="BM38" i="59" s="1"/>
  <c r="BL34" i="59"/>
  <c r="BL38" i="59" s="1"/>
  <c r="BK34" i="59"/>
  <c r="BK38" i="59" s="1"/>
  <c r="BF34" i="59"/>
  <c r="BF38" i="59" s="1"/>
  <c r="BE34" i="59"/>
  <c r="BE38" i="59" s="1"/>
  <c r="AZ34" i="59"/>
  <c r="AZ38" i="59" s="1"/>
  <c r="AV34" i="59"/>
  <c r="AV38" i="59" s="1"/>
  <c r="AR34" i="59"/>
  <c r="AR38" i="59" s="1"/>
  <c r="AO34" i="59"/>
  <c r="AO38" i="59" s="1"/>
  <c r="AN34" i="59"/>
  <c r="AN38" i="59" s="1"/>
  <c r="AK34" i="59"/>
  <c r="AK38" i="59" s="1"/>
  <c r="AG34" i="59"/>
  <c r="AG38" i="59" s="1"/>
  <c r="AC34" i="59"/>
  <c r="AC38" i="59" s="1"/>
  <c r="Y34" i="59"/>
  <c r="Y38" i="59" s="1"/>
  <c r="X34" i="59"/>
  <c r="X38" i="59" s="1"/>
  <c r="W34" i="59"/>
  <c r="W38" i="59" s="1"/>
  <c r="P34" i="59"/>
  <c r="P38" i="59" s="1"/>
  <c r="O34" i="59"/>
  <c r="O38" i="59" s="1"/>
  <c r="A58" i="57"/>
  <c r="BF34" i="41"/>
  <c r="BF38" i="41" s="1"/>
  <c r="AX34" i="41"/>
  <c r="AX38" i="41" s="1"/>
  <c r="AP34" i="41"/>
  <c r="AP38" i="41" s="1"/>
  <c r="AH34" i="41"/>
  <c r="AH38" i="41" s="1"/>
  <c r="A46" i="57"/>
  <c r="A33" i="57"/>
  <c r="A21" i="57"/>
  <c r="A1" i="57"/>
  <c r="D18" i="43"/>
  <c r="C18" i="43"/>
  <c r="B18" i="43"/>
  <c r="E16" i="43"/>
  <c r="D16" i="43"/>
  <c r="C16" i="43"/>
  <c r="D13" i="43"/>
  <c r="C13" i="43"/>
  <c r="D12" i="43"/>
  <c r="B12" i="72" s="1"/>
  <c r="C12" i="72" s="1"/>
  <c r="D12" i="72" s="1"/>
  <c r="C12" i="43"/>
  <c r="B12" i="43"/>
  <c r="E11" i="43"/>
  <c r="D11" i="43"/>
  <c r="B11" i="72" s="1"/>
  <c r="C11" i="72" s="1"/>
  <c r="D11" i="72" s="1"/>
  <c r="C11" i="43"/>
  <c r="D10" i="43"/>
  <c r="B10" i="72" s="1"/>
  <c r="D10" i="72" s="1"/>
  <c r="C10" i="43"/>
  <c r="B10" i="43"/>
  <c r="E5" i="8"/>
  <c r="E55" i="8" s="1"/>
  <c r="E79" i="8" s="1"/>
  <c r="D5" i="8"/>
  <c r="D55" i="8" s="1"/>
  <c r="D79" i="8" s="1"/>
  <c r="C5" i="8"/>
  <c r="C55" i="8" s="1"/>
  <c r="C79" i="8" s="1"/>
  <c r="B5" i="8"/>
  <c r="B55" i="8" s="1"/>
  <c r="B79" i="8" s="1"/>
  <c r="A1" i="8"/>
  <c r="AO118" i="59"/>
  <c r="P118" i="59"/>
  <c r="AD116" i="59"/>
  <c r="AD120" i="59" s="1"/>
  <c r="BP113" i="59"/>
  <c r="BO113" i="59"/>
  <c r="BN113" i="59"/>
  <c r="BM113" i="59"/>
  <c r="BL113" i="59"/>
  <c r="BK113" i="59"/>
  <c r="BJ113" i="59"/>
  <c r="BI113" i="59"/>
  <c r="BH113" i="59"/>
  <c r="BG113" i="59"/>
  <c r="BF113" i="59"/>
  <c r="BE113" i="59"/>
  <c r="BD113" i="59"/>
  <c r="BC113" i="59"/>
  <c r="BB113" i="59"/>
  <c r="BA113" i="59"/>
  <c r="AZ113" i="59"/>
  <c r="AY113" i="59"/>
  <c r="AX113" i="59"/>
  <c r="AW113" i="59"/>
  <c r="AV113" i="59"/>
  <c r="AU113" i="59"/>
  <c r="AT113" i="59"/>
  <c r="AS113" i="59"/>
  <c r="AR113" i="59"/>
  <c r="AQ113" i="59"/>
  <c r="AP113" i="59"/>
  <c r="AO113" i="59"/>
  <c r="AN113" i="59"/>
  <c r="AM113" i="59"/>
  <c r="AL113" i="59"/>
  <c r="AK113" i="59"/>
  <c r="AJ113" i="59"/>
  <c r="AI113" i="59"/>
  <c r="AH113" i="59"/>
  <c r="AG113" i="59"/>
  <c r="AF113" i="59"/>
  <c r="AE113" i="59"/>
  <c r="AD113" i="59"/>
  <c r="AC113" i="59"/>
  <c r="AB113" i="59"/>
  <c r="AA113" i="59"/>
  <c r="Z113" i="59"/>
  <c r="Y113" i="59"/>
  <c r="X113" i="59"/>
  <c r="W113" i="59"/>
  <c r="V113" i="59"/>
  <c r="U113" i="59"/>
  <c r="T113" i="59"/>
  <c r="S113" i="59"/>
  <c r="R113" i="59"/>
  <c r="Q113" i="59"/>
  <c r="P113" i="59"/>
  <c r="O113" i="59"/>
  <c r="N113" i="59"/>
  <c r="M113" i="59"/>
  <c r="L113" i="59"/>
  <c r="K113" i="59"/>
  <c r="J113" i="59"/>
  <c r="I113" i="59"/>
  <c r="H113" i="59"/>
  <c r="F113" i="59"/>
  <c r="F112" i="59"/>
  <c r="BP119" i="59"/>
  <c r="F111" i="59"/>
  <c r="BL118" i="59"/>
  <c r="F110" i="59"/>
  <c r="AO117" i="59"/>
  <c r="F109" i="59"/>
  <c r="BG116" i="59"/>
  <c r="BG120" i="59" s="1"/>
  <c r="BP83" i="59"/>
  <c r="BO83" i="59"/>
  <c r="BN83" i="59"/>
  <c r="BM83" i="59"/>
  <c r="BL83" i="59"/>
  <c r="BK83" i="59"/>
  <c r="BJ83" i="59"/>
  <c r="BI83" i="59"/>
  <c r="BH83" i="59"/>
  <c r="BG83" i="59"/>
  <c r="BF83" i="59"/>
  <c r="BE83" i="59"/>
  <c r="BD83" i="59"/>
  <c r="BC83" i="59"/>
  <c r="BB83" i="59"/>
  <c r="BA83" i="59"/>
  <c r="AZ83" i="59"/>
  <c r="AY83" i="59"/>
  <c r="AX83" i="59"/>
  <c r="AW83" i="59"/>
  <c r="AV83" i="59"/>
  <c r="AU83" i="59"/>
  <c r="AT83" i="59"/>
  <c r="AS83" i="59"/>
  <c r="AR83" i="59"/>
  <c r="AQ83" i="59"/>
  <c r="AP83" i="59"/>
  <c r="AO83" i="59"/>
  <c r="AN83" i="59"/>
  <c r="AM83" i="59"/>
  <c r="AL83" i="59"/>
  <c r="AK83" i="59"/>
  <c r="AJ83" i="59"/>
  <c r="AI83" i="59"/>
  <c r="AH83" i="59"/>
  <c r="AG83" i="59"/>
  <c r="AF83" i="59"/>
  <c r="AE83" i="59"/>
  <c r="AD83" i="59"/>
  <c r="AC83" i="59"/>
  <c r="AB83" i="59"/>
  <c r="AA83" i="59"/>
  <c r="Z83" i="59"/>
  <c r="Y83" i="59"/>
  <c r="X83" i="59"/>
  <c r="W83" i="59"/>
  <c r="V83" i="59"/>
  <c r="U83" i="59"/>
  <c r="T83" i="59"/>
  <c r="S83" i="59"/>
  <c r="R83" i="59"/>
  <c r="Q83" i="59"/>
  <c r="P83" i="59"/>
  <c r="O83" i="59"/>
  <c r="N83" i="59"/>
  <c r="M83" i="59"/>
  <c r="L83" i="59"/>
  <c r="K83" i="59"/>
  <c r="J83" i="59"/>
  <c r="I83" i="59"/>
  <c r="H83" i="59"/>
  <c r="F83" i="59"/>
  <c r="F82" i="59"/>
  <c r="U101" i="59"/>
  <c r="F81" i="59"/>
  <c r="F80" i="59"/>
  <c r="BP79" i="59"/>
  <c r="BO79" i="59"/>
  <c r="BN79" i="59"/>
  <c r="BM79" i="59"/>
  <c r="BL79" i="59"/>
  <c r="BK79" i="59"/>
  <c r="BJ79" i="59"/>
  <c r="BI79" i="59"/>
  <c r="BH79" i="59"/>
  <c r="BG79" i="59"/>
  <c r="BF79" i="59"/>
  <c r="BE79" i="59"/>
  <c r="BD79" i="59"/>
  <c r="BC79" i="59"/>
  <c r="BB79" i="59"/>
  <c r="BA79" i="59"/>
  <c r="AZ79" i="59"/>
  <c r="AY79" i="59"/>
  <c r="AX79" i="59"/>
  <c r="AW79" i="59"/>
  <c r="AV79" i="59"/>
  <c r="AU79" i="59"/>
  <c r="AT79" i="59"/>
  <c r="AS79" i="59"/>
  <c r="AR79" i="59"/>
  <c r="AQ79" i="59"/>
  <c r="AP79" i="59"/>
  <c r="AO79" i="59"/>
  <c r="AN79" i="59"/>
  <c r="AM79" i="59"/>
  <c r="AL79" i="59"/>
  <c r="AK79" i="59"/>
  <c r="AJ79" i="59"/>
  <c r="AI79" i="59"/>
  <c r="AH79" i="59"/>
  <c r="AG79" i="59"/>
  <c r="AF79" i="59"/>
  <c r="AE79" i="59"/>
  <c r="AD79" i="59"/>
  <c r="AC79" i="59"/>
  <c r="AB79" i="59"/>
  <c r="AA79" i="59"/>
  <c r="Z79" i="59"/>
  <c r="Y79" i="59"/>
  <c r="X79" i="59"/>
  <c r="W79" i="59"/>
  <c r="V79" i="59"/>
  <c r="U79" i="59"/>
  <c r="T79" i="59"/>
  <c r="S79" i="59"/>
  <c r="R79" i="59"/>
  <c r="Q79" i="59"/>
  <c r="P79" i="59"/>
  <c r="O79" i="59"/>
  <c r="N79" i="59"/>
  <c r="M79" i="59"/>
  <c r="L79" i="59"/>
  <c r="K79" i="59"/>
  <c r="J79" i="59"/>
  <c r="I79" i="59"/>
  <c r="H79" i="59"/>
  <c r="F79" i="59"/>
  <c r="F78" i="59"/>
  <c r="BH97" i="59"/>
  <c r="F77" i="59"/>
  <c r="AX96" i="59"/>
  <c r="F76" i="59"/>
  <c r="BD95" i="59"/>
  <c r="F75" i="59"/>
  <c r="BH94" i="59"/>
  <c r="F73" i="59"/>
  <c r="BA92" i="59"/>
  <c r="F72" i="59"/>
  <c r="T91" i="59"/>
  <c r="F71" i="59"/>
  <c r="BJ90" i="59"/>
  <c r="F69" i="59"/>
  <c r="BM88" i="59"/>
  <c r="F68" i="59"/>
  <c r="BM87" i="59"/>
  <c r="AY58" i="59"/>
  <c r="AD58" i="59"/>
  <c r="AV58" i="59"/>
  <c r="BP55" i="59"/>
  <c r="BO55" i="59"/>
  <c r="BN55" i="59"/>
  <c r="BM55" i="59"/>
  <c r="BL55" i="59"/>
  <c r="BK55" i="59"/>
  <c r="BJ55" i="59"/>
  <c r="BI55" i="59"/>
  <c r="BH55" i="59"/>
  <c r="BG55" i="59"/>
  <c r="BF55" i="59"/>
  <c r="BE55" i="59"/>
  <c r="BD55" i="59"/>
  <c r="BC55" i="59"/>
  <c r="BB55" i="59"/>
  <c r="BA55" i="59"/>
  <c r="AZ55" i="59"/>
  <c r="AY55" i="59"/>
  <c r="AX55" i="59"/>
  <c r="AW55" i="59"/>
  <c r="AV55" i="59"/>
  <c r="AU55" i="59"/>
  <c r="AT55" i="59"/>
  <c r="AS55" i="59"/>
  <c r="AR55" i="59"/>
  <c r="AQ55" i="59"/>
  <c r="AP55" i="59"/>
  <c r="AO55" i="59"/>
  <c r="AN55" i="59"/>
  <c r="AM55" i="59"/>
  <c r="AL55" i="59"/>
  <c r="AK55" i="59"/>
  <c r="AJ55" i="59"/>
  <c r="AI55" i="59"/>
  <c r="AH55" i="59"/>
  <c r="AG55" i="59"/>
  <c r="AF55" i="59"/>
  <c r="AE55" i="59"/>
  <c r="AD55" i="59"/>
  <c r="AC55" i="59"/>
  <c r="F54" i="59"/>
  <c r="BL61" i="59"/>
  <c r="F53" i="59"/>
  <c r="BB60" i="59"/>
  <c r="F52" i="59"/>
  <c r="AQ43" i="59"/>
  <c r="K43" i="59"/>
  <c r="F37" i="59"/>
  <c r="BJ44" i="59"/>
  <c r="F36" i="59"/>
  <c r="BG43" i="59"/>
  <c r="F35" i="59"/>
  <c r="BO42" i="59"/>
  <c r="BO34" i="59"/>
  <c r="BO38" i="59" s="1"/>
  <c r="BJ34" i="59"/>
  <c r="BJ38" i="59" s="1"/>
  <c r="BI34" i="59"/>
  <c r="BI38" i="59" s="1"/>
  <c r="BC34" i="59"/>
  <c r="BC38" i="59" s="1"/>
  <c r="BB34" i="59"/>
  <c r="BB38" i="59" s="1"/>
  <c r="AU34" i="59"/>
  <c r="AU38" i="59" s="1"/>
  <c r="AT34" i="59"/>
  <c r="AT38" i="59" s="1"/>
  <c r="AQ34" i="59"/>
  <c r="AQ38" i="59" s="1"/>
  <c r="AM34" i="59"/>
  <c r="AM38" i="59" s="1"/>
  <c r="AD34" i="59"/>
  <c r="AD38" i="59" s="1"/>
  <c r="Q34" i="59"/>
  <c r="Q38" i="59" s="1"/>
  <c r="N34" i="59"/>
  <c r="N38" i="59" s="1"/>
  <c r="M34" i="59"/>
  <c r="M38" i="59" s="1"/>
  <c r="L34" i="59"/>
  <c r="L38" i="59" s="1"/>
  <c r="K34" i="59"/>
  <c r="K38" i="59" s="1"/>
  <c r="J34" i="59"/>
  <c r="J38" i="59" s="1"/>
  <c r="I34" i="59"/>
  <c r="I38" i="59" s="1"/>
  <c r="H34" i="59"/>
  <c r="H38" i="59" s="1"/>
  <c r="AY26" i="59"/>
  <c r="AD26" i="59"/>
  <c r="I26" i="59"/>
  <c r="BJ26" i="59"/>
  <c r="BP19" i="59"/>
  <c r="BO19" i="59"/>
  <c r="BN19" i="59"/>
  <c r="BM19" i="59"/>
  <c r="BL19" i="59"/>
  <c r="BK19" i="59"/>
  <c r="BJ19" i="59"/>
  <c r="BI19" i="59"/>
  <c r="BH19" i="59"/>
  <c r="BG19" i="59"/>
  <c r="BF19" i="59"/>
  <c r="BE19" i="59"/>
  <c r="BD19" i="59"/>
  <c r="BC19" i="59"/>
  <c r="BB19" i="59"/>
  <c r="BA19" i="59"/>
  <c r="AZ19" i="59"/>
  <c r="AY19" i="59"/>
  <c r="AX19" i="59"/>
  <c r="AW19" i="59"/>
  <c r="AV19" i="59"/>
  <c r="AU19" i="59"/>
  <c r="AT19" i="59"/>
  <c r="AS19" i="59"/>
  <c r="AR19" i="59"/>
  <c r="AQ19" i="59"/>
  <c r="AP19" i="59"/>
  <c r="AO19" i="59"/>
  <c r="AN19" i="59"/>
  <c r="AM19" i="59"/>
  <c r="AL19" i="59"/>
  <c r="AK19" i="59"/>
  <c r="AJ19" i="59"/>
  <c r="AI19" i="59"/>
  <c r="AH19" i="59"/>
  <c r="AG19" i="59"/>
  <c r="AF19" i="59"/>
  <c r="AE19" i="59"/>
  <c r="AD19" i="59"/>
  <c r="AC19" i="59"/>
  <c r="F17" i="59"/>
  <c r="AH26" i="59"/>
  <c r="F16" i="59"/>
  <c r="J25" i="59"/>
  <c r="F15" i="59"/>
  <c r="BM24" i="59"/>
  <c r="F14" i="59"/>
  <c r="O23" i="59"/>
  <c r="BK22" i="59"/>
  <c r="A5" i="59"/>
  <c r="A1" i="59"/>
  <c r="BN156" i="41"/>
  <c r="BF156" i="41"/>
  <c r="AX156" i="41"/>
  <c r="AP156" i="41"/>
  <c r="AH156" i="41"/>
  <c r="Z156" i="41"/>
  <c r="R156" i="41"/>
  <c r="J156" i="41"/>
  <c r="BP153" i="41"/>
  <c r="BO153" i="41"/>
  <c r="BN153" i="41"/>
  <c r="BM153" i="41"/>
  <c r="BL153" i="41"/>
  <c r="BK153" i="41"/>
  <c r="BJ153" i="41"/>
  <c r="BI153" i="41"/>
  <c r="BH153" i="41"/>
  <c r="BG153" i="41"/>
  <c r="BF153" i="41"/>
  <c r="BE153" i="41"/>
  <c r="BD153" i="41"/>
  <c r="BC153" i="41"/>
  <c r="BB153" i="41"/>
  <c r="BA153" i="41"/>
  <c r="AZ153" i="41"/>
  <c r="AY153" i="41"/>
  <c r="AX153" i="41"/>
  <c r="AW153" i="41"/>
  <c r="AV153" i="41"/>
  <c r="AU153" i="41"/>
  <c r="AT153" i="41"/>
  <c r="AS153" i="41"/>
  <c r="AR153" i="41"/>
  <c r="AQ153" i="41"/>
  <c r="AP153" i="41"/>
  <c r="AO153" i="41"/>
  <c r="AN153" i="41"/>
  <c r="AM153" i="41"/>
  <c r="AL153" i="41"/>
  <c r="AK153" i="41"/>
  <c r="AJ153" i="41"/>
  <c r="AI153" i="41"/>
  <c r="AH153" i="41"/>
  <c r="AG153" i="41"/>
  <c r="AF153" i="41"/>
  <c r="AE153" i="41"/>
  <c r="AD153" i="41"/>
  <c r="AC153" i="41"/>
  <c r="AB153" i="41"/>
  <c r="AA153" i="41"/>
  <c r="Z153" i="41"/>
  <c r="Y153" i="41"/>
  <c r="X153" i="41"/>
  <c r="W153" i="41"/>
  <c r="V153" i="41"/>
  <c r="U153" i="41"/>
  <c r="T153" i="41"/>
  <c r="S153" i="41"/>
  <c r="R153" i="41"/>
  <c r="Q153" i="41"/>
  <c r="P153" i="41"/>
  <c r="O153" i="41"/>
  <c r="N153" i="41"/>
  <c r="M153" i="41"/>
  <c r="L153" i="41"/>
  <c r="K153" i="41"/>
  <c r="J153" i="41"/>
  <c r="I153" i="41"/>
  <c r="H153" i="41"/>
  <c r="BP152" i="41"/>
  <c r="BP156" i="41" s="1"/>
  <c r="BO152" i="41"/>
  <c r="BO156" i="41" s="1"/>
  <c r="BN152" i="41"/>
  <c r="BM152" i="41"/>
  <c r="BM156" i="41" s="1"/>
  <c r="BL152" i="41"/>
  <c r="BL156" i="41" s="1"/>
  <c r="BK152" i="41"/>
  <c r="BK156" i="41" s="1"/>
  <c r="BJ152" i="41"/>
  <c r="BJ156" i="41" s="1"/>
  <c r="BI152" i="41"/>
  <c r="BI156" i="41" s="1"/>
  <c r="BH152" i="41"/>
  <c r="BH156" i="41" s="1"/>
  <c r="BG152" i="41"/>
  <c r="BG156" i="41" s="1"/>
  <c r="BF152" i="41"/>
  <c r="BE152" i="41"/>
  <c r="BE156" i="41" s="1"/>
  <c r="BD152" i="41"/>
  <c r="BD156" i="41" s="1"/>
  <c r="BC152" i="41"/>
  <c r="BC156" i="41" s="1"/>
  <c r="BB152" i="41"/>
  <c r="BB156" i="41" s="1"/>
  <c r="BA152" i="41"/>
  <c r="BA156" i="41" s="1"/>
  <c r="AZ152" i="41"/>
  <c r="AZ156" i="41" s="1"/>
  <c r="AY152" i="41"/>
  <c r="AY156" i="41" s="1"/>
  <c r="AX152" i="41"/>
  <c r="AW152" i="41"/>
  <c r="AW156" i="41" s="1"/>
  <c r="AV152" i="41"/>
  <c r="AV156" i="41" s="1"/>
  <c r="AU152" i="41"/>
  <c r="AU156" i="41" s="1"/>
  <c r="AT152" i="41"/>
  <c r="AT156" i="41" s="1"/>
  <c r="AS152" i="41"/>
  <c r="AS156" i="41" s="1"/>
  <c r="AR152" i="41"/>
  <c r="AR156" i="41" s="1"/>
  <c r="AQ152" i="41"/>
  <c r="AQ156" i="41" s="1"/>
  <c r="AP152" i="41"/>
  <c r="AO152" i="41"/>
  <c r="AO156" i="41" s="1"/>
  <c r="AN152" i="41"/>
  <c r="AN156" i="41" s="1"/>
  <c r="AM152" i="41"/>
  <c r="AM156" i="41" s="1"/>
  <c r="AL152" i="41"/>
  <c r="AL156" i="41" s="1"/>
  <c r="AK152" i="41"/>
  <c r="AK156" i="41" s="1"/>
  <c r="AJ152" i="41"/>
  <c r="AJ156" i="41" s="1"/>
  <c r="AI152" i="41"/>
  <c r="AI156" i="41" s="1"/>
  <c r="AH152" i="41"/>
  <c r="AG152" i="41"/>
  <c r="AG156" i="41" s="1"/>
  <c r="AF152" i="41"/>
  <c r="AF156" i="41" s="1"/>
  <c r="AE152" i="41"/>
  <c r="AE156" i="41" s="1"/>
  <c r="AD152" i="41"/>
  <c r="AD156" i="41" s="1"/>
  <c r="AC152" i="41"/>
  <c r="AC156" i="41" s="1"/>
  <c r="AB152" i="41"/>
  <c r="AB156" i="41" s="1"/>
  <c r="AA152" i="41"/>
  <c r="AA156" i="41" s="1"/>
  <c r="Z152" i="41"/>
  <c r="Y152" i="41"/>
  <c r="Y156" i="41" s="1"/>
  <c r="X152" i="41"/>
  <c r="X156" i="41" s="1"/>
  <c r="W152" i="41"/>
  <c r="W156" i="41" s="1"/>
  <c r="V152" i="41"/>
  <c r="V156" i="41" s="1"/>
  <c r="U152" i="41"/>
  <c r="U156" i="41" s="1"/>
  <c r="T152" i="41"/>
  <c r="T156" i="41" s="1"/>
  <c r="S152" i="41"/>
  <c r="S156" i="41" s="1"/>
  <c r="R152" i="41"/>
  <c r="Q152" i="41"/>
  <c r="Q156" i="41" s="1"/>
  <c r="P152" i="41"/>
  <c r="P156" i="41" s="1"/>
  <c r="O152" i="41"/>
  <c r="O156" i="41" s="1"/>
  <c r="N152" i="41"/>
  <c r="N156" i="41" s="1"/>
  <c r="M152" i="41"/>
  <c r="M156" i="41" s="1"/>
  <c r="L152" i="41"/>
  <c r="L156" i="41" s="1"/>
  <c r="K152" i="41"/>
  <c r="K156" i="41" s="1"/>
  <c r="J152" i="41"/>
  <c r="I152" i="41"/>
  <c r="I156" i="41" s="1"/>
  <c r="H152" i="41"/>
  <c r="H156" i="41" s="1"/>
  <c r="Q146" i="41"/>
  <c r="I146" i="41"/>
  <c r="Y145" i="41"/>
  <c r="Z145" i="41" s="1"/>
  <c r="AA145" i="41" s="1"/>
  <c r="AB145" i="41" s="1"/>
  <c r="AC145" i="41" s="1"/>
  <c r="AD145" i="41" s="1"/>
  <c r="AE145" i="41" s="1"/>
  <c r="AF145" i="41" s="1"/>
  <c r="AG145" i="41" s="1"/>
  <c r="AH145" i="41" s="1"/>
  <c r="AI145" i="41" s="1"/>
  <c r="AJ145" i="41" s="1"/>
  <c r="AK145" i="41" s="1"/>
  <c r="AL145" i="41" s="1"/>
  <c r="AM145" i="41" s="1"/>
  <c r="AN145" i="41" s="1"/>
  <c r="AO145" i="41" s="1"/>
  <c r="AP145" i="41" s="1"/>
  <c r="AQ145" i="41" s="1"/>
  <c r="AR145" i="41" s="1"/>
  <c r="AS145" i="41" s="1"/>
  <c r="AT145" i="41" s="1"/>
  <c r="AU145" i="41" s="1"/>
  <c r="AV145" i="41" s="1"/>
  <c r="AW145" i="41" s="1"/>
  <c r="AX145" i="41" s="1"/>
  <c r="AY145" i="41" s="1"/>
  <c r="AZ145" i="41" s="1"/>
  <c r="BA145" i="41" s="1"/>
  <c r="BB145" i="41" s="1"/>
  <c r="BC145" i="41" s="1"/>
  <c r="BD145" i="41" s="1"/>
  <c r="BE145" i="41" s="1"/>
  <c r="BF145" i="41" s="1"/>
  <c r="BG145" i="41" s="1"/>
  <c r="BH145" i="41" s="1"/>
  <c r="BI145" i="41" s="1"/>
  <c r="BJ145" i="41" s="1"/>
  <c r="BK145" i="41" s="1"/>
  <c r="BL145" i="41" s="1"/>
  <c r="BM145" i="41" s="1"/>
  <c r="BN145" i="41" s="1"/>
  <c r="BO145" i="41" s="1"/>
  <c r="BP145" i="41" s="1"/>
  <c r="X145" i="41"/>
  <c r="W145" i="41"/>
  <c r="V145" i="41"/>
  <c r="U145" i="41"/>
  <c r="T145" i="41"/>
  <c r="S145" i="41"/>
  <c r="R145" i="41"/>
  <c r="Q145" i="41"/>
  <c r="P145" i="41"/>
  <c r="O145" i="41"/>
  <c r="N145" i="41"/>
  <c r="M145" i="41"/>
  <c r="L145" i="41"/>
  <c r="K145" i="41"/>
  <c r="J145" i="41"/>
  <c r="I145" i="41"/>
  <c r="H145" i="41"/>
  <c r="X144" i="41"/>
  <c r="X146" i="41" s="1"/>
  <c r="Y146" i="41" s="1"/>
  <c r="Z146" i="41" s="1"/>
  <c r="AA146" i="41" s="1"/>
  <c r="AB146" i="41" s="1"/>
  <c r="AC146" i="41" s="1"/>
  <c r="AD146" i="41" s="1"/>
  <c r="AE146" i="41" s="1"/>
  <c r="AF146" i="41" s="1"/>
  <c r="AG146" i="41" s="1"/>
  <c r="AH146" i="41" s="1"/>
  <c r="AI146" i="41" s="1"/>
  <c r="AJ146" i="41" s="1"/>
  <c r="AK146" i="41" s="1"/>
  <c r="AL146" i="41" s="1"/>
  <c r="AM146" i="41" s="1"/>
  <c r="AN146" i="41" s="1"/>
  <c r="AO146" i="41" s="1"/>
  <c r="AP146" i="41" s="1"/>
  <c r="AQ146" i="41" s="1"/>
  <c r="AR146" i="41" s="1"/>
  <c r="AS146" i="41" s="1"/>
  <c r="AT146" i="41" s="1"/>
  <c r="AU146" i="41" s="1"/>
  <c r="AV146" i="41" s="1"/>
  <c r="AW146" i="41" s="1"/>
  <c r="AX146" i="41" s="1"/>
  <c r="AY146" i="41" s="1"/>
  <c r="AZ146" i="41" s="1"/>
  <c r="BA146" i="41" s="1"/>
  <c r="BB146" i="41" s="1"/>
  <c r="BC146" i="41" s="1"/>
  <c r="BD146" i="41" s="1"/>
  <c r="BE146" i="41" s="1"/>
  <c r="BF146" i="41" s="1"/>
  <c r="BG146" i="41" s="1"/>
  <c r="BH146" i="41" s="1"/>
  <c r="BI146" i="41" s="1"/>
  <c r="BJ146" i="41" s="1"/>
  <c r="BK146" i="41" s="1"/>
  <c r="BL146" i="41" s="1"/>
  <c r="BM146" i="41" s="1"/>
  <c r="BN146" i="41" s="1"/>
  <c r="BO146" i="41" s="1"/>
  <c r="BP146" i="41" s="1"/>
  <c r="W144" i="41"/>
  <c r="W146" i="41" s="1"/>
  <c r="V144" i="41"/>
  <c r="V146" i="41" s="1"/>
  <c r="U144" i="41"/>
  <c r="U146" i="41" s="1"/>
  <c r="T144" i="41"/>
  <c r="T146" i="41" s="1"/>
  <c r="S144" i="41"/>
  <c r="S146" i="41" s="1"/>
  <c r="R144" i="41"/>
  <c r="R146" i="41" s="1"/>
  <c r="Q144" i="41"/>
  <c r="P144" i="41"/>
  <c r="P146" i="41" s="1"/>
  <c r="O144" i="41"/>
  <c r="O146" i="41" s="1"/>
  <c r="N144" i="41"/>
  <c r="N146" i="41" s="1"/>
  <c r="M144" i="41"/>
  <c r="M146" i="41" s="1"/>
  <c r="L144" i="41"/>
  <c r="L146" i="41" s="1"/>
  <c r="K144" i="41"/>
  <c r="K146" i="41" s="1"/>
  <c r="J144" i="41"/>
  <c r="J146" i="41" s="1"/>
  <c r="I144" i="41"/>
  <c r="H144" i="41"/>
  <c r="H146" i="41" s="1"/>
  <c r="BP137" i="41"/>
  <c r="BO137" i="41"/>
  <c r="BO135" i="41" s="1"/>
  <c r="BN137" i="41"/>
  <c r="BM137" i="41"/>
  <c r="BL137" i="41"/>
  <c r="BL135" i="41" s="1"/>
  <c r="BK137" i="41"/>
  <c r="BJ137" i="41"/>
  <c r="BI137" i="41"/>
  <c r="BH137" i="41"/>
  <c r="BG137" i="41"/>
  <c r="BG135" i="41" s="1"/>
  <c r="BF137" i="41"/>
  <c r="BE137" i="41"/>
  <c r="BD137" i="41"/>
  <c r="BD135" i="41" s="1"/>
  <c r="BC137" i="41"/>
  <c r="BB137" i="41"/>
  <c r="BA137" i="41"/>
  <c r="AZ137" i="41"/>
  <c r="AY137" i="41"/>
  <c r="AY135" i="41" s="1"/>
  <c r="AX137" i="41"/>
  <c r="AW137" i="41"/>
  <c r="AV137" i="41"/>
  <c r="AV135" i="41" s="1"/>
  <c r="AU137" i="41"/>
  <c r="AT137" i="41"/>
  <c r="AS137" i="41"/>
  <c r="AR137" i="41"/>
  <c r="AQ137" i="41"/>
  <c r="AQ135" i="41" s="1"/>
  <c r="AP137" i="41"/>
  <c r="AO137" i="41"/>
  <c r="AN137" i="41"/>
  <c r="AN135" i="41" s="1"/>
  <c r="AM137" i="41"/>
  <c r="AL137" i="41"/>
  <c r="AK137" i="41"/>
  <c r="AJ137" i="41"/>
  <c r="AI137" i="41"/>
  <c r="AI135" i="41" s="1"/>
  <c r="AH137" i="41"/>
  <c r="AG137" i="41"/>
  <c r="AF137" i="41"/>
  <c r="AF135" i="41" s="1"/>
  <c r="AE137" i="41"/>
  <c r="AD137" i="41"/>
  <c r="AC137" i="41"/>
  <c r="AB137" i="41"/>
  <c r="AA137" i="41"/>
  <c r="AA135" i="41" s="1"/>
  <c r="Z137" i="41"/>
  <c r="Y137" i="41"/>
  <c r="X137" i="41"/>
  <c r="X135" i="41" s="1"/>
  <c r="W137" i="41"/>
  <c r="V137" i="41"/>
  <c r="U137" i="41"/>
  <c r="T137" i="41"/>
  <c r="S137" i="41"/>
  <c r="S135" i="41" s="1"/>
  <c r="R137" i="41"/>
  <c r="Q137" i="41"/>
  <c r="P137" i="41"/>
  <c r="P135" i="41" s="1"/>
  <c r="O137" i="41"/>
  <c r="N137" i="41"/>
  <c r="M137" i="41"/>
  <c r="L137" i="41"/>
  <c r="K137" i="41"/>
  <c r="J137" i="41"/>
  <c r="I137" i="41"/>
  <c r="H137" i="41"/>
  <c r="BP135" i="41"/>
  <c r="BN135" i="41"/>
  <c r="BM135" i="41"/>
  <c r="BK135" i="41"/>
  <c r="BJ135" i="41"/>
  <c r="BI135" i="41"/>
  <c r="BH135" i="41"/>
  <c r="BF135" i="41"/>
  <c r="BE135" i="41"/>
  <c r="BC135" i="41"/>
  <c r="BB135" i="41"/>
  <c r="BA135" i="41"/>
  <c r="AZ135" i="41"/>
  <c r="AX135" i="41"/>
  <c r="AW135" i="41"/>
  <c r="AU135" i="41"/>
  <c r="AT135" i="41"/>
  <c r="AS135" i="41"/>
  <c r="AR135" i="41"/>
  <c r="AP135" i="41"/>
  <c r="AO135" i="41"/>
  <c r="AM135" i="41"/>
  <c r="AL135" i="41"/>
  <c r="AK135" i="41"/>
  <c r="AJ135" i="41"/>
  <c r="AH135" i="41"/>
  <c r="AG135" i="41"/>
  <c r="AE135" i="41"/>
  <c r="AD135" i="41"/>
  <c r="AC135" i="41"/>
  <c r="AB135" i="41"/>
  <c r="Z135" i="41"/>
  <c r="Y135" i="41"/>
  <c r="W135" i="41"/>
  <c r="V135" i="41"/>
  <c r="U135" i="41"/>
  <c r="T135" i="41"/>
  <c r="R135" i="41"/>
  <c r="Q135" i="41"/>
  <c r="O135" i="41"/>
  <c r="N135" i="41"/>
  <c r="BP132" i="41"/>
  <c r="BO132" i="41"/>
  <c r="BN132" i="41"/>
  <c r="BM132" i="41"/>
  <c r="BL132" i="41"/>
  <c r="BK132" i="41"/>
  <c r="BJ132" i="41"/>
  <c r="BI132" i="41"/>
  <c r="BH132" i="41"/>
  <c r="BG132" i="41"/>
  <c r="BF132" i="41"/>
  <c r="BE132" i="41"/>
  <c r="BD132" i="41"/>
  <c r="BC132" i="41"/>
  <c r="BB132" i="41"/>
  <c r="BA132" i="41"/>
  <c r="AZ132" i="41"/>
  <c r="AY132" i="41"/>
  <c r="AX132" i="41"/>
  <c r="AW132" i="41"/>
  <c r="AV132" i="41"/>
  <c r="AU132" i="41"/>
  <c r="AT132" i="41"/>
  <c r="AS132" i="41"/>
  <c r="AR132" i="41"/>
  <c r="AQ132" i="41"/>
  <c r="AP132" i="41"/>
  <c r="AO132" i="41"/>
  <c r="AN132" i="41"/>
  <c r="AM132" i="41"/>
  <c r="AL132" i="41"/>
  <c r="AK132" i="41"/>
  <c r="AJ132" i="41"/>
  <c r="AI132" i="41"/>
  <c r="AH132" i="41"/>
  <c r="AG132" i="41"/>
  <c r="AF132" i="41"/>
  <c r="AE132" i="41"/>
  <c r="AD132" i="41"/>
  <c r="AC132" i="41"/>
  <c r="AB132" i="41"/>
  <c r="AA132" i="41"/>
  <c r="Z132" i="41"/>
  <c r="Y132" i="41"/>
  <c r="X132" i="41"/>
  <c r="W132" i="41"/>
  <c r="V132" i="41"/>
  <c r="U132" i="41"/>
  <c r="T132" i="41"/>
  <c r="S132" i="41"/>
  <c r="R132" i="41"/>
  <c r="Q132" i="41"/>
  <c r="P132" i="41"/>
  <c r="O132" i="41"/>
  <c r="N132" i="41"/>
  <c r="M132" i="41"/>
  <c r="L132" i="41"/>
  <c r="K132" i="41"/>
  <c r="J132" i="41"/>
  <c r="I132" i="41"/>
  <c r="H132" i="41"/>
  <c r="BP131" i="41"/>
  <c r="BO131" i="41"/>
  <c r="BN131" i="41"/>
  <c r="BM131" i="41"/>
  <c r="BL131" i="41"/>
  <c r="BK131" i="41"/>
  <c r="BJ131" i="41"/>
  <c r="BI131" i="41"/>
  <c r="BH131" i="41"/>
  <c r="BG131" i="41"/>
  <c r="BF131" i="41"/>
  <c r="BE131" i="41"/>
  <c r="BD131" i="41"/>
  <c r="BC131" i="41"/>
  <c r="BB131" i="41"/>
  <c r="BA131" i="41"/>
  <c r="AZ131" i="41"/>
  <c r="AY131" i="41"/>
  <c r="AX131" i="41"/>
  <c r="AW131" i="41"/>
  <c r="AV131" i="41"/>
  <c r="AU131" i="41"/>
  <c r="AT131" i="41"/>
  <c r="AS131" i="41"/>
  <c r="AR131" i="41"/>
  <c r="AQ131" i="41"/>
  <c r="AP131" i="41"/>
  <c r="AO131" i="41"/>
  <c r="AN131" i="41"/>
  <c r="AM131" i="41"/>
  <c r="AL131" i="41"/>
  <c r="AK131" i="41"/>
  <c r="AJ131" i="41"/>
  <c r="AI131" i="41"/>
  <c r="AH131" i="41"/>
  <c r="AG131" i="41"/>
  <c r="AF131" i="41"/>
  <c r="AE131" i="41"/>
  <c r="AD131" i="41"/>
  <c r="AC131" i="41"/>
  <c r="AB131" i="41"/>
  <c r="AA131" i="41"/>
  <c r="Z131" i="41"/>
  <c r="Y131" i="41"/>
  <c r="X131" i="41"/>
  <c r="W131" i="41"/>
  <c r="V131" i="41"/>
  <c r="U131" i="41"/>
  <c r="T131" i="41"/>
  <c r="S131" i="41"/>
  <c r="R131" i="41"/>
  <c r="Q131" i="41"/>
  <c r="P131" i="41"/>
  <c r="O131" i="41"/>
  <c r="N131" i="41"/>
  <c r="M131" i="41"/>
  <c r="L131" i="41"/>
  <c r="K131" i="41"/>
  <c r="J131" i="41"/>
  <c r="I131" i="41"/>
  <c r="H131" i="41"/>
  <c r="X128" i="41"/>
  <c r="Y128" i="41" s="1"/>
  <c r="Z128" i="41" s="1"/>
  <c r="AA128" i="41" s="1"/>
  <c r="AB128" i="41" s="1"/>
  <c r="AC128" i="41" s="1"/>
  <c r="AD128" i="41" s="1"/>
  <c r="AE128" i="41" s="1"/>
  <c r="AF128" i="41" s="1"/>
  <c r="AG128" i="41" s="1"/>
  <c r="AH128" i="41" s="1"/>
  <c r="AI128" i="41" s="1"/>
  <c r="AJ128" i="41" s="1"/>
  <c r="AK128" i="41" s="1"/>
  <c r="AL128" i="41" s="1"/>
  <c r="AM128" i="41" s="1"/>
  <c r="AN128" i="41" s="1"/>
  <c r="AO128" i="41" s="1"/>
  <c r="AP128" i="41" s="1"/>
  <c r="AQ128" i="41" s="1"/>
  <c r="AR128" i="41" s="1"/>
  <c r="AS128" i="41" s="1"/>
  <c r="AT128" i="41" s="1"/>
  <c r="AU128" i="41" s="1"/>
  <c r="AV128" i="41" s="1"/>
  <c r="AW128" i="41" s="1"/>
  <c r="AX128" i="41" s="1"/>
  <c r="AY128" i="41" s="1"/>
  <c r="AZ128" i="41" s="1"/>
  <c r="BA128" i="41" s="1"/>
  <c r="BB128" i="41" s="1"/>
  <c r="BC128" i="41" s="1"/>
  <c r="BD128" i="41" s="1"/>
  <c r="BE128" i="41" s="1"/>
  <c r="BF128" i="41" s="1"/>
  <c r="BG128" i="41" s="1"/>
  <c r="BH128" i="41" s="1"/>
  <c r="BI128" i="41" s="1"/>
  <c r="BJ128" i="41" s="1"/>
  <c r="BK128" i="41" s="1"/>
  <c r="BL128" i="41" s="1"/>
  <c r="BM128" i="41" s="1"/>
  <c r="BN128" i="41" s="1"/>
  <c r="BO128" i="41" s="1"/>
  <c r="BP128" i="41" s="1"/>
  <c r="W128" i="41"/>
  <c r="V128" i="41"/>
  <c r="U128" i="41"/>
  <c r="T128" i="41"/>
  <c r="S128" i="41"/>
  <c r="R128" i="41"/>
  <c r="Q128" i="41"/>
  <c r="P128" i="41"/>
  <c r="O128" i="41"/>
  <c r="N128" i="41"/>
  <c r="M128" i="41"/>
  <c r="L128" i="41"/>
  <c r="K128" i="41"/>
  <c r="J128" i="41"/>
  <c r="I128" i="41"/>
  <c r="H128" i="41"/>
  <c r="X127" i="41"/>
  <c r="X129" i="41" s="1"/>
  <c r="P127" i="41"/>
  <c r="P129" i="41" s="1"/>
  <c r="H127" i="41"/>
  <c r="H129" i="41" s="1"/>
  <c r="Y126" i="41"/>
  <c r="Z126" i="41" s="1"/>
  <c r="AA126" i="41" s="1"/>
  <c r="AB126" i="41" s="1"/>
  <c r="AC126" i="41" s="1"/>
  <c r="AD126" i="41" s="1"/>
  <c r="AE126" i="41" s="1"/>
  <c r="AF126" i="41" s="1"/>
  <c r="AG126" i="41" s="1"/>
  <c r="AH126" i="41" s="1"/>
  <c r="AI126" i="41" s="1"/>
  <c r="AJ126" i="41" s="1"/>
  <c r="AK126" i="41" s="1"/>
  <c r="AL126" i="41" s="1"/>
  <c r="AM126" i="41" s="1"/>
  <c r="AN126" i="41" s="1"/>
  <c r="AO126" i="41" s="1"/>
  <c r="AP126" i="41" s="1"/>
  <c r="AQ126" i="41" s="1"/>
  <c r="AR126" i="41" s="1"/>
  <c r="AS126" i="41" s="1"/>
  <c r="AT126" i="41" s="1"/>
  <c r="AU126" i="41" s="1"/>
  <c r="AV126" i="41" s="1"/>
  <c r="AW126" i="41" s="1"/>
  <c r="AX126" i="41" s="1"/>
  <c r="AY126" i="41" s="1"/>
  <c r="AZ126" i="41" s="1"/>
  <c r="BA126" i="41" s="1"/>
  <c r="BB126" i="41" s="1"/>
  <c r="BC126" i="41" s="1"/>
  <c r="BD126" i="41" s="1"/>
  <c r="BE126" i="41" s="1"/>
  <c r="BF126" i="41" s="1"/>
  <c r="BG126" i="41" s="1"/>
  <c r="BH126" i="41" s="1"/>
  <c r="BI126" i="41" s="1"/>
  <c r="BJ126" i="41" s="1"/>
  <c r="BK126" i="41" s="1"/>
  <c r="BL126" i="41" s="1"/>
  <c r="BM126" i="41" s="1"/>
  <c r="BN126" i="41" s="1"/>
  <c r="BO126" i="41" s="1"/>
  <c r="BP126" i="41" s="1"/>
  <c r="X126" i="41"/>
  <c r="W126" i="41"/>
  <c r="V126" i="41"/>
  <c r="U126" i="41"/>
  <c r="T126" i="41"/>
  <c r="S126" i="41"/>
  <c r="R126" i="41"/>
  <c r="Q126" i="41"/>
  <c r="P126" i="41"/>
  <c r="O126" i="41"/>
  <c r="N126" i="41"/>
  <c r="M126" i="41"/>
  <c r="L126" i="41"/>
  <c r="K126" i="41"/>
  <c r="J126" i="41"/>
  <c r="I126" i="41"/>
  <c r="H126" i="41"/>
  <c r="Z125" i="41"/>
  <c r="Z127" i="41" s="1"/>
  <c r="Z129" i="41" s="1"/>
  <c r="Y125" i="41"/>
  <c r="Y127" i="41" s="1"/>
  <c r="Y129" i="41" s="1"/>
  <c r="X125" i="41"/>
  <c r="W125" i="41"/>
  <c r="W127" i="41" s="1"/>
  <c r="W129" i="41" s="1"/>
  <c r="V125" i="41"/>
  <c r="V127" i="41" s="1"/>
  <c r="V129" i="41" s="1"/>
  <c r="U125" i="41"/>
  <c r="U127" i="41" s="1"/>
  <c r="U129" i="41" s="1"/>
  <c r="T125" i="41"/>
  <c r="T127" i="41" s="1"/>
  <c r="T129" i="41" s="1"/>
  <c r="S125" i="41"/>
  <c r="S127" i="41" s="1"/>
  <c r="S129" i="41" s="1"/>
  <c r="R125" i="41"/>
  <c r="R127" i="41" s="1"/>
  <c r="R129" i="41" s="1"/>
  <c r="Q125" i="41"/>
  <c r="Q127" i="41" s="1"/>
  <c r="Q129" i="41" s="1"/>
  <c r="P125" i="41"/>
  <c r="O125" i="41"/>
  <c r="O127" i="41" s="1"/>
  <c r="O129" i="41" s="1"/>
  <c r="N125" i="41"/>
  <c r="N127" i="41" s="1"/>
  <c r="N129" i="41" s="1"/>
  <c r="M125" i="41"/>
  <c r="M127" i="41" s="1"/>
  <c r="M129" i="41" s="1"/>
  <c r="L125" i="41"/>
  <c r="L127" i="41" s="1"/>
  <c r="L129" i="41" s="1"/>
  <c r="K125" i="41"/>
  <c r="K127" i="41" s="1"/>
  <c r="K129" i="41" s="1"/>
  <c r="J125" i="41"/>
  <c r="J127" i="41" s="1"/>
  <c r="J129" i="41" s="1"/>
  <c r="I125" i="41"/>
  <c r="I127" i="41" s="1"/>
  <c r="I129" i="41" s="1"/>
  <c r="H125" i="41"/>
  <c r="BC118" i="41"/>
  <c r="BB118" i="41"/>
  <c r="V118" i="41"/>
  <c r="BJ118" i="41"/>
  <c r="BP113" i="41"/>
  <c r="BO113" i="41"/>
  <c r="BN113" i="41"/>
  <c r="BM113" i="41"/>
  <c r="BL113" i="41"/>
  <c r="BK113" i="41"/>
  <c r="BJ113" i="41"/>
  <c r="BI113" i="41"/>
  <c r="BH113" i="41"/>
  <c r="BG113" i="41"/>
  <c r="BF113" i="41"/>
  <c r="BE113" i="41"/>
  <c r="BD113" i="41"/>
  <c r="BC113" i="41"/>
  <c r="BB113" i="41"/>
  <c r="BA113" i="41"/>
  <c r="AZ113" i="41"/>
  <c r="AY113" i="41"/>
  <c r="AX113" i="41"/>
  <c r="AW113" i="41"/>
  <c r="AV113" i="41"/>
  <c r="AU113" i="41"/>
  <c r="AT113" i="41"/>
  <c r="AS113" i="41"/>
  <c r="AR113" i="41"/>
  <c r="AQ113" i="41"/>
  <c r="AP113" i="41"/>
  <c r="AO113" i="41"/>
  <c r="AN113" i="41"/>
  <c r="AM113" i="41"/>
  <c r="AL113" i="41"/>
  <c r="AK113" i="41"/>
  <c r="AJ113" i="41"/>
  <c r="AI113" i="41"/>
  <c r="AH113" i="41"/>
  <c r="AG113" i="41"/>
  <c r="AF113" i="41"/>
  <c r="AE113" i="41"/>
  <c r="AD113" i="41"/>
  <c r="AC113" i="41"/>
  <c r="AB113" i="41"/>
  <c r="AA113" i="41"/>
  <c r="Z113" i="41"/>
  <c r="Y113" i="41"/>
  <c r="X113" i="41"/>
  <c r="W113" i="41"/>
  <c r="V113" i="41"/>
  <c r="U113" i="41"/>
  <c r="T113" i="41"/>
  <c r="S113" i="41"/>
  <c r="R113" i="41"/>
  <c r="Q113" i="41"/>
  <c r="P113" i="41"/>
  <c r="O113" i="41"/>
  <c r="N113" i="41"/>
  <c r="M113" i="41"/>
  <c r="L113" i="41"/>
  <c r="K113" i="41"/>
  <c r="J113" i="41"/>
  <c r="I113" i="41"/>
  <c r="H113" i="41"/>
  <c r="F112" i="41"/>
  <c r="F111" i="41"/>
  <c r="BK118" i="41"/>
  <c r="F110" i="41"/>
  <c r="F113" i="41" s="1"/>
  <c r="BK117" i="41"/>
  <c r="F109" i="41"/>
  <c r="V116" i="41"/>
  <c r="V120" i="41" s="1"/>
  <c r="AW100" i="41"/>
  <c r="BG95" i="41"/>
  <c r="AA95" i="41"/>
  <c r="P95" i="41"/>
  <c r="BJ88" i="41"/>
  <c r="BK87" i="41"/>
  <c r="BF87" i="41"/>
  <c r="AX87" i="41"/>
  <c r="AP87" i="41"/>
  <c r="AM87" i="41"/>
  <c r="AD87" i="41"/>
  <c r="W87" i="41"/>
  <c r="O87" i="41"/>
  <c r="I87" i="41"/>
  <c r="BP83" i="41"/>
  <c r="BO83" i="41"/>
  <c r="BN83" i="41"/>
  <c r="BM83" i="41"/>
  <c r="BL83" i="41"/>
  <c r="BK83" i="41"/>
  <c r="BJ83" i="41"/>
  <c r="BI83" i="41"/>
  <c r="BH83" i="41"/>
  <c r="BG83" i="41"/>
  <c r="BF83" i="41"/>
  <c r="BE83" i="41"/>
  <c r="BD83" i="41"/>
  <c r="BC83" i="41"/>
  <c r="BB83" i="41"/>
  <c r="BA83" i="41"/>
  <c r="AZ83" i="41"/>
  <c r="AY83" i="41"/>
  <c r="AX83" i="41"/>
  <c r="AW83" i="41"/>
  <c r="AV83" i="41"/>
  <c r="AU83" i="41"/>
  <c r="AT83" i="41"/>
  <c r="AS83" i="41"/>
  <c r="AR83" i="41"/>
  <c r="AQ83" i="41"/>
  <c r="AP83" i="41"/>
  <c r="AO83" i="41"/>
  <c r="AN83" i="41"/>
  <c r="AM83" i="41"/>
  <c r="AL83" i="41"/>
  <c r="AK83" i="41"/>
  <c r="AJ83" i="41"/>
  <c r="AI83" i="41"/>
  <c r="AH83" i="41"/>
  <c r="AG83" i="41"/>
  <c r="AF83" i="41"/>
  <c r="AE83" i="41"/>
  <c r="AD83" i="41"/>
  <c r="AC83" i="41"/>
  <c r="AB83" i="41"/>
  <c r="AA83" i="41"/>
  <c r="Z83" i="41"/>
  <c r="Y83" i="41"/>
  <c r="X83" i="41"/>
  <c r="W83" i="41"/>
  <c r="V83" i="41"/>
  <c r="U83" i="41"/>
  <c r="T83" i="41"/>
  <c r="S83" i="41"/>
  <c r="R83" i="41"/>
  <c r="Q83" i="41"/>
  <c r="P83" i="41"/>
  <c r="O83" i="41"/>
  <c r="N83" i="41"/>
  <c r="M83" i="41"/>
  <c r="L83" i="41"/>
  <c r="K83" i="41"/>
  <c r="J83" i="41"/>
  <c r="I83" i="41"/>
  <c r="H83" i="41"/>
  <c r="F82" i="41"/>
  <c r="AK101" i="41"/>
  <c r="F81" i="41"/>
  <c r="AD100" i="41"/>
  <c r="F80" i="41"/>
  <c r="F83" i="41" s="1"/>
  <c r="BM99" i="41"/>
  <c r="BP79" i="41"/>
  <c r="BO79" i="41"/>
  <c r="BN79" i="41"/>
  <c r="BM79" i="41"/>
  <c r="BL79" i="41"/>
  <c r="BK79" i="41"/>
  <c r="BJ79" i="41"/>
  <c r="BI79" i="41"/>
  <c r="BH79" i="41"/>
  <c r="BG79" i="41"/>
  <c r="BF79" i="41"/>
  <c r="BE79" i="41"/>
  <c r="BD79" i="41"/>
  <c r="BC79" i="41"/>
  <c r="BB79" i="41"/>
  <c r="BA79" i="41"/>
  <c r="AZ79" i="41"/>
  <c r="AY79" i="41"/>
  <c r="AX79" i="41"/>
  <c r="AW79" i="41"/>
  <c r="AV79" i="41"/>
  <c r="AU79" i="41"/>
  <c r="AT79" i="41"/>
  <c r="AS79" i="41"/>
  <c r="AR79" i="41"/>
  <c r="AQ79" i="41"/>
  <c r="AP79" i="41"/>
  <c r="AO79" i="41"/>
  <c r="AN79" i="41"/>
  <c r="AM79" i="41"/>
  <c r="AL79" i="41"/>
  <c r="AK79" i="41"/>
  <c r="AJ79" i="41"/>
  <c r="AI79" i="41"/>
  <c r="AH79" i="41"/>
  <c r="AG79" i="41"/>
  <c r="AF79" i="41"/>
  <c r="AE79" i="41"/>
  <c r="AD79" i="41"/>
  <c r="AC79" i="41"/>
  <c r="AB79" i="41"/>
  <c r="AA79" i="41"/>
  <c r="Z79" i="41"/>
  <c r="Y79" i="41"/>
  <c r="X79" i="41"/>
  <c r="W79" i="41"/>
  <c r="V79" i="41"/>
  <c r="U79" i="41"/>
  <c r="T79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F78" i="41"/>
  <c r="F77" i="41"/>
  <c r="F79" i="41" s="1"/>
  <c r="AR96" i="41"/>
  <c r="F76" i="41"/>
  <c r="BP95" i="41"/>
  <c r="F75" i="41"/>
  <c r="BJ94" i="41"/>
  <c r="F73" i="41"/>
  <c r="F72" i="41"/>
  <c r="AP91" i="41"/>
  <c r="F71" i="41"/>
  <c r="F69" i="41"/>
  <c r="AO88" i="41"/>
  <c r="F68" i="41"/>
  <c r="BI87" i="41"/>
  <c r="AF61" i="41"/>
  <c r="BD59" i="41"/>
  <c r="BC59" i="41"/>
  <c r="AN59" i="41"/>
  <c r="AM59" i="41"/>
  <c r="X59" i="41"/>
  <c r="W59" i="41"/>
  <c r="H59" i="41"/>
  <c r="BN58" i="41"/>
  <c r="BP55" i="41"/>
  <c r="BO55" i="41"/>
  <c r="BN55" i="41"/>
  <c r="BM55" i="41"/>
  <c r="BL55" i="41"/>
  <c r="BK55" i="41"/>
  <c r="BJ55" i="41"/>
  <c r="BI55" i="41"/>
  <c r="BH55" i="41"/>
  <c r="BG55" i="41"/>
  <c r="BF55" i="41"/>
  <c r="BE55" i="41"/>
  <c r="BD55" i="41"/>
  <c r="BC55" i="41"/>
  <c r="BB55" i="41"/>
  <c r="BA55" i="41"/>
  <c r="AZ55" i="41"/>
  <c r="AY55" i="41"/>
  <c r="AX55" i="41"/>
  <c r="AW55" i="41"/>
  <c r="AV55" i="41"/>
  <c r="AU55" i="41"/>
  <c r="AT55" i="41"/>
  <c r="AS55" i="41"/>
  <c r="AR55" i="41"/>
  <c r="AQ55" i="41"/>
  <c r="AP55" i="41"/>
  <c r="AO55" i="41"/>
  <c r="AN55" i="41"/>
  <c r="AM55" i="41"/>
  <c r="AL55" i="41"/>
  <c r="AK55" i="41"/>
  <c r="AJ55" i="41"/>
  <c r="AI55" i="41"/>
  <c r="AH55" i="41"/>
  <c r="AG55" i="41"/>
  <c r="AF55" i="41"/>
  <c r="AE55" i="41"/>
  <c r="AD55" i="41"/>
  <c r="AC55" i="41"/>
  <c r="F54" i="41"/>
  <c r="F53" i="41"/>
  <c r="BN60" i="41"/>
  <c r="F52" i="41"/>
  <c r="BJ59" i="41"/>
  <c r="F37" i="41"/>
  <c r="W44" i="41"/>
  <c r="F36" i="41"/>
  <c r="AT43" i="41"/>
  <c r="F35" i="41"/>
  <c r="R42" i="41"/>
  <c r="BO34" i="41"/>
  <c r="BO38" i="41" s="1"/>
  <c r="BM34" i="41"/>
  <c r="BM38" i="41" s="1"/>
  <c r="BL34" i="41"/>
  <c r="BL38" i="41" s="1"/>
  <c r="BK34" i="41"/>
  <c r="BK38" i="41" s="1"/>
  <c r="BJ34" i="41"/>
  <c r="BJ38" i="41" s="1"/>
  <c r="BI34" i="41"/>
  <c r="BI38" i="41" s="1"/>
  <c r="BH34" i="41"/>
  <c r="BH38" i="41" s="1"/>
  <c r="BG34" i="41"/>
  <c r="BG38" i="41" s="1"/>
  <c r="BE34" i="41"/>
  <c r="BE38" i="41" s="1"/>
  <c r="BD34" i="41"/>
  <c r="BD38" i="41" s="1"/>
  <c r="BC34" i="41"/>
  <c r="BC38" i="41" s="1"/>
  <c r="BB34" i="41"/>
  <c r="BB38" i="41" s="1"/>
  <c r="BA34" i="41"/>
  <c r="BA38" i="41" s="1"/>
  <c r="AZ34" i="41"/>
  <c r="AZ38" i="41" s="1"/>
  <c r="AY34" i="41"/>
  <c r="AY38" i="41" s="1"/>
  <c r="AW34" i="41"/>
  <c r="AW38" i="41" s="1"/>
  <c r="AV34" i="41"/>
  <c r="AV38" i="41" s="1"/>
  <c r="AU34" i="41"/>
  <c r="AU38" i="41" s="1"/>
  <c r="AS34" i="41"/>
  <c r="AS41" i="41" s="1"/>
  <c r="AR34" i="41"/>
  <c r="AR38" i="41" s="1"/>
  <c r="AQ34" i="41"/>
  <c r="AQ38" i="41" s="1"/>
  <c r="AO34" i="41"/>
  <c r="AO38" i="41" s="1"/>
  <c r="AN34" i="41"/>
  <c r="AN38" i="41" s="1"/>
  <c r="AM34" i="41"/>
  <c r="AM38" i="41" s="1"/>
  <c r="AL34" i="41"/>
  <c r="AL38" i="41" s="1"/>
  <c r="AK34" i="41"/>
  <c r="AK38" i="41" s="1"/>
  <c r="AJ34" i="41"/>
  <c r="AJ38" i="41" s="1"/>
  <c r="AI34" i="41"/>
  <c r="AI38" i="41" s="1"/>
  <c r="AG34" i="41"/>
  <c r="AG38" i="41" s="1"/>
  <c r="AF34" i="41"/>
  <c r="AF38" i="41" s="1"/>
  <c r="AE34" i="41"/>
  <c r="AE38" i="41" s="1"/>
  <c r="AD34" i="41"/>
  <c r="AD38" i="41" s="1"/>
  <c r="AB34" i="41"/>
  <c r="AB38" i="41" s="1"/>
  <c r="Y34" i="41"/>
  <c r="Y38" i="41" s="1"/>
  <c r="W34" i="41"/>
  <c r="W38" i="41" s="1"/>
  <c r="S34" i="41"/>
  <c r="S38" i="41" s="1"/>
  <c r="P34" i="41"/>
  <c r="P38" i="41" s="1"/>
  <c r="O34" i="41"/>
  <c r="O38" i="41" s="1"/>
  <c r="N34" i="41"/>
  <c r="N38" i="41" s="1"/>
  <c r="M34" i="41"/>
  <c r="M38" i="41" s="1"/>
  <c r="L34" i="41"/>
  <c r="L38" i="41" s="1"/>
  <c r="K34" i="41"/>
  <c r="K38" i="41" s="1"/>
  <c r="J34" i="41"/>
  <c r="I34" i="41"/>
  <c r="I38" i="41" s="1"/>
  <c r="H34" i="41"/>
  <c r="H38" i="41" s="1"/>
  <c r="M26" i="41"/>
  <c r="AE23" i="41"/>
  <c r="BG23" i="41"/>
  <c r="BP19" i="41"/>
  <c r="BO19" i="41"/>
  <c r="BN19" i="41"/>
  <c r="BM19" i="41"/>
  <c r="BL19" i="41"/>
  <c r="BK19" i="41"/>
  <c r="BJ19" i="41"/>
  <c r="BI19" i="41"/>
  <c r="BH19" i="41"/>
  <c r="BG19" i="41"/>
  <c r="BF19" i="41"/>
  <c r="BE19" i="41"/>
  <c r="BD19" i="41"/>
  <c r="BC19" i="41"/>
  <c r="BB19" i="41"/>
  <c r="BA19" i="41"/>
  <c r="AZ19" i="41"/>
  <c r="AY19" i="41"/>
  <c r="AX19" i="41"/>
  <c r="AW19" i="41"/>
  <c r="AV19" i="41"/>
  <c r="AU19" i="41"/>
  <c r="AT19" i="41"/>
  <c r="AS19" i="41"/>
  <c r="AR19" i="41"/>
  <c r="AQ19" i="41"/>
  <c r="AP19" i="41"/>
  <c r="AO19" i="41"/>
  <c r="AN19" i="41"/>
  <c r="AM19" i="41"/>
  <c r="AL19" i="41"/>
  <c r="AK19" i="41"/>
  <c r="AJ19" i="41"/>
  <c r="AI19" i="41"/>
  <c r="AH19" i="41"/>
  <c r="AG19" i="41"/>
  <c r="AF19" i="41"/>
  <c r="AE19" i="41"/>
  <c r="AD19" i="41"/>
  <c r="AC19" i="41"/>
  <c r="F17" i="41"/>
  <c r="AC26" i="41"/>
  <c r="F16" i="41"/>
  <c r="AZ25" i="41"/>
  <c r="F15" i="41"/>
  <c r="F14" i="41"/>
  <c r="A5" i="41"/>
  <c r="A1" i="41"/>
  <c r="BC119" i="40"/>
  <c r="BC118" i="40"/>
  <c r="AU118" i="40"/>
  <c r="AM118" i="40"/>
  <c r="AE118" i="40"/>
  <c r="W118" i="40"/>
  <c r="O118" i="40"/>
  <c r="BP113" i="40"/>
  <c r="BO113" i="40"/>
  <c r="BN113" i="40"/>
  <c r="BM113" i="40"/>
  <c r="BL113" i="40"/>
  <c r="BK113" i="40"/>
  <c r="BJ113" i="40"/>
  <c r="BI113" i="40"/>
  <c r="BH113" i="40"/>
  <c r="BG113" i="40"/>
  <c r="BF113" i="40"/>
  <c r="BE113" i="40"/>
  <c r="BD113" i="40"/>
  <c r="BC113" i="40"/>
  <c r="BB113" i="40"/>
  <c r="BA113" i="40"/>
  <c r="AZ113" i="40"/>
  <c r="AY113" i="40"/>
  <c r="AX113" i="40"/>
  <c r="AW113" i="40"/>
  <c r="AV113" i="40"/>
  <c r="AU113" i="40"/>
  <c r="AT113" i="40"/>
  <c r="AS113" i="40"/>
  <c r="AR113" i="40"/>
  <c r="AQ113" i="40"/>
  <c r="AP113" i="40"/>
  <c r="AO113" i="40"/>
  <c r="AN113" i="40"/>
  <c r="AM113" i="40"/>
  <c r="AL113" i="40"/>
  <c r="AK113" i="40"/>
  <c r="AJ113" i="40"/>
  <c r="AI113" i="40"/>
  <c r="AH113" i="40"/>
  <c r="AG113" i="40"/>
  <c r="AF113" i="40"/>
  <c r="AE113" i="40"/>
  <c r="AD113" i="40"/>
  <c r="AC113" i="40"/>
  <c r="AB113" i="40"/>
  <c r="AA113" i="40"/>
  <c r="Z113" i="40"/>
  <c r="Y113" i="40"/>
  <c r="X113" i="40"/>
  <c r="W113" i="40"/>
  <c r="V113" i="40"/>
  <c r="U113" i="40"/>
  <c r="T113" i="40"/>
  <c r="S113" i="40"/>
  <c r="R113" i="40"/>
  <c r="Q113" i="40"/>
  <c r="P113" i="40"/>
  <c r="O113" i="40"/>
  <c r="N113" i="40"/>
  <c r="M113" i="40"/>
  <c r="L113" i="40"/>
  <c r="K113" i="40"/>
  <c r="J113" i="40"/>
  <c r="I113" i="40"/>
  <c r="H113" i="40"/>
  <c r="F112" i="40"/>
  <c r="F111" i="40"/>
  <c r="F110" i="40"/>
  <c r="F109" i="40"/>
  <c r="F113" i="40" s="1"/>
  <c r="BL101" i="40"/>
  <c r="AJ101" i="40"/>
  <c r="T101" i="40"/>
  <c r="BL99" i="40"/>
  <c r="AC99" i="40"/>
  <c r="AV95" i="40"/>
  <c r="AN95" i="40"/>
  <c r="AA95" i="40"/>
  <c r="W95" i="40"/>
  <c r="BP94" i="40"/>
  <c r="BE94" i="40"/>
  <c r="BD94" i="40"/>
  <c r="AF94" i="40"/>
  <c r="AE94" i="40"/>
  <c r="S94" i="40"/>
  <c r="Q94" i="40"/>
  <c r="AM94" i="40"/>
  <c r="BM91" i="40"/>
  <c r="AW91" i="40"/>
  <c r="AU91" i="40"/>
  <c r="AG91" i="40"/>
  <c r="Q91" i="40"/>
  <c r="O91" i="40"/>
  <c r="BB87" i="40"/>
  <c r="AW87" i="40"/>
  <c r="BP83" i="40"/>
  <c r="BO83" i="40"/>
  <c r="BN83" i="40"/>
  <c r="BM83" i="40"/>
  <c r="BL83" i="40"/>
  <c r="BK83" i="40"/>
  <c r="BJ83" i="40"/>
  <c r="BI83" i="40"/>
  <c r="BH83" i="40"/>
  <c r="BG83" i="40"/>
  <c r="BF83" i="40"/>
  <c r="BE83" i="40"/>
  <c r="BD83" i="40"/>
  <c r="BC83" i="40"/>
  <c r="BB83" i="40"/>
  <c r="BA83" i="40"/>
  <c r="AZ83" i="40"/>
  <c r="AY83" i="40"/>
  <c r="AX83" i="40"/>
  <c r="AW83" i="40"/>
  <c r="AV83" i="40"/>
  <c r="AU83" i="40"/>
  <c r="AT83" i="40"/>
  <c r="AS83" i="40"/>
  <c r="AR83" i="40"/>
  <c r="AQ83" i="40"/>
  <c r="AP83" i="40"/>
  <c r="AO83" i="40"/>
  <c r="AN83" i="40"/>
  <c r="AM83" i="40"/>
  <c r="AL83" i="40"/>
  <c r="AK83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Q83" i="40"/>
  <c r="P83" i="40"/>
  <c r="O83" i="40"/>
  <c r="N83" i="40"/>
  <c r="M83" i="40"/>
  <c r="L83" i="40"/>
  <c r="K83" i="40"/>
  <c r="J83" i="40"/>
  <c r="I83" i="40"/>
  <c r="H83" i="40"/>
  <c r="F82" i="40"/>
  <c r="BI101" i="40"/>
  <c r="F81" i="40"/>
  <c r="F80" i="40"/>
  <c r="F83" i="40" s="1"/>
  <c r="BP79" i="40"/>
  <c r="BO79" i="40"/>
  <c r="BN79" i="40"/>
  <c r="BM79" i="40"/>
  <c r="BL79" i="40"/>
  <c r="BK79" i="40"/>
  <c r="BJ79" i="40"/>
  <c r="BI79" i="40"/>
  <c r="BH79" i="40"/>
  <c r="BG79" i="40"/>
  <c r="BF79" i="40"/>
  <c r="BE79" i="40"/>
  <c r="BD79" i="40"/>
  <c r="BC79" i="40"/>
  <c r="BB79" i="40"/>
  <c r="BA79" i="40"/>
  <c r="AZ79" i="40"/>
  <c r="AY79" i="40"/>
  <c r="AX79" i="40"/>
  <c r="AW79" i="40"/>
  <c r="AV79" i="40"/>
  <c r="AU79" i="40"/>
  <c r="AT79" i="40"/>
  <c r="AS79" i="40"/>
  <c r="AR79" i="40"/>
  <c r="AQ79" i="40"/>
  <c r="AP79" i="40"/>
  <c r="AO79" i="40"/>
  <c r="AN79" i="40"/>
  <c r="AM79" i="40"/>
  <c r="AL79" i="40"/>
  <c r="AK79" i="40"/>
  <c r="AJ79" i="40"/>
  <c r="AI79" i="40"/>
  <c r="AH79" i="40"/>
  <c r="AG79" i="40"/>
  <c r="AF79" i="40"/>
  <c r="AE79" i="40"/>
  <c r="AD79" i="40"/>
  <c r="AC79" i="40"/>
  <c r="AB79" i="40"/>
  <c r="AA79" i="40"/>
  <c r="Z79" i="40"/>
  <c r="Y79" i="40"/>
  <c r="X79" i="40"/>
  <c r="W79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F78" i="40"/>
  <c r="BO97" i="40"/>
  <c r="F77" i="40"/>
  <c r="AW96" i="40"/>
  <c r="F76" i="40"/>
  <c r="BH95" i="40"/>
  <c r="BH164" i="40" s="1"/>
  <c r="F75" i="40"/>
  <c r="F79" i="40" s="1"/>
  <c r="BH94" i="40"/>
  <c r="F73" i="40"/>
  <c r="F72" i="40"/>
  <c r="BP91" i="40"/>
  <c r="F71" i="40"/>
  <c r="BK90" i="40"/>
  <c r="F69" i="40"/>
  <c r="BK88" i="40"/>
  <c r="F68" i="40"/>
  <c r="BL61" i="40"/>
  <c r="BK61" i="40"/>
  <c r="BG61" i="40"/>
  <c r="BF61" i="40"/>
  <c r="BD61" i="40"/>
  <c r="BC61" i="40"/>
  <c r="AV61" i="40"/>
  <c r="AU61" i="40"/>
  <c r="AQ61" i="40"/>
  <c r="AP61" i="40"/>
  <c r="AN61" i="40"/>
  <c r="AM61" i="40"/>
  <c r="AF61" i="40"/>
  <c r="AE61" i="40"/>
  <c r="AA61" i="40"/>
  <c r="Z61" i="40"/>
  <c r="X61" i="40"/>
  <c r="W61" i="40"/>
  <c r="P61" i="40"/>
  <c r="O61" i="40"/>
  <c r="K61" i="40"/>
  <c r="J61" i="40"/>
  <c r="H61" i="40"/>
  <c r="BN59" i="40"/>
  <c r="BL59" i="40"/>
  <c r="AQ59" i="40"/>
  <c r="AI59" i="40"/>
  <c r="P59" i="40"/>
  <c r="O59" i="40"/>
  <c r="BC58" i="40"/>
  <c r="AF58" i="40"/>
  <c r="BP55" i="40"/>
  <c r="BO55" i="40"/>
  <c r="BN55" i="40"/>
  <c r="BM55" i="40"/>
  <c r="BL55" i="40"/>
  <c r="BK55" i="40"/>
  <c r="BJ55" i="40"/>
  <c r="BI55" i="40"/>
  <c r="BH55" i="40"/>
  <c r="BG55" i="40"/>
  <c r="BF55" i="40"/>
  <c r="BE55" i="40"/>
  <c r="BD55" i="40"/>
  <c r="BC55" i="40"/>
  <c r="BB55" i="40"/>
  <c r="BA55" i="40"/>
  <c r="AZ55" i="40"/>
  <c r="AY55" i="40"/>
  <c r="AX55" i="40"/>
  <c r="AW55" i="40"/>
  <c r="AV55" i="40"/>
  <c r="AU55" i="40"/>
  <c r="AT55" i="40"/>
  <c r="AS55" i="40"/>
  <c r="AR55" i="40"/>
  <c r="AQ55" i="40"/>
  <c r="AP55" i="40"/>
  <c r="AO55" i="40"/>
  <c r="AN55" i="40"/>
  <c r="AM55" i="40"/>
  <c r="AL55" i="40"/>
  <c r="AK55" i="40"/>
  <c r="AJ55" i="40"/>
  <c r="AI55" i="40"/>
  <c r="AH55" i="40"/>
  <c r="AG55" i="40"/>
  <c r="AF55" i="40"/>
  <c r="AE55" i="40"/>
  <c r="AD55" i="40"/>
  <c r="AC55" i="40"/>
  <c r="F54" i="40"/>
  <c r="BI61" i="40"/>
  <c r="F53" i="40"/>
  <c r="F52" i="40"/>
  <c r="AY59" i="40"/>
  <c r="BF58" i="40"/>
  <c r="BP44" i="40"/>
  <c r="BI42" i="40"/>
  <c r="BD42" i="40"/>
  <c r="AZ42" i="40"/>
  <c r="AN42" i="40"/>
  <c r="AK42" i="40"/>
  <c r="AE42" i="40"/>
  <c r="T42" i="40"/>
  <c r="R42" i="40"/>
  <c r="P42" i="40"/>
  <c r="I42" i="40"/>
  <c r="F37" i="40"/>
  <c r="F36" i="40"/>
  <c r="F35" i="40"/>
  <c r="BL42" i="40"/>
  <c r="BJ24" i="40"/>
  <c r="Z24" i="40"/>
  <c r="X24" i="40"/>
  <c r="BI23" i="40"/>
  <c r="BH23" i="40"/>
  <c r="AT23" i="40"/>
  <c r="AS23" i="40"/>
  <c r="AB23" i="40"/>
  <c r="AA23" i="40"/>
  <c r="M23" i="40"/>
  <c r="H23" i="40"/>
  <c r="AJ22" i="40"/>
  <c r="AI22" i="40"/>
  <c r="AT22" i="40"/>
  <c r="BP19" i="40"/>
  <c r="BO19" i="40"/>
  <c r="BN19" i="40"/>
  <c r="BM19" i="40"/>
  <c r="BL19" i="40"/>
  <c r="BK19" i="40"/>
  <c r="BJ19" i="40"/>
  <c r="BI19" i="40"/>
  <c r="BH19" i="40"/>
  <c r="BG19" i="40"/>
  <c r="BF19" i="40"/>
  <c r="BE19" i="40"/>
  <c r="BD19" i="40"/>
  <c r="BC19" i="40"/>
  <c r="BB19" i="40"/>
  <c r="BA19" i="40"/>
  <c r="AZ19" i="40"/>
  <c r="AY19" i="40"/>
  <c r="AX19" i="40"/>
  <c r="AW19" i="40"/>
  <c r="AV19" i="40"/>
  <c r="AU19" i="40"/>
  <c r="AT19" i="40"/>
  <c r="AS19" i="40"/>
  <c r="AR19" i="40"/>
  <c r="AQ19" i="40"/>
  <c r="AP19" i="40"/>
  <c r="AO19" i="40"/>
  <c r="AN19" i="40"/>
  <c r="AM19" i="40"/>
  <c r="AL19" i="40"/>
  <c r="AK19" i="40"/>
  <c r="AJ19" i="40"/>
  <c r="AI19" i="40"/>
  <c r="AH19" i="40"/>
  <c r="AG19" i="40"/>
  <c r="AF19" i="40"/>
  <c r="AE19" i="40"/>
  <c r="AD19" i="40"/>
  <c r="AC19" i="40"/>
  <c r="F17" i="40"/>
  <c r="F16" i="40"/>
  <c r="Z25" i="40"/>
  <c r="F15" i="40"/>
  <c r="AI24" i="40"/>
  <c r="F14" i="40"/>
  <c r="BF22" i="40"/>
  <c r="A5" i="40"/>
  <c r="A1" i="40"/>
  <c r="C178" i="39"/>
  <c r="B178" i="39"/>
  <c r="C165" i="39"/>
  <c r="B165" i="39"/>
  <c r="B119" i="39"/>
  <c r="C119" i="39" s="1"/>
  <c r="B118" i="39"/>
  <c r="C118" i="39" s="1"/>
  <c r="B117" i="39"/>
  <c r="C117" i="39" s="1"/>
  <c r="B116" i="39"/>
  <c r="C116" i="39" s="1"/>
  <c r="BP113" i="39"/>
  <c r="BO113" i="39"/>
  <c r="BN113" i="39"/>
  <c r="BM113" i="39"/>
  <c r="BL113" i="39"/>
  <c r="BK113" i="39"/>
  <c r="BJ113" i="39"/>
  <c r="BI113" i="39"/>
  <c r="BH113" i="39"/>
  <c r="BG113" i="39"/>
  <c r="BF113" i="39"/>
  <c r="BE113" i="39"/>
  <c r="BD113" i="39"/>
  <c r="BC113" i="39"/>
  <c r="BB113" i="39"/>
  <c r="BA113" i="39"/>
  <c r="AZ113" i="39"/>
  <c r="AY113" i="39"/>
  <c r="AX113" i="39"/>
  <c r="AW113" i="39"/>
  <c r="AV113" i="39"/>
  <c r="AU113" i="39"/>
  <c r="AT113" i="39"/>
  <c r="AS113" i="39"/>
  <c r="AR113" i="39"/>
  <c r="AQ113" i="39"/>
  <c r="AP113" i="39"/>
  <c r="AO113" i="39"/>
  <c r="AN113" i="39"/>
  <c r="AM113" i="39"/>
  <c r="AL113" i="39"/>
  <c r="AK113" i="39"/>
  <c r="AJ113" i="39"/>
  <c r="AI113" i="39"/>
  <c r="AH113" i="39"/>
  <c r="AG113" i="39"/>
  <c r="AF113" i="39"/>
  <c r="AE113" i="39"/>
  <c r="AD113" i="39"/>
  <c r="AC113" i="39"/>
  <c r="AB113" i="39"/>
  <c r="AA113" i="39"/>
  <c r="Z113" i="39"/>
  <c r="Y113" i="39"/>
  <c r="X113" i="39"/>
  <c r="W113" i="39"/>
  <c r="V113" i="39"/>
  <c r="U113" i="39"/>
  <c r="T113" i="39"/>
  <c r="S113" i="39"/>
  <c r="R113" i="39"/>
  <c r="Q113" i="39"/>
  <c r="P113" i="39"/>
  <c r="O113" i="39"/>
  <c r="N113" i="39"/>
  <c r="M113" i="39"/>
  <c r="L113" i="39"/>
  <c r="K113" i="39"/>
  <c r="J113" i="39"/>
  <c r="I113" i="39"/>
  <c r="H113" i="39"/>
  <c r="F112" i="39"/>
  <c r="B112" i="39"/>
  <c r="C112" i="39" s="1"/>
  <c r="F111" i="39"/>
  <c r="B111" i="39"/>
  <c r="C111" i="39" s="1"/>
  <c r="F110" i="39"/>
  <c r="B110" i="39"/>
  <c r="C110" i="39" s="1"/>
  <c r="F109" i="39"/>
  <c r="F113" i="39" s="1"/>
  <c r="B109" i="39"/>
  <c r="C109" i="39" s="1"/>
  <c r="BP83" i="39"/>
  <c r="BO83" i="39"/>
  <c r="BN83" i="39"/>
  <c r="BM83" i="39"/>
  <c r="BL83" i="39"/>
  <c r="BK83" i="39"/>
  <c r="BJ83" i="39"/>
  <c r="BI83" i="39"/>
  <c r="BH83" i="39"/>
  <c r="BG83" i="39"/>
  <c r="BF83" i="39"/>
  <c r="BE83" i="39"/>
  <c r="BD83" i="39"/>
  <c r="BC83" i="39"/>
  <c r="BB83" i="39"/>
  <c r="BA83" i="39"/>
  <c r="AZ83" i="39"/>
  <c r="AY83" i="39"/>
  <c r="AX83" i="39"/>
  <c r="AW83" i="39"/>
  <c r="AV83" i="39"/>
  <c r="AU83" i="39"/>
  <c r="AT83" i="39"/>
  <c r="AS83" i="39"/>
  <c r="AR83" i="39"/>
  <c r="AQ83" i="39"/>
  <c r="AP83" i="39"/>
  <c r="AO83" i="39"/>
  <c r="AN83" i="39"/>
  <c r="AM83" i="39"/>
  <c r="AL83" i="39"/>
  <c r="AK83" i="39"/>
  <c r="AJ83" i="39"/>
  <c r="AI83" i="39"/>
  <c r="AH83" i="39"/>
  <c r="AG83" i="39"/>
  <c r="AF83" i="39"/>
  <c r="AE83" i="39"/>
  <c r="AD83" i="39"/>
  <c r="AC83" i="39"/>
  <c r="AB83" i="39"/>
  <c r="AA83" i="39"/>
  <c r="Z83" i="39"/>
  <c r="Y83" i="39"/>
  <c r="X83" i="39"/>
  <c r="W83" i="39"/>
  <c r="V83" i="39"/>
  <c r="U83" i="39"/>
  <c r="T83" i="39"/>
  <c r="S83" i="39"/>
  <c r="R83" i="39"/>
  <c r="Q83" i="39"/>
  <c r="P83" i="39"/>
  <c r="O83" i="39"/>
  <c r="N83" i="39"/>
  <c r="M83" i="39"/>
  <c r="L83" i="39"/>
  <c r="K83" i="39"/>
  <c r="J83" i="39"/>
  <c r="I83" i="39"/>
  <c r="H83" i="39"/>
  <c r="F82" i="39"/>
  <c r="F81" i="39"/>
  <c r="F80" i="39"/>
  <c r="F83" i="39" s="1"/>
  <c r="AZ99" i="39"/>
  <c r="BP79" i="39"/>
  <c r="BO79" i="39"/>
  <c r="BN79" i="39"/>
  <c r="BM79" i="39"/>
  <c r="BL79" i="39"/>
  <c r="BK79" i="39"/>
  <c r="BJ79" i="39"/>
  <c r="BI79" i="39"/>
  <c r="BH79" i="39"/>
  <c r="BG79" i="39"/>
  <c r="BF79" i="39"/>
  <c r="BE79" i="39"/>
  <c r="BD79" i="39"/>
  <c r="BC79" i="39"/>
  <c r="BB79" i="39"/>
  <c r="BA79" i="39"/>
  <c r="AZ79" i="39"/>
  <c r="AY79" i="39"/>
  <c r="AX79" i="39"/>
  <c r="AW79" i="39"/>
  <c r="AV79" i="39"/>
  <c r="AU79" i="39"/>
  <c r="AT79" i="39"/>
  <c r="AS79" i="39"/>
  <c r="AR79" i="39"/>
  <c r="AQ79" i="39"/>
  <c r="AP79" i="39"/>
  <c r="AO79" i="39"/>
  <c r="AN79" i="39"/>
  <c r="AM79" i="39"/>
  <c r="AL79" i="39"/>
  <c r="AK79" i="39"/>
  <c r="AJ79" i="39"/>
  <c r="AI79" i="39"/>
  <c r="AH79" i="39"/>
  <c r="AG79" i="39"/>
  <c r="AF79" i="39"/>
  <c r="AE79" i="39"/>
  <c r="AD79" i="39"/>
  <c r="AC79" i="39"/>
  <c r="AB79" i="39"/>
  <c r="AA79" i="39"/>
  <c r="Z79" i="39"/>
  <c r="Y79" i="39"/>
  <c r="X79" i="39"/>
  <c r="W79" i="39"/>
  <c r="V79" i="39"/>
  <c r="U79" i="39"/>
  <c r="T79" i="39"/>
  <c r="S79" i="39"/>
  <c r="R79" i="39"/>
  <c r="Q79" i="39"/>
  <c r="P79" i="39"/>
  <c r="O79" i="39"/>
  <c r="N79" i="39"/>
  <c r="M79" i="39"/>
  <c r="L79" i="39"/>
  <c r="K79" i="39"/>
  <c r="J79" i="39"/>
  <c r="I79" i="39"/>
  <c r="H79" i="39"/>
  <c r="F78" i="39"/>
  <c r="F77" i="39"/>
  <c r="F76" i="39"/>
  <c r="F75" i="39"/>
  <c r="F73" i="39"/>
  <c r="F72" i="39"/>
  <c r="BL91" i="39"/>
  <c r="F71" i="39"/>
  <c r="F69" i="39"/>
  <c r="F68" i="39"/>
  <c r="AX87" i="39"/>
  <c r="BP55" i="39"/>
  <c r="BO55" i="39"/>
  <c r="BN55" i="39"/>
  <c r="BM55" i="39"/>
  <c r="BL55" i="39"/>
  <c r="BK55" i="39"/>
  <c r="BJ55" i="39"/>
  <c r="BI55" i="39"/>
  <c r="BH55" i="39"/>
  <c r="BG55" i="39"/>
  <c r="BF55" i="39"/>
  <c r="BE55" i="39"/>
  <c r="BD55" i="39"/>
  <c r="BC55" i="39"/>
  <c r="BB55" i="39"/>
  <c r="BA55" i="39"/>
  <c r="AZ55" i="39"/>
  <c r="AY55" i="39"/>
  <c r="AX55" i="39"/>
  <c r="AW55" i="39"/>
  <c r="AV55" i="39"/>
  <c r="AU55" i="39"/>
  <c r="AT55" i="39"/>
  <c r="AS55" i="39"/>
  <c r="AR55" i="39"/>
  <c r="AQ55" i="39"/>
  <c r="AP55" i="39"/>
  <c r="AO55" i="39"/>
  <c r="AN55" i="39"/>
  <c r="AM55" i="39"/>
  <c r="AL55" i="39"/>
  <c r="AK55" i="39"/>
  <c r="AJ55" i="39"/>
  <c r="AI55" i="39"/>
  <c r="AH55" i="39"/>
  <c r="AG55" i="39"/>
  <c r="AF55" i="39"/>
  <c r="AE55" i="39"/>
  <c r="AD55" i="39"/>
  <c r="AC55" i="39"/>
  <c r="F54" i="39"/>
  <c r="F53" i="39"/>
  <c r="F52" i="39"/>
  <c r="BP43" i="39"/>
  <c r="AV43" i="39"/>
  <c r="V43" i="39"/>
  <c r="BM43" i="39"/>
  <c r="F37" i="39"/>
  <c r="F36" i="39"/>
  <c r="F35" i="39"/>
  <c r="AW26" i="39"/>
  <c r="AG26" i="39"/>
  <c r="Y26" i="39"/>
  <c r="BJ24" i="39"/>
  <c r="BD23" i="39"/>
  <c r="BN19" i="39"/>
  <c r="BP19" i="39"/>
  <c r="BO19" i="39"/>
  <c r="BM19" i="39"/>
  <c r="BL19" i="39"/>
  <c r="BK19" i="39"/>
  <c r="BJ19" i="39"/>
  <c r="BI19" i="39"/>
  <c r="BH19" i="39"/>
  <c r="BG19" i="39"/>
  <c r="BF19" i="39"/>
  <c r="BE19" i="39"/>
  <c r="BD19" i="39"/>
  <c r="BC19" i="39"/>
  <c r="BB19" i="39"/>
  <c r="BA19" i="39"/>
  <c r="AZ19" i="39"/>
  <c r="AY19" i="39"/>
  <c r="AX19" i="39"/>
  <c r="AW19" i="39"/>
  <c r="AV19" i="39"/>
  <c r="AU19" i="39"/>
  <c r="AT19" i="39"/>
  <c r="AS19" i="39"/>
  <c r="AR19" i="39"/>
  <c r="AQ19" i="39"/>
  <c r="AP19" i="39"/>
  <c r="AO19" i="39"/>
  <c r="AN19" i="39"/>
  <c r="AM19" i="39"/>
  <c r="AL19" i="39"/>
  <c r="AK19" i="39"/>
  <c r="AJ19" i="39"/>
  <c r="AI19" i="39"/>
  <c r="AH19" i="39"/>
  <c r="AG19" i="39"/>
  <c r="AF19" i="39"/>
  <c r="AE19" i="39"/>
  <c r="AD19" i="39"/>
  <c r="AC19" i="39"/>
  <c r="F17" i="39"/>
  <c r="BO26" i="39"/>
  <c r="F16" i="39"/>
  <c r="BN25" i="39"/>
  <c r="F15" i="39"/>
  <c r="BK24" i="39"/>
  <c r="F14" i="39"/>
  <c r="A5" i="39"/>
  <c r="E133" i="43"/>
  <c r="D133" i="43"/>
  <c r="C133" i="43"/>
  <c r="B133" i="43"/>
  <c r="B127" i="43"/>
  <c r="B126" i="43"/>
  <c r="B172" i="43" s="1"/>
  <c r="E123" i="43"/>
  <c r="D123" i="43"/>
  <c r="C123" i="43"/>
  <c r="B123" i="43"/>
  <c r="E89" i="43"/>
  <c r="D89" i="43"/>
  <c r="C89" i="43"/>
  <c r="B89" i="43"/>
  <c r="E85" i="43"/>
  <c r="D85" i="43"/>
  <c r="C85" i="43"/>
  <c r="B85" i="43"/>
  <c r="E78" i="43"/>
  <c r="D78" i="43"/>
  <c r="C78" i="43"/>
  <c r="B78" i="43"/>
  <c r="E72" i="43"/>
  <c r="D72" i="43"/>
  <c r="C72" i="43"/>
  <c r="B72" i="43"/>
  <c r="E53" i="43"/>
  <c r="D53" i="43"/>
  <c r="C53" i="43"/>
  <c r="B53" i="43"/>
  <c r="E44" i="43"/>
  <c r="D44" i="43"/>
  <c r="C44" i="43"/>
  <c r="B44" i="43"/>
  <c r="E31" i="43"/>
  <c r="D31" i="43"/>
  <c r="C31" i="43"/>
  <c r="B31" i="43"/>
  <c r="E18" i="43"/>
  <c r="B16" i="43"/>
  <c r="E15" i="43"/>
  <c r="E13" i="43"/>
  <c r="B13" i="43"/>
  <c r="E12" i="43"/>
  <c r="B11" i="43"/>
  <c r="E10" i="43"/>
  <c r="B143" i="43" l="1"/>
  <c r="B173" i="43"/>
  <c r="B142" i="43"/>
  <c r="F79" i="39"/>
  <c r="D7" i="79"/>
  <c r="D29" i="79" s="1"/>
  <c r="E7" i="79"/>
  <c r="E29" i="79" s="1"/>
  <c r="B7" i="79"/>
  <c r="B29" i="79" s="1"/>
  <c r="C7" i="79"/>
  <c r="C29" i="79" s="1"/>
  <c r="G58" i="57"/>
  <c r="E48" i="43"/>
  <c r="E49" i="43" s="1"/>
  <c r="G46" i="57"/>
  <c r="D48" i="43"/>
  <c r="D49" i="43" s="1"/>
  <c r="B13" i="72"/>
  <c r="AA125" i="41"/>
  <c r="Y144" i="41"/>
  <c r="Z144" i="41" s="1"/>
  <c r="AA144" i="41" s="1"/>
  <c r="AB144" i="41" s="1"/>
  <c r="AC144" i="41" s="1"/>
  <c r="AD144" i="41" s="1"/>
  <c r="AE144" i="41" s="1"/>
  <c r="AF144" i="41" s="1"/>
  <c r="AG144" i="41" s="1"/>
  <c r="AH144" i="41" s="1"/>
  <c r="AI144" i="41" s="1"/>
  <c r="AJ144" i="41" s="1"/>
  <c r="AK144" i="41" s="1"/>
  <c r="AL144" i="41" s="1"/>
  <c r="AM144" i="41" s="1"/>
  <c r="AN144" i="41" s="1"/>
  <c r="AO144" i="41" s="1"/>
  <c r="AP144" i="41" s="1"/>
  <c r="AQ144" i="41" s="1"/>
  <c r="AR144" i="41" s="1"/>
  <c r="AS144" i="41" s="1"/>
  <c r="AT144" i="41" s="1"/>
  <c r="AU144" i="41" s="1"/>
  <c r="AV144" i="41" s="1"/>
  <c r="AW144" i="41" s="1"/>
  <c r="AX144" i="41" s="1"/>
  <c r="AY144" i="41" s="1"/>
  <c r="AZ144" i="41" s="1"/>
  <c r="BA144" i="41" s="1"/>
  <c r="BB144" i="41" s="1"/>
  <c r="BC144" i="41" s="1"/>
  <c r="BD144" i="41" s="1"/>
  <c r="BE144" i="41" s="1"/>
  <c r="BF144" i="41" s="1"/>
  <c r="BG144" i="41" s="1"/>
  <c r="BH144" i="41" s="1"/>
  <c r="BI144" i="41" s="1"/>
  <c r="BJ144" i="41" s="1"/>
  <c r="BK144" i="41" s="1"/>
  <c r="BL144" i="41" s="1"/>
  <c r="BM144" i="41" s="1"/>
  <c r="BN144" i="41" s="1"/>
  <c r="BO144" i="41" s="1"/>
  <c r="BP144" i="41" s="1"/>
  <c r="BI74" i="59"/>
  <c r="BI84" i="59" s="1"/>
  <c r="BA74" i="59"/>
  <c r="BA84" i="59" s="1"/>
  <c r="AS74" i="59"/>
  <c r="AS84" i="59" s="1"/>
  <c r="BP74" i="59"/>
  <c r="BP84" i="59" s="1"/>
  <c r="BH74" i="59"/>
  <c r="BH84" i="59" s="1"/>
  <c r="AZ74" i="59"/>
  <c r="AZ84" i="59" s="1"/>
  <c r="AR74" i="59"/>
  <c r="AR84" i="59" s="1"/>
  <c r="BO74" i="59"/>
  <c r="BO84" i="59" s="1"/>
  <c r="BG74" i="59"/>
  <c r="BG84" i="59" s="1"/>
  <c r="AY74" i="59"/>
  <c r="AY84" i="59" s="1"/>
  <c r="AQ74" i="59"/>
  <c r="AQ84" i="59" s="1"/>
  <c r="BN74" i="59"/>
  <c r="BN84" i="59" s="1"/>
  <c r="BF74" i="59"/>
  <c r="BF84" i="59" s="1"/>
  <c r="AX74" i="59"/>
  <c r="AX84" i="59" s="1"/>
  <c r="AP74" i="59"/>
  <c r="AP84" i="59" s="1"/>
  <c r="AW74" i="59"/>
  <c r="AW84" i="59" s="1"/>
  <c r="BE74" i="59"/>
  <c r="BE84" i="59" s="1"/>
  <c r="AO74" i="59"/>
  <c r="AO84" i="59" s="1"/>
  <c r="BL74" i="59"/>
  <c r="BL84" i="59" s="1"/>
  <c r="BD74" i="59"/>
  <c r="BD84" i="59" s="1"/>
  <c r="AV74" i="59"/>
  <c r="AV84" i="59" s="1"/>
  <c r="AN74" i="59"/>
  <c r="AN84" i="59" s="1"/>
  <c r="BJ74" i="59"/>
  <c r="BJ84" i="59" s="1"/>
  <c r="AT74" i="59"/>
  <c r="AT84" i="59" s="1"/>
  <c r="BK74" i="59"/>
  <c r="BK84" i="59" s="1"/>
  <c r="BC74" i="59"/>
  <c r="BC84" i="59" s="1"/>
  <c r="AU74" i="59"/>
  <c r="AU84" i="59" s="1"/>
  <c r="AM74" i="59"/>
  <c r="AM84" i="59" s="1"/>
  <c r="BB74" i="59"/>
  <c r="BB84" i="59" s="1"/>
  <c r="BI74" i="41"/>
  <c r="BI84" i="41" s="1"/>
  <c r="BA74" i="41"/>
  <c r="BA84" i="41" s="1"/>
  <c r="AS74" i="41"/>
  <c r="AS84" i="41" s="1"/>
  <c r="AT74" i="41"/>
  <c r="AT84" i="41" s="1"/>
  <c r="BP74" i="41"/>
  <c r="BP84" i="41" s="1"/>
  <c r="BH74" i="41"/>
  <c r="BH84" i="41" s="1"/>
  <c r="AZ74" i="41"/>
  <c r="AZ84" i="41" s="1"/>
  <c r="AR74" i="41"/>
  <c r="AR84" i="41" s="1"/>
  <c r="BO74" i="41"/>
  <c r="BO84" i="41" s="1"/>
  <c r="BG74" i="41"/>
  <c r="BG84" i="41" s="1"/>
  <c r="AY74" i="41"/>
  <c r="AY84" i="41" s="1"/>
  <c r="AQ74" i="41"/>
  <c r="AQ84" i="41" s="1"/>
  <c r="BJ74" i="41"/>
  <c r="BJ84" i="41" s="1"/>
  <c r="BN74" i="41"/>
  <c r="BN84" i="41" s="1"/>
  <c r="BF74" i="41"/>
  <c r="BF84" i="41" s="1"/>
  <c r="AX74" i="41"/>
  <c r="AX84" i="41" s="1"/>
  <c r="AP74" i="41"/>
  <c r="AP84" i="41" s="1"/>
  <c r="BM74" i="41"/>
  <c r="BM84" i="41" s="1"/>
  <c r="BE74" i="41"/>
  <c r="BE84" i="41" s="1"/>
  <c r="AW74" i="41"/>
  <c r="AW84" i="41" s="1"/>
  <c r="AO74" i="41"/>
  <c r="AO84" i="41" s="1"/>
  <c r="BL74" i="41"/>
  <c r="BL84" i="41" s="1"/>
  <c r="BD74" i="41"/>
  <c r="BD84" i="41" s="1"/>
  <c r="AV74" i="41"/>
  <c r="AV84" i="41" s="1"/>
  <c r="AN74" i="41"/>
  <c r="AN84" i="41" s="1"/>
  <c r="BB74" i="41"/>
  <c r="BB84" i="41" s="1"/>
  <c r="BK74" i="41"/>
  <c r="BK84" i="41" s="1"/>
  <c r="BC74" i="41"/>
  <c r="BC84" i="41" s="1"/>
  <c r="AU74" i="41"/>
  <c r="AU84" i="41" s="1"/>
  <c r="AM74" i="41"/>
  <c r="AM84" i="41" s="1"/>
  <c r="AW41" i="41"/>
  <c r="D15" i="43"/>
  <c r="B15" i="43"/>
  <c r="C15" i="43"/>
  <c r="F34" i="41"/>
  <c r="F38" i="41" s="1"/>
  <c r="AA41" i="59"/>
  <c r="AG41" i="41"/>
  <c r="AK41" i="41"/>
  <c r="BA41" i="41"/>
  <c r="F34" i="59"/>
  <c r="F38" i="59" s="1"/>
  <c r="AF38" i="59"/>
  <c r="AF41" i="59"/>
  <c r="J38" i="41"/>
  <c r="S41" i="59"/>
  <c r="AS38" i="41"/>
  <c r="AT22" i="39"/>
  <c r="AW22" i="39"/>
  <c r="BM22" i="39"/>
  <c r="AR117" i="39"/>
  <c r="BF87" i="39"/>
  <c r="AS119" i="39"/>
  <c r="AQ59" i="39"/>
  <c r="AA59" i="39"/>
  <c r="O59" i="39"/>
  <c r="BK90" i="39"/>
  <c r="BB90" i="39"/>
  <c r="AS118" i="39"/>
  <c r="AQ118" i="39"/>
  <c r="U118" i="39"/>
  <c r="M118" i="39"/>
  <c r="AR118" i="39"/>
  <c r="BP92" i="39"/>
  <c r="BA116" i="39"/>
  <c r="BA120" i="39" s="1"/>
  <c r="AQ116" i="39"/>
  <c r="AQ120" i="39" s="1"/>
  <c r="AA116" i="39"/>
  <c r="AA120" i="39" s="1"/>
  <c r="S116" i="39"/>
  <c r="S120" i="39" s="1"/>
  <c r="K116" i="39"/>
  <c r="K120" i="39" s="1"/>
  <c r="AY116" i="39"/>
  <c r="AY120" i="39" s="1"/>
  <c r="AX96" i="39"/>
  <c r="AX178" i="39" s="1"/>
  <c r="AU61" i="39"/>
  <c r="BP88" i="39"/>
  <c r="BL94" i="39"/>
  <c r="BL163" i="39" s="1"/>
  <c r="AY59" i="39"/>
  <c r="AQ60" i="39"/>
  <c r="BJ60" i="40"/>
  <c r="AX60" i="40"/>
  <c r="AE60" i="40"/>
  <c r="H60" i="40"/>
  <c r="AV60" i="40"/>
  <c r="Z60" i="40"/>
  <c r="BN60" i="40"/>
  <c r="AU60" i="40"/>
  <c r="X60" i="40"/>
  <c r="BD163" i="40"/>
  <c r="L117" i="39"/>
  <c r="AP117" i="39"/>
  <c r="BI117" i="39"/>
  <c r="BA119" i="39"/>
  <c r="U119" i="39"/>
  <c r="AY119" i="39"/>
  <c r="K44" i="40"/>
  <c r="W60" i="40"/>
  <c r="BF60" i="40"/>
  <c r="BB100" i="40"/>
  <c r="AF100" i="40"/>
  <c r="M100" i="40"/>
  <c r="M182" i="40" s="1"/>
  <c r="AC100" i="40"/>
  <c r="AC169" i="40" s="1"/>
  <c r="P100" i="40"/>
  <c r="BI100" i="40"/>
  <c r="AV100" i="40"/>
  <c r="AU117" i="40"/>
  <c r="W117" i="40"/>
  <c r="O117" i="40"/>
  <c r="BI61" i="39"/>
  <c r="BO61" i="39"/>
  <c r="AA61" i="39"/>
  <c r="BG61" i="39"/>
  <c r="W61" i="39"/>
  <c r="AY61" i="39"/>
  <c r="S61" i="39"/>
  <c r="AZ22" i="39"/>
  <c r="AM24" i="39"/>
  <c r="H43" i="39"/>
  <c r="AF43" i="39"/>
  <c r="AZ43" i="39"/>
  <c r="AU59" i="39"/>
  <c r="K61" i="39"/>
  <c r="BP87" i="39"/>
  <c r="Z87" i="39"/>
  <c r="R87" i="39"/>
  <c r="J87" i="39"/>
  <c r="BM95" i="39"/>
  <c r="BM177" i="39" s="1"/>
  <c r="BN87" i="39"/>
  <c r="M117" i="39"/>
  <c r="AQ117" i="39"/>
  <c r="BN117" i="39"/>
  <c r="Z118" i="39"/>
  <c r="K119" i="39"/>
  <c r="BO119" i="39"/>
  <c r="BN23" i="40"/>
  <c r="BM23" i="40"/>
  <c r="BB23" i="40"/>
  <c r="AR23" i="40"/>
  <c r="AG23" i="40"/>
  <c r="V23" i="40"/>
  <c r="L23" i="40"/>
  <c r="BL23" i="40"/>
  <c r="BA23" i="40"/>
  <c r="AQ23" i="40"/>
  <c r="AF23" i="40"/>
  <c r="U23" i="40"/>
  <c r="K23" i="40"/>
  <c r="I23" i="40"/>
  <c r="BJ23" i="40"/>
  <c r="AZ23" i="40"/>
  <c r="AO23" i="40"/>
  <c r="AD23" i="40"/>
  <c r="T23" i="40"/>
  <c r="AR22" i="40"/>
  <c r="N23" i="40"/>
  <c r="AC23" i="40"/>
  <c r="AV23" i="40"/>
  <c r="BO23" i="40"/>
  <c r="AH24" i="40"/>
  <c r="Y42" i="40"/>
  <c r="AO42" i="40"/>
  <c r="N44" i="40"/>
  <c r="BD58" i="40"/>
  <c r="R59" i="40"/>
  <c r="AU59" i="40"/>
  <c r="BO59" i="40"/>
  <c r="AF60" i="40"/>
  <c r="BK60" i="40"/>
  <c r="BM87" i="40"/>
  <c r="Y94" i="40"/>
  <c r="BL94" i="40"/>
  <c r="AI95" i="40"/>
  <c r="BC117" i="40"/>
  <c r="R60" i="40"/>
  <c r="Y43" i="39"/>
  <c r="AD22" i="39"/>
  <c r="BA22" i="39"/>
  <c r="AU24" i="39"/>
  <c r="BM42" i="39"/>
  <c r="I43" i="39"/>
  <c r="AG43" i="39"/>
  <c r="BA43" i="39"/>
  <c r="O61" i="39"/>
  <c r="BM118" i="39"/>
  <c r="BP118" i="39"/>
  <c r="AZ118" i="39"/>
  <c r="AJ118" i="39"/>
  <c r="T118" i="39"/>
  <c r="BO118" i="39"/>
  <c r="AY118" i="39"/>
  <c r="AI118" i="39"/>
  <c r="S118" i="39"/>
  <c r="BN118" i="39"/>
  <c r="AX118" i="39"/>
  <c r="AH118" i="39"/>
  <c r="R118" i="39"/>
  <c r="R117" i="39"/>
  <c r="AA118" i="39"/>
  <c r="BA118" i="39"/>
  <c r="M119" i="39"/>
  <c r="P23" i="40"/>
  <c r="AI23" i="40"/>
  <c r="AW23" i="40"/>
  <c r="BP23" i="40"/>
  <c r="BK42" i="40"/>
  <c r="BH42" i="40"/>
  <c r="AV42" i="40"/>
  <c r="AH42" i="40"/>
  <c r="X42" i="40"/>
  <c r="M42" i="40"/>
  <c r="BF42" i="40"/>
  <c r="AS42" i="40"/>
  <c r="AG42" i="40"/>
  <c r="W42" i="40"/>
  <c r="L42" i="40"/>
  <c r="BE42" i="40"/>
  <c r="AR42" i="40"/>
  <c r="AF42" i="40"/>
  <c r="U42" i="40"/>
  <c r="J42" i="40"/>
  <c r="H42" i="40"/>
  <c r="Z42" i="40"/>
  <c r="AP42" i="40"/>
  <c r="BM42" i="40"/>
  <c r="AD44" i="40"/>
  <c r="S59" i="40"/>
  <c r="AV59" i="40"/>
  <c r="AH60" i="40"/>
  <c r="BL60" i="40"/>
  <c r="BM117" i="39"/>
  <c r="BA117" i="39"/>
  <c r="AK117" i="39"/>
  <c r="U117" i="39"/>
  <c r="BP117" i="39"/>
  <c r="AZ117" i="39"/>
  <c r="AJ117" i="39"/>
  <c r="T117" i="39"/>
  <c r="AY117" i="39"/>
  <c r="BO117" i="39"/>
  <c r="AI117" i="39"/>
  <c r="S117" i="39"/>
  <c r="AH117" i="39"/>
  <c r="AG22" i="39"/>
  <c r="BB22" i="39"/>
  <c r="BC24" i="39"/>
  <c r="J43" i="39"/>
  <c r="AJ43" i="39"/>
  <c r="BI43" i="39"/>
  <c r="BI59" i="39"/>
  <c r="AM59" i="39"/>
  <c r="BO59" i="39"/>
  <c r="AI59" i="39"/>
  <c r="BK59" i="39"/>
  <c r="AE59" i="39"/>
  <c r="K59" i="39"/>
  <c r="BC59" i="39"/>
  <c r="AE61" i="39"/>
  <c r="Z117" i="39"/>
  <c r="AS117" i="39"/>
  <c r="AB118" i="39"/>
  <c r="BF118" i="39"/>
  <c r="S119" i="39"/>
  <c r="BD24" i="40"/>
  <c r="AU24" i="40"/>
  <c r="V24" i="40"/>
  <c r="BL24" i="40"/>
  <c r="AM24" i="40"/>
  <c r="N24" i="40"/>
  <c r="BK24" i="40"/>
  <c r="AL24" i="40"/>
  <c r="K24" i="40"/>
  <c r="AX22" i="40"/>
  <c r="AU22" i="40"/>
  <c r="BG22" i="40"/>
  <c r="Q23" i="40"/>
  <c r="AJ23" i="40"/>
  <c r="AY23" i="40"/>
  <c r="AV24" i="40"/>
  <c r="AB42" i="40"/>
  <c r="AW42" i="40"/>
  <c r="BN42" i="40"/>
  <c r="BN58" i="40"/>
  <c r="AN58" i="40"/>
  <c r="AM58" i="40"/>
  <c r="AH58" i="40"/>
  <c r="BK58" i="40"/>
  <c r="AA59" i="40"/>
  <c r="AX59" i="40"/>
  <c r="AM60" i="40"/>
  <c r="AS100" i="40"/>
  <c r="AE116" i="40"/>
  <c r="AE120" i="40" s="1"/>
  <c r="W116" i="40"/>
  <c r="W120" i="40" s="1"/>
  <c r="BK116" i="40"/>
  <c r="BK120" i="40" s="1"/>
  <c r="K117" i="39"/>
  <c r="AJ22" i="39"/>
  <c r="BJ22" i="39"/>
  <c r="AO43" i="39"/>
  <c r="R43" i="39"/>
  <c r="AK43" i="39"/>
  <c r="BJ43" i="39"/>
  <c r="BG59" i="39"/>
  <c r="AI61" i="39"/>
  <c r="T87" i="39"/>
  <c r="AJ90" i="39"/>
  <c r="Z90" i="39"/>
  <c r="AA117" i="39"/>
  <c r="AX117" i="39"/>
  <c r="J118" i="39"/>
  <c r="AC118" i="39"/>
  <c r="BG118" i="39"/>
  <c r="AI119" i="39"/>
  <c r="BH22" i="40"/>
  <c r="S23" i="40"/>
  <c r="AK23" i="40"/>
  <c r="BD23" i="40"/>
  <c r="H24" i="40"/>
  <c r="AX24" i="40"/>
  <c r="AY43" i="40"/>
  <c r="AI43" i="40"/>
  <c r="M43" i="40"/>
  <c r="O42" i="40"/>
  <c r="AC42" i="40"/>
  <c r="AX42" i="40"/>
  <c r="BP42" i="40"/>
  <c r="AE59" i="40"/>
  <c r="J60" i="40"/>
  <c r="AN60" i="40"/>
  <c r="AZ95" i="40"/>
  <c r="BL100" i="40"/>
  <c r="BH117" i="39"/>
  <c r="AX43" i="39"/>
  <c r="AK22" i="39"/>
  <c r="T43" i="39"/>
  <c r="AN43" i="39"/>
  <c r="BL43" i="39"/>
  <c r="S59" i="39"/>
  <c r="AM61" i="39"/>
  <c r="AH87" i="39"/>
  <c r="J90" i="39"/>
  <c r="AB117" i="39"/>
  <c r="BF117" i="39"/>
  <c r="K118" i="39"/>
  <c r="AK118" i="39"/>
  <c r="BH118" i="39"/>
  <c r="AK119" i="39"/>
  <c r="BJ22" i="40"/>
  <c r="X23" i="40"/>
  <c r="AL23" i="40"/>
  <c r="BE23" i="40"/>
  <c r="J24" i="40"/>
  <c r="AY24" i="40"/>
  <c r="BI59" i="40"/>
  <c r="BF59" i="40"/>
  <c r="AP59" i="40"/>
  <c r="Z59" i="40"/>
  <c r="J59" i="40"/>
  <c r="BD59" i="40"/>
  <c r="AN59" i="40"/>
  <c r="X59" i="40"/>
  <c r="H59" i="40"/>
  <c r="BC59" i="40"/>
  <c r="AM59" i="40"/>
  <c r="W59" i="40"/>
  <c r="AF59" i="40"/>
  <c r="BG59" i="40"/>
  <c r="O60" i="40"/>
  <c r="AP60" i="40"/>
  <c r="BO99" i="40"/>
  <c r="BB99" i="40"/>
  <c r="AL99" i="40"/>
  <c r="AL181" i="40" s="1"/>
  <c r="AZ99" i="40"/>
  <c r="AQ99" i="40"/>
  <c r="AA99" i="40"/>
  <c r="BP99" i="40"/>
  <c r="P99" i="40"/>
  <c r="BG94" i="40"/>
  <c r="AU94" i="40"/>
  <c r="AG94" i="40"/>
  <c r="AG176" i="40" s="1"/>
  <c r="T94" i="40"/>
  <c r="H94" i="40"/>
  <c r="AR94" i="40"/>
  <c r="AQ94" i="40"/>
  <c r="I95" i="40"/>
  <c r="BD60" i="40"/>
  <c r="BM24" i="39"/>
  <c r="AE24" i="39"/>
  <c r="W24" i="39"/>
  <c r="O24" i="39"/>
  <c r="AP22" i="39"/>
  <c r="AO22" i="39"/>
  <c r="BE22" i="39"/>
  <c r="AL22" i="39"/>
  <c r="BP22" i="39"/>
  <c r="U43" i="39"/>
  <c r="AT43" i="39"/>
  <c r="W59" i="39"/>
  <c r="AQ61" i="39"/>
  <c r="AP87" i="39"/>
  <c r="R90" i="39"/>
  <c r="J117" i="39"/>
  <c r="AC117" i="39"/>
  <c r="BG117" i="39"/>
  <c r="L118" i="39"/>
  <c r="AP118" i="39"/>
  <c r="BI118" i="39"/>
  <c r="AQ119" i="39"/>
  <c r="AH22" i="40"/>
  <c r="Y23" i="40"/>
  <c r="AN23" i="40"/>
  <c r="BG23" i="40"/>
  <c r="W24" i="40"/>
  <c r="BG24" i="40"/>
  <c r="BG44" i="40"/>
  <c r="Q42" i="40"/>
  <c r="AJ42" i="40"/>
  <c r="BA42" i="40"/>
  <c r="BF43" i="40"/>
  <c r="K59" i="40"/>
  <c r="AH59" i="40"/>
  <c r="BK59" i="40"/>
  <c r="P60" i="40"/>
  <c r="BC60" i="40"/>
  <c r="BC62" i="40" s="1"/>
  <c r="AE87" i="40"/>
  <c r="AD87" i="40"/>
  <c r="I87" i="40"/>
  <c r="BJ95" i="40"/>
  <c r="BG95" i="40"/>
  <c r="AU95" i="40"/>
  <c r="AG95" i="40"/>
  <c r="T95" i="40"/>
  <c r="H95" i="40"/>
  <c r="BO95" i="40"/>
  <c r="BC95" i="40"/>
  <c r="BC177" i="40" s="1"/>
  <c r="AO95" i="40"/>
  <c r="P95" i="40"/>
  <c r="BE95" i="40"/>
  <c r="AR95" i="40"/>
  <c r="AF95" i="40"/>
  <c r="S95" i="40"/>
  <c r="S177" i="40" s="1"/>
  <c r="BP95" i="40"/>
  <c r="BD95" i="40"/>
  <c r="AQ95" i="40"/>
  <c r="AE95" i="40"/>
  <c r="Q95" i="40"/>
  <c r="AB95" i="40"/>
  <c r="BL95" i="40"/>
  <c r="AY95" i="40"/>
  <c r="AY164" i="40" s="1"/>
  <c r="AM95" i="40"/>
  <c r="Y95" i="40"/>
  <c r="L95" i="40"/>
  <c r="L164" i="40" s="1"/>
  <c r="BK95" i="40"/>
  <c r="AW95" i="40"/>
  <c r="AJ95" i="40"/>
  <c r="AJ164" i="40" s="1"/>
  <c r="X95" i="40"/>
  <c r="K95" i="40"/>
  <c r="K164" i="40" s="1"/>
  <c r="L94" i="40"/>
  <c r="AY94" i="40"/>
  <c r="O95" i="40"/>
  <c r="BM95" i="40"/>
  <c r="M99" i="40"/>
  <c r="BC116" i="40"/>
  <c r="BC120" i="40" s="1"/>
  <c r="BJ91" i="40"/>
  <c r="AM91" i="40"/>
  <c r="O94" i="40"/>
  <c r="AA94" i="40"/>
  <c r="AN94" i="40"/>
  <c r="AZ94" i="40"/>
  <c r="BM94" i="40"/>
  <c r="AC101" i="40"/>
  <c r="BP101" i="40"/>
  <c r="BJ118" i="40"/>
  <c r="BK118" i="40"/>
  <c r="BL23" i="41"/>
  <c r="BI23" i="41"/>
  <c r="AI23" i="41"/>
  <c r="I23" i="41"/>
  <c r="AV23" i="41"/>
  <c r="W23" i="41"/>
  <c r="AS23" i="41"/>
  <c r="S23" i="41"/>
  <c r="AF23" i="41"/>
  <c r="AZ26" i="41"/>
  <c r="U41" i="41"/>
  <c r="R43" i="41"/>
  <c r="AL43" i="41"/>
  <c r="BI43" i="41"/>
  <c r="AY44" i="41"/>
  <c r="I91" i="40"/>
  <c r="AO91" i="40"/>
  <c r="P94" i="40"/>
  <c r="AB94" i="40"/>
  <c r="AO94" i="40"/>
  <c r="BC94" i="40"/>
  <c r="BO94" i="40"/>
  <c r="AF101" i="40"/>
  <c r="AF170" i="40" s="1"/>
  <c r="AG23" i="41"/>
  <c r="BD26" i="41"/>
  <c r="AC41" i="41"/>
  <c r="S43" i="41"/>
  <c r="AP43" i="41"/>
  <c r="BJ43" i="41"/>
  <c r="BI44" i="41"/>
  <c r="BJ61" i="41"/>
  <c r="BC61" i="41"/>
  <c r="AM61" i="41"/>
  <c r="W61" i="41"/>
  <c r="BO61" i="41"/>
  <c r="AY61" i="41"/>
  <c r="AI61" i="41"/>
  <c r="S61" i="41"/>
  <c r="BN61" i="41"/>
  <c r="AX61" i="41"/>
  <c r="AH61" i="41"/>
  <c r="R61" i="41"/>
  <c r="BK61" i="41"/>
  <c r="AU61" i="41"/>
  <c r="AE61" i="41"/>
  <c r="O61" i="41"/>
  <c r="BG61" i="41"/>
  <c r="AQ61" i="41"/>
  <c r="AA61" i="41"/>
  <c r="K61" i="41"/>
  <c r="BF61" i="41"/>
  <c r="AP61" i="41"/>
  <c r="Z61" i="41"/>
  <c r="J61" i="41"/>
  <c r="BD61" i="41"/>
  <c r="AN61" i="41"/>
  <c r="X61" i="41"/>
  <c r="H61" i="41"/>
  <c r="AP24" i="41"/>
  <c r="AQ23" i="41"/>
  <c r="BH42" i="41"/>
  <c r="J42" i="41"/>
  <c r="AQ42" i="41"/>
  <c r="Z42" i="41"/>
  <c r="AH42" i="41"/>
  <c r="T43" i="41"/>
  <c r="AS43" i="41"/>
  <c r="BO43" i="41"/>
  <c r="BO44" i="41"/>
  <c r="AU23" i="41"/>
  <c r="H26" i="41"/>
  <c r="AZ42" i="41"/>
  <c r="Y43" i="41"/>
  <c r="AL58" i="41"/>
  <c r="AX58" i="41"/>
  <c r="BJ119" i="40"/>
  <c r="O119" i="40"/>
  <c r="BK119" i="40"/>
  <c r="W119" i="40"/>
  <c r="Z43" i="39"/>
  <c r="BG116" i="39"/>
  <c r="BG120" i="39" s="1"/>
  <c r="AJ44" i="40"/>
  <c r="BJ59" i="40"/>
  <c r="W91" i="40"/>
  <c r="BC91" i="40"/>
  <c r="AV101" i="40"/>
  <c r="BJ116" i="40"/>
  <c r="BJ120" i="40" s="1"/>
  <c r="AE119" i="40"/>
  <c r="BG25" i="41"/>
  <c r="AE25" i="41"/>
  <c r="H23" i="41"/>
  <c r="BD23" i="41"/>
  <c r="BN43" i="41"/>
  <c r="AY43" i="41"/>
  <c r="AJ43" i="41"/>
  <c r="V43" i="41"/>
  <c r="I43" i="41"/>
  <c r="BF43" i="41"/>
  <c r="AR43" i="41"/>
  <c r="AC43" i="41"/>
  <c r="N43" i="41"/>
  <c r="BP43" i="41"/>
  <c r="BB43" i="41"/>
  <c r="AO43" i="41"/>
  <c r="Z43" i="41"/>
  <c r="L43" i="41"/>
  <c r="BI42" i="41"/>
  <c r="AB43" i="41"/>
  <c r="AX43" i="41"/>
  <c r="S44" i="41"/>
  <c r="BK58" i="41"/>
  <c r="P61" i="41"/>
  <c r="Y91" i="40"/>
  <c r="BE91" i="40"/>
  <c r="I94" i="40"/>
  <c r="W94" i="40"/>
  <c r="AI94" i="40"/>
  <c r="AI176" i="40" s="1"/>
  <c r="AV94" i="40"/>
  <c r="M101" i="40"/>
  <c r="AZ101" i="40"/>
  <c r="AM117" i="40"/>
  <c r="AE117" i="40"/>
  <c r="AM119" i="40"/>
  <c r="Q23" i="41"/>
  <c r="BE23" i="41"/>
  <c r="BG43" i="41"/>
  <c r="AD43" i="41"/>
  <c r="AZ43" i="41"/>
  <c r="AU92" i="41"/>
  <c r="AU155" i="41" s="1"/>
  <c r="BE92" i="41"/>
  <c r="BE155" i="41" s="1"/>
  <c r="Y92" i="41"/>
  <c r="Y155" i="41" s="1"/>
  <c r="AS101" i="40"/>
  <c r="BN43" i="39"/>
  <c r="L43" i="39"/>
  <c r="BB43" i="39"/>
  <c r="BC22" i="39"/>
  <c r="AR22" i="39"/>
  <c r="BH22" i="39"/>
  <c r="I26" i="39"/>
  <c r="N43" i="39"/>
  <c r="AC43" i="39"/>
  <c r="AP43" i="39"/>
  <c r="BE43" i="39"/>
  <c r="BO58" i="39"/>
  <c r="BP101" i="39"/>
  <c r="BP183" i="39" s="1"/>
  <c r="BN119" i="39"/>
  <c r="AA119" i="39"/>
  <c r="BG119" i="39"/>
  <c r="AR26" i="40"/>
  <c r="AZ44" i="40"/>
  <c r="R61" i="40"/>
  <c r="AH61" i="40"/>
  <c r="AX61" i="40"/>
  <c r="BN61" i="40"/>
  <c r="BJ94" i="40"/>
  <c r="BP23" i="39"/>
  <c r="AC22" i="39"/>
  <c r="AS22" i="39"/>
  <c r="BI22" i="39"/>
  <c r="Q26" i="39"/>
  <c r="BK44" i="39"/>
  <c r="P43" i="39"/>
  <c r="AD43" i="39"/>
  <c r="AR43" i="39"/>
  <c r="BF43" i="39"/>
  <c r="BI90" i="39"/>
  <c r="BD97" i="39"/>
  <c r="BD166" i="39" s="1"/>
  <c r="AS90" i="39"/>
  <c r="AC119" i="39"/>
  <c r="BI119" i="39"/>
  <c r="AE22" i="40"/>
  <c r="BJ61" i="40"/>
  <c r="S61" i="40"/>
  <c r="AI61" i="40"/>
  <c r="AY61" i="40"/>
  <c r="BO61" i="40"/>
  <c r="AE91" i="40"/>
  <c r="BK91" i="40"/>
  <c r="K94" i="40"/>
  <c r="K163" i="40" s="1"/>
  <c r="X94" i="40"/>
  <c r="AJ94" i="40"/>
  <c r="AW94" i="40"/>
  <c r="BK94" i="40"/>
  <c r="P101" i="40"/>
  <c r="AU119" i="40"/>
  <c r="AV26" i="41"/>
  <c r="BA26" i="41"/>
  <c r="L26" i="41"/>
  <c r="AF26" i="41"/>
  <c r="BH26" i="41"/>
  <c r="P26" i="41"/>
  <c r="U23" i="41"/>
  <c r="AJ26" i="41"/>
  <c r="AI44" i="41"/>
  <c r="BC44" i="41"/>
  <c r="M44" i="41"/>
  <c r="AS44" i="41"/>
  <c r="AO41" i="41"/>
  <c r="I41" i="41"/>
  <c r="BI41" i="41"/>
  <c r="J43" i="41"/>
  <c r="AH43" i="41"/>
  <c r="BE43" i="41"/>
  <c r="AC44" i="41"/>
  <c r="AV61" i="41"/>
  <c r="AK26" i="41"/>
  <c r="M41" i="41"/>
  <c r="BM41" i="41"/>
  <c r="M43" i="41"/>
  <c r="AI43" i="41"/>
  <c r="BH43" i="41"/>
  <c r="AM44" i="41"/>
  <c r="BO60" i="41"/>
  <c r="W60" i="41"/>
  <c r="R60" i="41"/>
  <c r="BC60" i="41"/>
  <c r="AX60" i="41"/>
  <c r="AM60" i="41"/>
  <c r="AH60" i="41"/>
  <c r="BL61" i="41"/>
  <c r="Q41" i="41"/>
  <c r="O59" i="41"/>
  <c r="AE59" i="41"/>
  <c r="AU59" i="41"/>
  <c r="BK59" i="41"/>
  <c r="R87" i="41"/>
  <c r="AO87" i="41"/>
  <c r="BJ87" i="41"/>
  <c r="BE88" i="41"/>
  <c r="O91" i="41"/>
  <c r="AU91" i="41"/>
  <c r="P94" i="41"/>
  <c r="AF94" i="41"/>
  <c r="AF176" i="41" s="1"/>
  <c r="AV94" i="41"/>
  <c r="AV163" i="41" s="1"/>
  <c r="BO94" i="41"/>
  <c r="BO176" i="41" s="1"/>
  <c r="AT101" i="41"/>
  <c r="AT170" i="41" s="1"/>
  <c r="AR116" i="41"/>
  <c r="AR120" i="41" s="1"/>
  <c r="AN22" i="59"/>
  <c r="BI22" i="59"/>
  <c r="S24" i="59"/>
  <c r="AQ24" i="59"/>
  <c r="W26" i="59"/>
  <c r="BN26" i="59"/>
  <c r="I42" i="59"/>
  <c r="U42" i="59"/>
  <c r="AH42" i="59"/>
  <c r="AV42" i="59"/>
  <c r="BH42" i="59"/>
  <c r="AA43" i="59"/>
  <c r="R44" i="59"/>
  <c r="AH44" i="59"/>
  <c r="AX44" i="59"/>
  <c r="BN44" i="59"/>
  <c r="S61" i="59"/>
  <c r="R87" i="59"/>
  <c r="AM87" i="59"/>
  <c r="BI87" i="59"/>
  <c r="R88" i="59"/>
  <c r="AM88" i="59"/>
  <c r="BI88" i="59"/>
  <c r="BI89" i="59"/>
  <c r="R90" i="59"/>
  <c r="AV90" i="59"/>
  <c r="T94" i="59"/>
  <c r="AW95" i="59"/>
  <c r="AZ96" i="59"/>
  <c r="AO97" i="59"/>
  <c r="AK117" i="59"/>
  <c r="H118" i="59"/>
  <c r="F118" i="59" s="1"/>
  <c r="AK118" i="59"/>
  <c r="BJ118" i="59"/>
  <c r="P119" i="59"/>
  <c r="AA119" i="59"/>
  <c r="AO119" i="59"/>
  <c r="BA119" i="59"/>
  <c r="P59" i="41"/>
  <c r="AF59" i="41"/>
  <c r="AV59" i="41"/>
  <c r="BL59" i="41"/>
  <c r="R91" i="41"/>
  <c r="AX91" i="41"/>
  <c r="Q94" i="41"/>
  <c r="Q163" i="41" s="1"/>
  <c r="AG94" i="41"/>
  <c r="AG176" i="41" s="1"/>
  <c r="AW94" i="41"/>
  <c r="AW163" i="41" s="1"/>
  <c r="BP94" i="41"/>
  <c r="BP176" i="41" s="1"/>
  <c r="AG100" i="41"/>
  <c r="AG140" i="41" s="1"/>
  <c r="AY101" i="41"/>
  <c r="AY183" i="41" s="1"/>
  <c r="BK116" i="41"/>
  <c r="BK120" i="41" s="1"/>
  <c r="AR22" i="59"/>
  <c r="BL22" i="59"/>
  <c r="W24" i="59"/>
  <c r="AT24" i="59"/>
  <c r="U25" i="59"/>
  <c r="J42" i="59"/>
  <c r="X42" i="59"/>
  <c r="AJ42" i="59"/>
  <c r="AW42" i="59"/>
  <c r="BI42" i="59"/>
  <c r="S44" i="59"/>
  <c r="AI44" i="59"/>
  <c r="AY44" i="59"/>
  <c r="BO44" i="59"/>
  <c r="V61" i="59"/>
  <c r="U87" i="59"/>
  <c r="AP87" i="59"/>
  <c r="BK87" i="59"/>
  <c r="U88" i="59"/>
  <c r="AP88" i="59"/>
  <c r="BK88" i="59"/>
  <c r="U90" i="59"/>
  <c r="BA90" i="59"/>
  <c r="AK92" i="59"/>
  <c r="AC94" i="59"/>
  <c r="M95" i="59"/>
  <c r="M177" i="59" s="1"/>
  <c r="AX97" i="59"/>
  <c r="Q116" i="59"/>
  <c r="Q120" i="59" s="1"/>
  <c r="Q117" i="59"/>
  <c r="I118" i="59"/>
  <c r="AN118" i="59"/>
  <c r="Q119" i="59"/>
  <c r="AC119" i="59"/>
  <c r="AP119" i="59"/>
  <c r="BE119" i="59"/>
  <c r="BP41" i="41"/>
  <c r="Y41" i="41"/>
  <c r="BE41" i="41"/>
  <c r="R59" i="41"/>
  <c r="AH59" i="41"/>
  <c r="AX59" i="41"/>
  <c r="BN59" i="41"/>
  <c r="BG100" i="41"/>
  <c r="BG182" i="41" s="1"/>
  <c r="Y87" i="41"/>
  <c r="AT87" i="41"/>
  <c r="BN87" i="41"/>
  <c r="W91" i="41"/>
  <c r="BC91" i="41"/>
  <c r="S94" i="41"/>
  <c r="S176" i="41" s="1"/>
  <c r="AI94" i="41"/>
  <c r="AI176" i="41" s="1"/>
  <c r="AY94" i="41"/>
  <c r="AY176" i="41" s="1"/>
  <c r="AK100" i="41"/>
  <c r="N101" i="41"/>
  <c r="N147" i="41" s="1"/>
  <c r="N148" i="41" s="1"/>
  <c r="BB101" i="41"/>
  <c r="BB183" i="41" s="1"/>
  <c r="W118" i="41"/>
  <c r="AS22" i="59"/>
  <c r="BP22" i="59"/>
  <c r="X24" i="59"/>
  <c r="AY24" i="59"/>
  <c r="AF25" i="59"/>
  <c r="BM41" i="59"/>
  <c r="AN41" i="59"/>
  <c r="L42" i="59"/>
  <c r="Y42" i="59"/>
  <c r="AK42" i="59"/>
  <c r="AX42" i="59"/>
  <c r="BL42" i="59"/>
  <c r="T44" i="59"/>
  <c r="AJ44" i="59"/>
  <c r="AZ44" i="59"/>
  <c r="BP44" i="59"/>
  <c r="X60" i="59"/>
  <c r="AI61" i="59"/>
  <c r="W87" i="59"/>
  <c r="AS87" i="59"/>
  <c r="BN87" i="59"/>
  <c r="W88" i="59"/>
  <c r="AS88" i="59"/>
  <c r="BN88" i="59"/>
  <c r="AS89" i="59"/>
  <c r="X90" i="59"/>
  <c r="BE90" i="59"/>
  <c r="AL94" i="59"/>
  <c r="AH95" i="59"/>
  <c r="AH164" i="59" s="1"/>
  <c r="BD97" i="59"/>
  <c r="T101" i="59"/>
  <c r="S116" i="59"/>
  <c r="S120" i="59" s="1"/>
  <c r="S117" i="59"/>
  <c r="R119" i="59"/>
  <c r="AF119" i="59"/>
  <c r="AQ119" i="59"/>
  <c r="BF119" i="59"/>
  <c r="S59" i="41"/>
  <c r="AI59" i="41"/>
  <c r="AY59" i="41"/>
  <c r="BO59" i="41"/>
  <c r="BM87" i="41"/>
  <c r="Z87" i="41"/>
  <c r="AU87" i="41"/>
  <c r="Z91" i="41"/>
  <c r="BF91" i="41"/>
  <c r="T94" i="41"/>
  <c r="T176" i="41" s="1"/>
  <c r="AJ94" i="41"/>
  <c r="AJ176" i="41" s="1"/>
  <c r="AZ94" i="41"/>
  <c r="AT95" i="41"/>
  <c r="AT164" i="41" s="1"/>
  <c r="AT100" i="41"/>
  <c r="AT140" i="41" s="1"/>
  <c r="Q101" i="41"/>
  <c r="AE118" i="41"/>
  <c r="BH26" i="59"/>
  <c r="AV22" i="59"/>
  <c r="AB24" i="59"/>
  <c r="AZ24" i="59"/>
  <c r="AP25" i="59"/>
  <c r="AO26" i="59"/>
  <c r="BO43" i="59"/>
  <c r="AR41" i="59"/>
  <c r="M42" i="59"/>
  <c r="Z42" i="59"/>
  <c r="AN42" i="59"/>
  <c r="AZ42" i="59"/>
  <c r="BM42" i="59"/>
  <c r="W44" i="59"/>
  <c r="AM44" i="59"/>
  <c r="BC44" i="59"/>
  <c r="BN58" i="59"/>
  <c r="AT60" i="59"/>
  <c r="AN61" i="59"/>
  <c r="Z87" i="59"/>
  <c r="AU87" i="59"/>
  <c r="Z88" i="59"/>
  <c r="AU88" i="59"/>
  <c r="AB90" i="59"/>
  <c r="BI90" i="59"/>
  <c r="AO94" i="59"/>
  <c r="H97" i="59"/>
  <c r="BJ97" i="59"/>
  <c r="W101" i="59"/>
  <c r="AA116" i="59"/>
  <c r="AA120" i="59" s="1"/>
  <c r="AC117" i="59"/>
  <c r="R118" i="59"/>
  <c r="AV118" i="59"/>
  <c r="H119" i="59"/>
  <c r="F119" i="59" s="1"/>
  <c r="S119" i="59"/>
  <c r="AG119" i="59"/>
  <c r="AS119" i="59"/>
  <c r="BG119" i="59"/>
  <c r="AE91" i="41"/>
  <c r="BK91" i="41"/>
  <c r="H94" i="41"/>
  <c r="H176" i="41" s="1"/>
  <c r="X94" i="41"/>
  <c r="X176" i="41" s="1"/>
  <c r="AN94" i="41"/>
  <c r="AN176" i="41" s="1"/>
  <c r="BD94" i="41"/>
  <c r="U101" i="41"/>
  <c r="T117" i="41"/>
  <c r="AC22" i="59"/>
  <c r="AZ22" i="59"/>
  <c r="AF24" i="59"/>
  <c r="BC24" i="59"/>
  <c r="AR26" i="59"/>
  <c r="BC41" i="59"/>
  <c r="P42" i="59"/>
  <c r="AB42" i="59"/>
  <c r="AO42" i="59"/>
  <c r="BA42" i="59"/>
  <c r="BN42" i="59"/>
  <c r="J44" i="59"/>
  <c r="Z44" i="59"/>
  <c r="AP44" i="59"/>
  <c r="BF44" i="59"/>
  <c r="BO60" i="59"/>
  <c r="AQ61" i="59"/>
  <c r="AC87" i="59"/>
  <c r="AX87" i="59"/>
  <c r="AC88" i="59"/>
  <c r="AX88" i="59"/>
  <c r="AF90" i="59"/>
  <c r="BM90" i="59"/>
  <c r="AX94" i="59"/>
  <c r="M97" i="59"/>
  <c r="BA101" i="59"/>
  <c r="AX116" i="59"/>
  <c r="AX120" i="59" s="1"/>
  <c r="BI117" i="59"/>
  <c r="S118" i="59"/>
  <c r="AX118" i="59"/>
  <c r="I119" i="59"/>
  <c r="U119" i="59"/>
  <c r="AH119" i="59"/>
  <c r="AV119" i="59"/>
  <c r="BH119" i="59"/>
  <c r="J87" i="41"/>
  <c r="AE87" i="41"/>
  <c r="BC87" i="41"/>
  <c r="I88" i="41"/>
  <c r="AH91" i="41"/>
  <c r="BN91" i="41"/>
  <c r="I94" i="41"/>
  <c r="Y94" i="41"/>
  <c r="Y176" i="41" s="1"/>
  <c r="AO94" i="41"/>
  <c r="AO176" i="41" s="1"/>
  <c r="BE94" i="41"/>
  <c r="BE163" i="41" s="1"/>
  <c r="N100" i="41"/>
  <c r="BA100" i="41"/>
  <c r="BA169" i="41" s="1"/>
  <c r="AD101" i="41"/>
  <c r="AM117" i="41"/>
  <c r="AF22" i="59"/>
  <c r="BA22" i="59"/>
  <c r="I24" i="59"/>
  <c r="AG24" i="59"/>
  <c r="BH24" i="59"/>
  <c r="BH41" i="59"/>
  <c r="Q42" i="59"/>
  <c r="AC42" i="59"/>
  <c r="AP42" i="59"/>
  <c r="BD42" i="59"/>
  <c r="BP42" i="59"/>
  <c r="K44" i="59"/>
  <c r="AA44" i="59"/>
  <c r="AQ44" i="59"/>
  <c r="BG44" i="59"/>
  <c r="BD61" i="59"/>
  <c r="J87" i="59"/>
  <c r="AE87" i="59"/>
  <c r="BA87" i="59"/>
  <c r="J88" i="59"/>
  <c r="AE88" i="59"/>
  <c r="BA88" i="59"/>
  <c r="J90" i="59"/>
  <c r="AJ90" i="59"/>
  <c r="T97" i="59"/>
  <c r="AY116" i="59"/>
  <c r="AY120" i="59" s="1"/>
  <c r="BJ117" i="59"/>
  <c r="Z118" i="59"/>
  <c r="AY118" i="59"/>
  <c r="J119" i="59"/>
  <c r="X119" i="59"/>
  <c r="AI119" i="59"/>
  <c r="AW119" i="59"/>
  <c r="BK119" i="59"/>
  <c r="J59" i="41"/>
  <c r="Z59" i="41"/>
  <c r="AP59" i="41"/>
  <c r="BF59" i="41"/>
  <c r="N87" i="41"/>
  <c r="AH87" i="41"/>
  <c r="BE87" i="41"/>
  <c r="Y88" i="41"/>
  <c r="BE91" i="41"/>
  <c r="AM91" i="41"/>
  <c r="K94" i="41"/>
  <c r="AA94" i="41"/>
  <c r="AA176" i="41" s="1"/>
  <c r="AQ94" i="41"/>
  <c r="AQ176" i="41" s="1"/>
  <c r="BH94" i="41"/>
  <c r="BH176" i="41" s="1"/>
  <c r="AL95" i="41"/>
  <c r="Q100" i="41"/>
  <c r="Q169" i="41" s="1"/>
  <c r="BJ100" i="41"/>
  <c r="BJ182" i="41" s="1"/>
  <c r="AG101" i="41"/>
  <c r="BP116" i="41"/>
  <c r="BP120" i="41" s="1"/>
  <c r="BJ117" i="41"/>
  <c r="AJ22" i="59"/>
  <c r="BD22" i="59"/>
  <c r="N24" i="59"/>
  <c r="AK24" i="59"/>
  <c r="BI24" i="59"/>
  <c r="L26" i="59"/>
  <c r="BC26" i="59"/>
  <c r="O41" i="59"/>
  <c r="R42" i="59"/>
  <c r="AF42" i="59"/>
  <c r="AR42" i="59"/>
  <c r="BE42" i="59"/>
  <c r="L44" i="59"/>
  <c r="AB44" i="59"/>
  <c r="AR44" i="59"/>
  <c r="BH44" i="59"/>
  <c r="BO61" i="59"/>
  <c r="BJ61" i="59"/>
  <c r="BI94" i="59"/>
  <c r="M87" i="59"/>
  <c r="AH87" i="59"/>
  <c r="BC87" i="59"/>
  <c r="M88" i="59"/>
  <c r="AH88" i="59"/>
  <c r="BC88" i="59"/>
  <c r="M90" i="59"/>
  <c r="AN90" i="59"/>
  <c r="BE91" i="59"/>
  <c r="H94" i="59"/>
  <c r="BJ94" i="59"/>
  <c r="I96" i="59"/>
  <c r="AC97" i="59"/>
  <c r="AC118" i="59"/>
  <c r="BF118" i="59"/>
  <c r="K119" i="59"/>
  <c r="Y119" i="59"/>
  <c r="AK119" i="59"/>
  <c r="AX119" i="59"/>
  <c r="BO119" i="59"/>
  <c r="K59" i="41"/>
  <c r="AA59" i="41"/>
  <c r="AQ59" i="41"/>
  <c r="BG59" i="41"/>
  <c r="J91" i="41"/>
  <c r="L94" i="41"/>
  <c r="L163" i="41" s="1"/>
  <c r="AB94" i="41"/>
  <c r="AB176" i="41" s="1"/>
  <c r="AR94" i="41"/>
  <c r="U100" i="41"/>
  <c r="BM100" i="41"/>
  <c r="AK22" i="59"/>
  <c r="BH22" i="59"/>
  <c r="O24" i="59"/>
  <c r="AO24" i="59"/>
  <c r="BL24" i="59"/>
  <c r="S26" i="59"/>
  <c r="H42" i="59"/>
  <c r="T42" i="59"/>
  <c r="AG42" i="59"/>
  <c r="AS42" i="59"/>
  <c r="BF42" i="59"/>
  <c r="O44" i="59"/>
  <c r="AE44" i="59"/>
  <c r="AU44" i="59"/>
  <c r="BK44" i="59"/>
  <c r="N61" i="59"/>
  <c r="O87" i="59"/>
  <c r="AK87" i="59"/>
  <c r="BF87" i="59"/>
  <c r="O88" i="59"/>
  <c r="AK88" i="59"/>
  <c r="BF88" i="59"/>
  <c r="O90" i="59"/>
  <c r="AS90" i="59"/>
  <c r="Q94" i="59"/>
  <c r="AD96" i="59"/>
  <c r="AH97" i="59"/>
  <c r="AD118" i="59"/>
  <c r="BI118" i="59"/>
  <c r="M119" i="59"/>
  <c r="Z119" i="59"/>
  <c r="AN119" i="59"/>
  <c r="AY119" i="59"/>
  <c r="AT23" i="39"/>
  <c r="AE23" i="39"/>
  <c r="BC23" i="39"/>
  <c r="H24" i="39"/>
  <c r="X24" i="39"/>
  <c r="AV24" i="39"/>
  <c r="BL24" i="39"/>
  <c r="AW25" i="39"/>
  <c r="AE22" i="39"/>
  <c r="AU22" i="39"/>
  <c r="BK22" i="39"/>
  <c r="P23" i="39"/>
  <c r="AF23" i="39"/>
  <c r="AV23" i="39"/>
  <c r="BL23" i="39"/>
  <c r="Q24" i="39"/>
  <c r="AG24" i="39"/>
  <c r="AW24" i="39"/>
  <c r="BE24" i="39"/>
  <c r="J25" i="39"/>
  <c r="Z25" i="39"/>
  <c r="AP25" i="39"/>
  <c r="BF25" i="39"/>
  <c r="K26" i="39"/>
  <c r="AA26" i="39"/>
  <c r="AI26" i="39"/>
  <c r="AY26" i="39"/>
  <c r="BG26" i="39"/>
  <c r="Q42" i="39"/>
  <c r="AG42" i="39"/>
  <c r="BA42" i="39"/>
  <c r="BL42" i="39"/>
  <c r="AC44" i="39"/>
  <c r="BK58" i="39"/>
  <c r="O60" i="39"/>
  <c r="AF22" i="39"/>
  <c r="AN22" i="39"/>
  <c r="AV22" i="39"/>
  <c r="BD22" i="39"/>
  <c r="BL22" i="39"/>
  <c r="I23" i="39"/>
  <c r="Q23" i="39"/>
  <c r="Y23" i="39"/>
  <c r="AG23" i="39"/>
  <c r="AO23" i="39"/>
  <c r="AW23" i="39"/>
  <c r="BE23" i="39"/>
  <c r="BM23" i="39"/>
  <c r="J24" i="39"/>
  <c r="R24" i="39"/>
  <c r="Z24" i="39"/>
  <c r="AH24" i="39"/>
  <c r="AP24" i="39"/>
  <c r="AX24" i="39"/>
  <c r="BF24" i="39"/>
  <c r="BN24" i="39"/>
  <c r="K25" i="39"/>
  <c r="S25" i="39"/>
  <c r="AA25" i="39"/>
  <c r="AI25" i="39"/>
  <c r="AQ25" i="39"/>
  <c r="AY25" i="39"/>
  <c r="BG25" i="39"/>
  <c r="BO25" i="39"/>
  <c r="L26" i="39"/>
  <c r="T26" i="39"/>
  <c r="AB26" i="39"/>
  <c r="AJ26" i="39"/>
  <c r="AR26" i="39"/>
  <c r="AZ26" i="39"/>
  <c r="BH26" i="39"/>
  <c r="BP26" i="39"/>
  <c r="J42" i="39"/>
  <c r="R42" i="39"/>
  <c r="Z42" i="39"/>
  <c r="AI42" i="39"/>
  <c r="AR42" i="39"/>
  <c r="BC42" i="39"/>
  <c r="M43" i="39"/>
  <c r="X43" i="39"/>
  <c r="AH43" i="39"/>
  <c r="AS43" i="39"/>
  <c r="BD43" i="39"/>
  <c r="O44" i="39"/>
  <c r="AE44" i="39"/>
  <c r="BA44" i="39"/>
  <c r="AI58" i="39"/>
  <c r="S60" i="39"/>
  <c r="AH23" i="39"/>
  <c r="BF23" i="39"/>
  <c r="AA24" i="39"/>
  <c r="AY24" i="39"/>
  <c r="L25" i="39"/>
  <c r="AR25" i="39"/>
  <c r="M26" i="39"/>
  <c r="AC26" i="39"/>
  <c r="AS26" i="39"/>
  <c r="BJ42" i="39"/>
  <c r="BB42" i="39"/>
  <c r="AT42" i="39"/>
  <c r="BN42" i="39"/>
  <c r="BF42" i="39"/>
  <c r="AX42" i="39"/>
  <c r="AP42" i="39"/>
  <c r="AH42" i="39"/>
  <c r="K42" i="39"/>
  <c r="S42" i="39"/>
  <c r="AA42" i="39"/>
  <c r="AJ42" i="39"/>
  <c r="AS42" i="39"/>
  <c r="BD42" i="39"/>
  <c r="BO42" i="39"/>
  <c r="R44" i="39"/>
  <c r="AI44" i="39"/>
  <c r="BC44" i="39"/>
  <c r="BI58" i="39"/>
  <c r="BA58" i="39"/>
  <c r="AS58" i="39"/>
  <c r="AK58" i="39"/>
  <c r="AC58" i="39"/>
  <c r="BP58" i="39"/>
  <c r="BH58" i="39"/>
  <c r="AZ58" i="39"/>
  <c r="AR58" i="39"/>
  <c r="AJ58" i="39"/>
  <c r="BN58" i="39"/>
  <c r="BF58" i="39"/>
  <c r="AX58" i="39"/>
  <c r="AP58" i="39"/>
  <c r="AH58" i="39"/>
  <c r="BM58" i="39"/>
  <c r="BE58" i="39"/>
  <c r="AW58" i="39"/>
  <c r="AO58" i="39"/>
  <c r="AG58" i="39"/>
  <c r="BL58" i="39"/>
  <c r="BD58" i="39"/>
  <c r="AV58" i="39"/>
  <c r="AN58" i="39"/>
  <c r="AF58" i="39"/>
  <c r="BJ58" i="39"/>
  <c r="BB58" i="39"/>
  <c r="AT58" i="39"/>
  <c r="AL58" i="39"/>
  <c r="AD58" i="39"/>
  <c r="AM58" i="39"/>
  <c r="W60" i="39"/>
  <c r="R23" i="39"/>
  <c r="AP23" i="39"/>
  <c r="BN23" i="39"/>
  <c r="AI24" i="39"/>
  <c r="BG24" i="39"/>
  <c r="AB25" i="39"/>
  <c r="BH25" i="39"/>
  <c r="BI26" i="39"/>
  <c r="AH22" i="39"/>
  <c r="N26" i="39"/>
  <c r="V26" i="39"/>
  <c r="AD26" i="39"/>
  <c r="AL26" i="39"/>
  <c r="AT26" i="39"/>
  <c r="BB26" i="39"/>
  <c r="BJ26" i="39"/>
  <c r="L42" i="39"/>
  <c r="AB42" i="39"/>
  <c r="AU42" i="39"/>
  <c r="AK44" i="39"/>
  <c r="AQ58" i="39"/>
  <c r="AA60" i="39"/>
  <c r="J23" i="39"/>
  <c r="Z23" i="39"/>
  <c r="AX23" i="39"/>
  <c r="K24" i="39"/>
  <c r="S24" i="39"/>
  <c r="AQ24" i="39"/>
  <c r="BO24" i="39"/>
  <c r="T25" i="39"/>
  <c r="AJ25" i="39"/>
  <c r="AZ25" i="39"/>
  <c r="BP25" i="39"/>
  <c r="U26" i="39"/>
  <c r="AK26" i="39"/>
  <c r="BA26" i="39"/>
  <c r="AX22" i="39"/>
  <c r="BF22" i="39"/>
  <c r="BN22" i="39"/>
  <c r="K23" i="39"/>
  <c r="S23" i="39"/>
  <c r="AA23" i="39"/>
  <c r="AI23" i="39"/>
  <c r="AQ23" i="39"/>
  <c r="AY23" i="39"/>
  <c r="BG23" i="39"/>
  <c r="BO23" i="39"/>
  <c r="L24" i="39"/>
  <c r="T24" i="39"/>
  <c r="AB24" i="39"/>
  <c r="AJ24" i="39"/>
  <c r="AR24" i="39"/>
  <c r="AZ24" i="39"/>
  <c r="BH24" i="39"/>
  <c r="BP24" i="39"/>
  <c r="M25" i="39"/>
  <c r="U25" i="39"/>
  <c r="AC25" i="39"/>
  <c r="AK25" i="39"/>
  <c r="AS25" i="39"/>
  <c r="BA25" i="39"/>
  <c r="BI25" i="39"/>
  <c r="T42" i="39"/>
  <c r="AK42" i="39"/>
  <c r="BE42" i="39"/>
  <c r="BP42" i="39"/>
  <c r="S44" i="39"/>
  <c r="BG44" i="39"/>
  <c r="AI22" i="39"/>
  <c r="AQ22" i="39"/>
  <c r="AY22" i="39"/>
  <c r="BG22" i="39"/>
  <c r="BO22" i="39"/>
  <c r="L23" i="39"/>
  <c r="T23" i="39"/>
  <c r="AB23" i="39"/>
  <c r="AJ23" i="39"/>
  <c r="AR23" i="39"/>
  <c r="AZ23" i="39"/>
  <c r="BH23" i="39"/>
  <c r="M24" i="39"/>
  <c r="U24" i="39"/>
  <c r="AC24" i="39"/>
  <c r="AK24" i="39"/>
  <c r="AS24" i="39"/>
  <c r="BA24" i="39"/>
  <c r="BI24" i="39"/>
  <c r="N25" i="39"/>
  <c r="V25" i="39"/>
  <c r="AD25" i="39"/>
  <c r="AL25" i="39"/>
  <c r="AT25" i="39"/>
  <c r="BB25" i="39"/>
  <c r="BJ25" i="39"/>
  <c r="O26" i="39"/>
  <c r="W26" i="39"/>
  <c r="AE26" i="39"/>
  <c r="AM26" i="39"/>
  <c r="AU26" i="39"/>
  <c r="BC26" i="39"/>
  <c r="BK26" i="39"/>
  <c r="BK43" i="39"/>
  <c r="BC43" i="39"/>
  <c r="AU43" i="39"/>
  <c r="AM43" i="39"/>
  <c r="AE43" i="39"/>
  <c r="W43" i="39"/>
  <c r="O43" i="39"/>
  <c r="BO43" i="39"/>
  <c r="BG43" i="39"/>
  <c r="AY43" i="39"/>
  <c r="AQ43" i="39"/>
  <c r="AI43" i="39"/>
  <c r="AA43" i="39"/>
  <c r="S43" i="39"/>
  <c r="K43" i="39"/>
  <c r="M42" i="39"/>
  <c r="U42" i="39"/>
  <c r="AC42" i="39"/>
  <c r="AL42" i="39"/>
  <c r="AV42" i="39"/>
  <c r="BG42" i="39"/>
  <c r="Q43" i="39"/>
  <c r="AB43" i="39"/>
  <c r="AL43" i="39"/>
  <c r="AW43" i="39"/>
  <c r="BH43" i="39"/>
  <c r="U44" i="39"/>
  <c r="AM44" i="39"/>
  <c r="BI44" i="39"/>
  <c r="AU58" i="39"/>
  <c r="AI60" i="39"/>
  <c r="M23" i="39"/>
  <c r="U23" i="39"/>
  <c r="AC23" i="39"/>
  <c r="AK23" i="39"/>
  <c r="AS23" i="39"/>
  <c r="BA23" i="39"/>
  <c r="BI23" i="39"/>
  <c r="N24" i="39"/>
  <c r="V24" i="39"/>
  <c r="AD24" i="39"/>
  <c r="AL24" i="39"/>
  <c r="AT24" i="39"/>
  <c r="BB24" i="39"/>
  <c r="O25" i="39"/>
  <c r="W25" i="39"/>
  <c r="AE25" i="39"/>
  <c r="AM25" i="39"/>
  <c r="AU25" i="39"/>
  <c r="BC25" i="39"/>
  <c r="BK25" i="39"/>
  <c r="H26" i="39"/>
  <c r="P26" i="39"/>
  <c r="X26" i="39"/>
  <c r="AF26" i="39"/>
  <c r="AN26" i="39"/>
  <c r="AV26" i="39"/>
  <c r="BD26" i="39"/>
  <c r="BL26" i="39"/>
  <c r="N42" i="39"/>
  <c r="V42" i="39"/>
  <c r="AD42" i="39"/>
  <c r="AM42" i="39"/>
  <c r="AW42" i="39"/>
  <c r="BH42" i="39"/>
  <c r="I44" i="39"/>
  <c r="W44" i="39"/>
  <c r="AQ44" i="39"/>
  <c r="AY58" i="39"/>
  <c r="AD23" i="39"/>
  <c r="BB23" i="39"/>
  <c r="H25" i="39"/>
  <c r="X25" i="39"/>
  <c r="AV25" i="39"/>
  <c r="BL25" i="39"/>
  <c r="AO26" i="39"/>
  <c r="BE26" i="39"/>
  <c r="BM26" i="39"/>
  <c r="BM44" i="39"/>
  <c r="BE44" i="39"/>
  <c r="AW44" i="39"/>
  <c r="AO44" i="39"/>
  <c r="AG44" i="39"/>
  <c r="Y44" i="39"/>
  <c r="Q44" i="39"/>
  <c r="BL44" i="39"/>
  <c r="BD44" i="39"/>
  <c r="AV44" i="39"/>
  <c r="AN44" i="39"/>
  <c r="AF44" i="39"/>
  <c r="X44" i="39"/>
  <c r="P44" i="39"/>
  <c r="H44" i="39"/>
  <c r="BJ44" i="39"/>
  <c r="BB44" i="39"/>
  <c r="AT44" i="39"/>
  <c r="AL44" i="39"/>
  <c r="AD44" i="39"/>
  <c r="V44" i="39"/>
  <c r="N44" i="39"/>
  <c r="BP44" i="39"/>
  <c r="BH44" i="39"/>
  <c r="AZ44" i="39"/>
  <c r="AR44" i="39"/>
  <c r="AJ44" i="39"/>
  <c r="AB44" i="39"/>
  <c r="T44" i="39"/>
  <c r="L44" i="39"/>
  <c r="BN44" i="39"/>
  <c r="BF44" i="39"/>
  <c r="AX44" i="39"/>
  <c r="AP44" i="39"/>
  <c r="AH44" i="39"/>
  <c r="O42" i="39"/>
  <c r="W42" i="39"/>
  <c r="AE42" i="39"/>
  <c r="AN42" i="39"/>
  <c r="AY42" i="39"/>
  <c r="BI42" i="39"/>
  <c r="J44" i="39"/>
  <c r="Z44" i="39"/>
  <c r="AS44" i="39"/>
  <c r="BO44" i="39"/>
  <c r="BI60" i="39"/>
  <c r="BA60" i="39"/>
  <c r="AS60" i="39"/>
  <c r="AK60" i="39"/>
  <c r="AC60" i="39"/>
  <c r="U60" i="39"/>
  <c r="M60" i="39"/>
  <c r="BP60" i="39"/>
  <c r="BH60" i="39"/>
  <c r="AZ60" i="39"/>
  <c r="AR60" i="39"/>
  <c r="AJ60" i="39"/>
  <c r="AB60" i="39"/>
  <c r="T60" i="39"/>
  <c r="L60" i="39"/>
  <c r="BN60" i="39"/>
  <c r="BF60" i="39"/>
  <c r="AX60" i="39"/>
  <c r="AP60" i="39"/>
  <c r="AH60" i="39"/>
  <c r="Z60" i="39"/>
  <c r="R60" i="39"/>
  <c r="J60" i="39"/>
  <c r="BM60" i="39"/>
  <c r="BE60" i="39"/>
  <c r="AW60" i="39"/>
  <c r="AO60" i="39"/>
  <c r="AG60" i="39"/>
  <c r="Y60" i="39"/>
  <c r="Q60" i="39"/>
  <c r="I60" i="39"/>
  <c r="BL60" i="39"/>
  <c r="BD60" i="39"/>
  <c r="AV60" i="39"/>
  <c r="AN60" i="39"/>
  <c r="AF60" i="39"/>
  <c r="X60" i="39"/>
  <c r="P60" i="39"/>
  <c r="H60" i="39"/>
  <c r="BK60" i="39"/>
  <c r="BC60" i="39"/>
  <c r="AU60" i="39"/>
  <c r="AM60" i="39"/>
  <c r="AE60" i="39"/>
  <c r="BJ60" i="39"/>
  <c r="BB60" i="39"/>
  <c r="AT60" i="39"/>
  <c r="AL60" i="39"/>
  <c r="AD60" i="39"/>
  <c r="V60" i="39"/>
  <c r="N60" i="39"/>
  <c r="BC58" i="39"/>
  <c r="AY60" i="39"/>
  <c r="V23" i="39"/>
  <c r="AN25" i="39"/>
  <c r="W23" i="39"/>
  <c r="AU23" i="39"/>
  <c r="P24" i="39"/>
  <c r="AN24" i="39"/>
  <c r="BD24" i="39"/>
  <c r="I25" i="39"/>
  <c r="Q25" i="39"/>
  <c r="Y25" i="39"/>
  <c r="AG25" i="39"/>
  <c r="AO25" i="39"/>
  <c r="BM25" i="39"/>
  <c r="J26" i="39"/>
  <c r="R26" i="39"/>
  <c r="Z26" i="39"/>
  <c r="AH26" i="39"/>
  <c r="AP26" i="39"/>
  <c r="AX26" i="39"/>
  <c r="BF26" i="39"/>
  <c r="BN26" i="39"/>
  <c r="H42" i="39"/>
  <c r="P42" i="39"/>
  <c r="X42" i="39"/>
  <c r="AF42" i="39"/>
  <c r="AO42" i="39"/>
  <c r="AZ42" i="39"/>
  <c r="BK42" i="39"/>
  <c r="K44" i="39"/>
  <c r="AA44" i="39"/>
  <c r="AU44" i="39"/>
  <c r="BG58" i="39"/>
  <c r="K60" i="39"/>
  <c r="BG60" i="39"/>
  <c r="AZ168" i="39"/>
  <c r="AZ181" i="39"/>
  <c r="N23" i="39"/>
  <c r="AL23" i="39"/>
  <c r="BJ23" i="39"/>
  <c r="P25" i="39"/>
  <c r="AF25" i="39"/>
  <c r="BD25" i="39"/>
  <c r="O23" i="39"/>
  <c r="AM23" i="39"/>
  <c r="BK23" i="39"/>
  <c r="AF24" i="39"/>
  <c r="BE25" i="39"/>
  <c r="AM22" i="39"/>
  <c r="H23" i="39"/>
  <c r="X23" i="39"/>
  <c r="AN23" i="39"/>
  <c r="I24" i="39"/>
  <c r="Y24" i="39"/>
  <c r="AO24" i="39"/>
  <c r="R25" i="39"/>
  <c r="AH25" i="39"/>
  <c r="AX25" i="39"/>
  <c r="S26" i="39"/>
  <c r="AQ26" i="39"/>
  <c r="I42" i="39"/>
  <c r="Y42" i="39"/>
  <c r="AQ42" i="39"/>
  <c r="M44" i="39"/>
  <c r="AY44" i="39"/>
  <c r="AE58" i="39"/>
  <c r="BO60" i="39"/>
  <c r="N59" i="39"/>
  <c r="V59" i="39"/>
  <c r="AD59" i="39"/>
  <c r="AL59" i="39"/>
  <c r="AT59" i="39"/>
  <c r="BB59" i="39"/>
  <c r="BJ59" i="39"/>
  <c r="N61" i="39"/>
  <c r="V61" i="39"/>
  <c r="AD61" i="39"/>
  <c r="AL61" i="39"/>
  <c r="AT61" i="39"/>
  <c r="BB61" i="39"/>
  <c r="BJ61" i="39"/>
  <c r="BM100" i="39"/>
  <c r="BE100" i="39"/>
  <c r="AW100" i="39"/>
  <c r="AO100" i="39"/>
  <c r="AG100" i="39"/>
  <c r="Y100" i="39"/>
  <c r="Q100" i="39"/>
  <c r="I100" i="39"/>
  <c r="BL100" i="39"/>
  <c r="BD100" i="39"/>
  <c r="AV100" i="39"/>
  <c r="AN100" i="39"/>
  <c r="AF100" i="39"/>
  <c r="X100" i="39"/>
  <c r="P100" i="39"/>
  <c r="H100" i="39"/>
  <c r="BK100" i="39"/>
  <c r="BC100" i="39"/>
  <c r="AU100" i="39"/>
  <c r="AM100" i="39"/>
  <c r="AE100" i="39"/>
  <c r="W100" i="39"/>
  <c r="O100" i="39"/>
  <c r="BJ100" i="39"/>
  <c r="BB100" i="39"/>
  <c r="AT100" i="39"/>
  <c r="AL100" i="39"/>
  <c r="AD100" i="39"/>
  <c r="V100" i="39"/>
  <c r="N100" i="39"/>
  <c r="BI100" i="39"/>
  <c r="BA100" i="39"/>
  <c r="AS100" i="39"/>
  <c r="AK100" i="39"/>
  <c r="AC100" i="39"/>
  <c r="U100" i="39"/>
  <c r="M100" i="39"/>
  <c r="M87" i="39"/>
  <c r="U87" i="39"/>
  <c r="AC87" i="39"/>
  <c r="AK87" i="39"/>
  <c r="AS87" i="39"/>
  <c r="BA87" i="39"/>
  <c r="BI87" i="39"/>
  <c r="M88" i="39"/>
  <c r="U88" i="39"/>
  <c r="AC88" i="39"/>
  <c r="AK88" i="39"/>
  <c r="AS88" i="39"/>
  <c r="BA88" i="39"/>
  <c r="BI88" i="39"/>
  <c r="M90" i="39"/>
  <c r="U90" i="39"/>
  <c r="AD90" i="39"/>
  <c r="AM90" i="39"/>
  <c r="AV90" i="39"/>
  <c r="BE90" i="39"/>
  <c r="BN90" i="39"/>
  <c r="L91" i="39"/>
  <c r="U91" i="39"/>
  <c r="AD91" i="39"/>
  <c r="AM91" i="39"/>
  <c r="AV91" i="39"/>
  <c r="BE91" i="39"/>
  <c r="BN91" i="39"/>
  <c r="L92" i="39"/>
  <c r="U92" i="39"/>
  <c r="AD92" i="39"/>
  <c r="AM92" i="39"/>
  <c r="AV92" i="39"/>
  <c r="BE92" i="39"/>
  <c r="BN92" i="39"/>
  <c r="I94" i="39"/>
  <c r="W94" i="39"/>
  <c r="AH94" i="39"/>
  <c r="AV94" i="39"/>
  <c r="BH94" i="39"/>
  <c r="H95" i="39"/>
  <c r="X95" i="39"/>
  <c r="AN95" i="39"/>
  <c r="BD95" i="39"/>
  <c r="R96" i="39"/>
  <c r="AH96" i="39"/>
  <c r="Y97" i="39"/>
  <c r="AV97" i="39"/>
  <c r="BN97" i="39"/>
  <c r="T99" i="39"/>
  <c r="AQ99" i="39"/>
  <c r="BN99" i="39"/>
  <c r="R100" i="39"/>
  <c r="AJ100" i="39"/>
  <c r="BG100" i="39"/>
  <c r="K101" i="39"/>
  <c r="AH101" i="39"/>
  <c r="BH101" i="39"/>
  <c r="U116" i="39"/>
  <c r="U120" i="39" s="1"/>
  <c r="BF25" i="40"/>
  <c r="BH26" i="40"/>
  <c r="BC61" i="39"/>
  <c r="BK61" i="39"/>
  <c r="BK96" i="39"/>
  <c r="BC96" i="39"/>
  <c r="BJ96" i="39"/>
  <c r="BB96" i="39"/>
  <c r="AT96" i="39"/>
  <c r="AL96" i="39"/>
  <c r="AD96" i="39"/>
  <c r="V96" i="39"/>
  <c r="N96" i="39"/>
  <c r="BI96" i="39"/>
  <c r="BA96" i="39"/>
  <c r="AS96" i="39"/>
  <c r="AK96" i="39"/>
  <c r="AC96" i="39"/>
  <c r="U96" i="39"/>
  <c r="M96" i="39"/>
  <c r="BP96" i="39"/>
  <c r="BH96" i="39"/>
  <c r="AZ96" i="39"/>
  <c r="AR96" i="39"/>
  <c r="AJ96" i="39"/>
  <c r="AB96" i="39"/>
  <c r="T96" i="39"/>
  <c r="L96" i="39"/>
  <c r="BO96" i="39"/>
  <c r="BG96" i="39"/>
  <c r="AY96" i="39"/>
  <c r="AQ96" i="39"/>
  <c r="AI96" i="39"/>
  <c r="AA96" i="39"/>
  <c r="S96" i="39"/>
  <c r="K96" i="39"/>
  <c r="N87" i="39"/>
  <c r="V87" i="39"/>
  <c r="AD87" i="39"/>
  <c r="AL87" i="39"/>
  <c r="AT87" i="39"/>
  <c r="BB87" i="39"/>
  <c r="BJ87" i="39"/>
  <c r="N88" i="39"/>
  <c r="V88" i="39"/>
  <c r="AD88" i="39"/>
  <c r="AL88" i="39"/>
  <c r="AT88" i="39"/>
  <c r="BB88" i="39"/>
  <c r="BJ88" i="39"/>
  <c r="N90" i="39"/>
  <c r="V90" i="39"/>
  <c r="AE90" i="39"/>
  <c r="AN90" i="39"/>
  <c r="AW90" i="39"/>
  <c r="BF90" i="39"/>
  <c r="BP90" i="39"/>
  <c r="M91" i="39"/>
  <c r="V91" i="39"/>
  <c r="AE91" i="39"/>
  <c r="AN91" i="39"/>
  <c r="AW91" i="39"/>
  <c r="BF91" i="39"/>
  <c r="BP91" i="39"/>
  <c r="M92" i="39"/>
  <c r="V92" i="39"/>
  <c r="AE92" i="39"/>
  <c r="AN92" i="39"/>
  <c r="AW92" i="39"/>
  <c r="BF92" i="39"/>
  <c r="J94" i="39"/>
  <c r="X94" i="39"/>
  <c r="AJ94" i="39"/>
  <c r="AW94" i="39"/>
  <c r="BK94" i="39"/>
  <c r="I95" i="39"/>
  <c r="Y95" i="39"/>
  <c r="AO95" i="39"/>
  <c r="BE95" i="39"/>
  <c r="W96" i="39"/>
  <c r="AM96" i="39"/>
  <c r="BD96" i="39"/>
  <c r="H97" i="39"/>
  <c r="Z97" i="39"/>
  <c r="AW97" i="39"/>
  <c r="Z99" i="39"/>
  <c r="AR99" i="39"/>
  <c r="BO99" i="39"/>
  <c r="S100" i="39"/>
  <c r="AP100" i="39"/>
  <c r="BH100" i="39"/>
  <c r="L101" i="39"/>
  <c r="AI101" i="39"/>
  <c r="BN101" i="39"/>
  <c r="J25" i="40"/>
  <c r="H59" i="39"/>
  <c r="P59" i="39"/>
  <c r="X59" i="39"/>
  <c r="AF59" i="39"/>
  <c r="AN59" i="39"/>
  <c r="AV59" i="39"/>
  <c r="BD59" i="39"/>
  <c r="BL59" i="39"/>
  <c r="H61" i="39"/>
  <c r="P61" i="39"/>
  <c r="X61" i="39"/>
  <c r="AF61" i="39"/>
  <c r="AN61" i="39"/>
  <c r="AV61" i="39"/>
  <c r="BD61" i="39"/>
  <c r="BL61" i="39"/>
  <c r="BO92" i="39"/>
  <c r="BG92" i="39"/>
  <c r="AY92" i="39"/>
  <c r="AQ92" i="39"/>
  <c r="AI92" i="39"/>
  <c r="AA92" i="39"/>
  <c r="S92" i="39"/>
  <c r="K92" i="39"/>
  <c r="O87" i="39"/>
  <c r="W87" i="39"/>
  <c r="AE87" i="39"/>
  <c r="AM87" i="39"/>
  <c r="AU87" i="39"/>
  <c r="BC87" i="39"/>
  <c r="BK87" i="39"/>
  <c r="O88" i="39"/>
  <c r="W88" i="39"/>
  <c r="AE88" i="39"/>
  <c r="AM88" i="39"/>
  <c r="AU88" i="39"/>
  <c r="BC88" i="39"/>
  <c r="BK88" i="39"/>
  <c r="O90" i="39"/>
  <c r="W90" i="39"/>
  <c r="AF90" i="39"/>
  <c r="AO90" i="39"/>
  <c r="AX90" i="39"/>
  <c r="BH90" i="39"/>
  <c r="N91" i="39"/>
  <c r="W91" i="39"/>
  <c r="AF91" i="39"/>
  <c r="AO91" i="39"/>
  <c r="AX91" i="39"/>
  <c r="BH91" i="39"/>
  <c r="N92" i="39"/>
  <c r="W92" i="39"/>
  <c r="AF92" i="39"/>
  <c r="AO92" i="39"/>
  <c r="AX92" i="39"/>
  <c r="BH92" i="39"/>
  <c r="L94" i="39"/>
  <c r="Y94" i="39"/>
  <c r="AM94" i="39"/>
  <c r="AX94" i="39"/>
  <c r="J95" i="39"/>
  <c r="Z95" i="39"/>
  <c r="AP95" i="39"/>
  <c r="BF95" i="39"/>
  <c r="H96" i="39"/>
  <c r="X96" i="39"/>
  <c r="AN96" i="39"/>
  <c r="BE96" i="39"/>
  <c r="I97" i="39"/>
  <c r="AF97" i="39"/>
  <c r="AX97" i="39"/>
  <c r="AA99" i="39"/>
  <c r="AX99" i="39"/>
  <c r="BP99" i="39"/>
  <c r="T100" i="39"/>
  <c r="AQ100" i="39"/>
  <c r="BN100" i="39"/>
  <c r="R101" i="39"/>
  <c r="AJ101" i="39"/>
  <c r="BN116" i="39"/>
  <c r="BN120" i="39" s="1"/>
  <c r="BF116" i="39"/>
  <c r="BF120" i="39" s="1"/>
  <c r="AX116" i="39"/>
  <c r="AX120" i="39" s="1"/>
  <c r="AP116" i="39"/>
  <c r="AP120" i="39" s="1"/>
  <c r="AH116" i="39"/>
  <c r="AH120" i="39" s="1"/>
  <c r="Z116" i="39"/>
  <c r="Z120" i="39" s="1"/>
  <c r="R116" i="39"/>
  <c r="R120" i="39" s="1"/>
  <c r="J116" i="39"/>
  <c r="J120" i="39" s="1"/>
  <c r="BM116" i="39"/>
  <c r="BM120" i="39" s="1"/>
  <c r="BE116" i="39"/>
  <c r="BE120" i="39" s="1"/>
  <c r="AW116" i="39"/>
  <c r="AW120" i="39" s="1"/>
  <c r="AO116" i="39"/>
  <c r="AO120" i="39" s="1"/>
  <c r="AG116" i="39"/>
  <c r="AG120" i="39" s="1"/>
  <c r="Y116" i="39"/>
  <c r="Y120" i="39" s="1"/>
  <c r="Q116" i="39"/>
  <c r="Q120" i="39" s="1"/>
  <c r="I116" i="39"/>
  <c r="I120" i="39" s="1"/>
  <c r="BL116" i="39"/>
  <c r="BL120" i="39" s="1"/>
  <c r="BD116" i="39"/>
  <c r="BD120" i="39" s="1"/>
  <c r="AV116" i="39"/>
  <c r="AV120" i="39" s="1"/>
  <c r="AN116" i="39"/>
  <c r="AN120" i="39" s="1"/>
  <c r="AF116" i="39"/>
  <c r="AF120" i="39" s="1"/>
  <c r="X116" i="39"/>
  <c r="X120" i="39" s="1"/>
  <c r="P116" i="39"/>
  <c r="P120" i="39" s="1"/>
  <c r="H116" i="39"/>
  <c r="BK116" i="39"/>
  <c r="BK120" i="39" s="1"/>
  <c r="BC116" i="39"/>
  <c r="BC120" i="39" s="1"/>
  <c r="AU116" i="39"/>
  <c r="AU120" i="39" s="1"/>
  <c r="AM116" i="39"/>
  <c r="AM120" i="39" s="1"/>
  <c r="AE116" i="39"/>
  <c r="AE120" i="39" s="1"/>
  <c r="W116" i="39"/>
  <c r="W120" i="39" s="1"/>
  <c r="O116" i="39"/>
  <c r="O120" i="39" s="1"/>
  <c r="BJ116" i="39"/>
  <c r="BJ120" i="39" s="1"/>
  <c r="BB116" i="39"/>
  <c r="BB120" i="39" s="1"/>
  <c r="AT116" i="39"/>
  <c r="AT120" i="39" s="1"/>
  <c r="AL116" i="39"/>
  <c r="AL120" i="39" s="1"/>
  <c r="AD116" i="39"/>
  <c r="AD120" i="39" s="1"/>
  <c r="V116" i="39"/>
  <c r="V120" i="39" s="1"/>
  <c r="N116" i="39"/>
  <c r="N120" i="39" s="1"/>
  <c r="BP116" i="39"/>
  <c r="BP120" i="39" s="1"/>
  <c r="BH116" i="39"/>
  <c r="BH120" i="39" s="1"/>
  <c r="AZ116" i="39"/>
  <c r="AZ120" i="39" s="1"/>
  <c r="AR116" i="39"/>
  <c r="AR120" i="39" s="1"/>
  <c r="AJ116" i="39"/>
  <c r="AJ120" i="39" s="1"/>
  <c r="AB116" i="39"/>
  <c r="AB120" i="39" s="1"/>
  <c r="T116" i="39"/>
  <c r="T120" i="39" s="1"/>
  <c r="L116" i="39"/>
  <c r="L120" i="39" s="1"/>
  <c r="AC116" i="39"/>
  <c r="AC120" i="39" s="1"/>
  <c r="BI116" i="39"/>
  <c r="BI120" i="39" s="1"/>
  <c r="M25" i="40"/>
  <c r="L26" i="40"/>
  <c r="AW178" i="40"/>
  <c r="AW165" i="40"/>
  <c r="I59" i="39"/>
  <c r="Q59" i="39"/>
  <c r="Y59" i="39"/>
  <c r="AG59" i="39"/>
  <c r="AO59" i="39"/>
  <c r="AW59" i="39"/>
  <c r="BE59" i="39"/>
  <c r="BM59" i="39"/>
  <c r="I61" i="39"/>
  <c r="Q61" i="39"/>
  <c r="Y61" i="39"/>
  <c r="AG61" i="39"/>
  <c r="AO61" i="39"/>
  <c r="AW61" i="39"/>
  <c r="BE61" i="39"/>
  <c r="BM61" i="39"/>
  <c r="BJ94" i="39"/>
  <c r="BB94" i="39"/>
  <c r="AT94" i="39"/>
  <c r="AL94" i="39"/>
  <c r="AD94" i="39"/>
  <c r="V94" i="39"/>
  <c r="N94" i="39"/>
  <c r="BI94" i="39"/>
  <c r="BA94" i="39"/>
  <c r="AS94" i="39"/>
  <c r="AK94" i="39"/>
  <c r="AC94" i="39"/>
  <c r="U94" i="39"/>
  <c r="M94" i="39"/>
  <c r="BP94" i="39"/>
  <c r="BO94" i="39"/>
  <c r="BG94" i="39"/>
  <c r="AY94" i="39"/>
  <c r="AQ94" i="39"/>
  <c r="AI94" i="39"/>
  <c r="AA94" i="39"/>
  <c r="S94" i="39"/>
  <c r="K94" i="39"/>
  <c r="BM101" i="39"/>
  <c r="BE101" i="39"/>
  <c r="AW101" i="39"/>
  <c r="AO101" i="39"/>
  <c r="AG101" i="39"/>
  <c r="Y101" i="39"/>
  <c r="Q101" i="39"/>
  <c r="I101" i="39"/>
  <c r="BL101" i="39"/>
  <c r="BD101" i="39"/>
  <c r="AV101" i="39"/>
  <c r="AN101" i="39"/>
  <c r="AF101" i="39"/>
  <c r="X101" i="39"/>
  <c r="P101" i="39"/>
  <c r="H101" i="39"/>
  <c r="BK101" i="39"/>
  <c r="BC101" i="39"/>
  <c r="AU101" i="39"/>
  <c r="AM101" i="39"/>
  <c r="AE101" i="39"/>
  <c r="W101" i="39"/>
  <c r="O101" i="39"/>
  <c r="BJ101" i="39"/>
  <c r="BB101" i="39"/>
  <c r="AT101" i="39"/>
  <c r="AL101" i="39"/>
  <c r="AD101" i="39"/>
  <c r="V101" i="39"/>
  <c r="N101" i="39"/>
  <c r="BI101" i="39"/>
  <c r="BA101" i="39"/>
  <c r="AS101" i="39"/>
  <c r="AK101" i="39"/>
  <c r="AC101" i="39"/>
  <c r="U101" i="39"/>
  <c r="M101" i="39"/>
  <c r="BO101" i="39"/>
  <c r="BG101" i="39"/>
  <c r="AY101" i="39"/>
  <c r="AQ101" i="39"/>
  <c r="H87" i="39"/>
  <c r="P87" i="39"/>
  <c r="X87" i="39"/>
  <c r="AF87" i="39"/>
  <c r="AN87" i="39"/>
  <c r="AV87" i="39"/>
  <c r="BD87" i="39"/>
  <c r="BL87" i="39"/>
  <c r="H88" i="39"/>
  <c r="P88" i="39"/>
  <c r="X88" i="39"/>
  <c r="AF88" i="39"/>
  <c r="AN88" i="39"/>
  <c r="AV88" i="39"/>
  <c r="BD88" i="39"/>
  <c r="BL88" i="39"/>
  <c r="H90" i="39"/>
  <c r="P90" i="39"/>
  <c r="X90" i="39"/>
  <c r="AG90" i="39"/>
  <c r="AP90" i="39"/>
  <c r="AZ90" i="39"/>
  <c r="O91" i="39"/>
  <c r="X91" i="39"/>
  <c r="AG91" i="39"/>
  <c r="AP91" i="39"/>
  <c r="AZ91" i="39"/>
  <c r="BI91" i="39"/>
  <c r="O92" i="39"/>
  <c r="X92" i="39"/>
  <c r="AG92" i="39"/>
  <c r="AP92" i="39"/>
  <c r="AZ92" i="39"/>
  <c r="BI92" i="39"/>
  <c r="O94" i="39"/>
  <c r="Z94" i="39"/>
  <c r="AN94" i="39"/>
  <c r="AZ94" i="39"/>
  <c r="BM94" i="39"/>
  <c r="O95" i="39"/>
  <c r="AE95" i="39"/>
  <c r="AU95" i="39"/>
  <c r="BK95" i="39"/>
  <c r="I96" i="39"/>
  <c r="Y96" i="39"/>
  <c r="AO96" i="39"/>
  <c r="BF96" i="39"/>
  <c r="J97" i="39"/>
  <c r="AG97" i="39"/>
  <c r="J99" i="39"/>
  <c r="AB99" i="39"/>
  <c r="AY99" i="39"/>
  <c r="Z100" i="39"/>
  <c r="AR100" i="39"/>
  <c r="BO100" i="39"/>
  <c r="S101" i="39"/>
  <c r="AP101" i="39"/>
  <c r="AI116" i="39"/>
  <c r="AI120" i="39" s="1"/>
  <c r="BO116" i="39"/>
  <c r="BO120" i="39" s="1"/>
  <c r="X25" i="40"/>
  <c r="W26" i="40"/>
  <c r="J59" i="39"/>
  <c r="R59" i="39"/>
  <c r="Z59" i="39"/>
  <c r="AH59" i="39"/>
  <c r="AP59" i="39"/>
  <c r="AX59" i="39"/>
  <c r="BF59" i="39"/>
  <c r="BN59" i="39"/>
  <c r="J61" i="39"/>
  <c r="R61" i="39"/>
  <c r="Z61" i="39"/>
  <c r="AH61" i="39"/>
  <c r="AP61" i="39"/>
  <c r="AX61" i="39"/>
  <c r="BF61" i="39"/>
  <c r="BN61" i="39"/>
  <c r="BO90" i="39"/>
  <c r="BG90" i="39"/>
  <c r="AY90" i="39"/>
  <c r="AQ90" i="39"/>
  <c r="AI90" i="39"/>
  <c r="AA90" i="39"/>
  <c r="BK97" i="39"/>
  <c r="BC97" i="39"/>
  <c r="AU97" i="39"/>
  <c r="AM97" i="39"/>
  <c r="AE97" i="39"/>
  <c r="W97" i="39"/>
  <c r="O97" i="39"/>
  <c r="BJ97" i="39"/>
  <c r="BB97" i="39"/>
  <c r="AT97" i="39"/>
  <c r="AL97" i="39"/>
  <c r="AD97" i="39"/>
  <c r="V97" i="39"/>
  <c r="N97" i="39"/>
  <c r="BI97" i="39"/>
  <c r="BA97" i="39"/>
  <c r="AS97" i="39"/>
  <c r="AK97" i="39"/>
  <c r="AC97" i="39"/>
  <c r="U97" i="39"/>
  <c r="M97" i="39"/>
  <c r="BP97" i="39"/>
  <c r="BH97" i="39"/>
  <c r="AZ97" i="39"/>
  <c r="AR97" i="39"/>
  <c r="AJ97" i="39"/>
  <c r="AB97" i="39"/>
  <c r="T97" i="39"/>
  <c r="L97" i="39"/>
  <c r="BO97" i="39"/>
  <c r="BG97" i="39"/>
  <c r="AY97" i="39"/>
  <c r="AQ97" i="39"/>
  <c r="AI97" i="39"/>
  <c r="AA97" i="39"/>
  <c r="S97" i="39"/>
  <c r="K97" i="39"/>
  <c r="I87" i="39"/>
  <c r="Q87" i="39"/>
  <c r="Y87" i="39"/>
  <c r="AG87" i="39"/>
  <c r="AO87" i="39"/>
  <c r="AW87" i="39"/>
  <c r="BE87" i="39"/>
  <c r="BM87" i="39"/>
  <c r="I88" i="39"/>
  <c r="Q88" i="39"/>
  <c r="Y88" i="39"/>
  <c r="AG88" i="39"/>
  <c r="AO88" i="39"/>
  <c r="AW88" i="39"/>
  <c r="BE88" i="39"/>
  <c r="BM88" i="39"/>
  <c r="I90" i="39"/>
  <c r="Q90" i="39"/>
  <c r="Y90" i="39"/>
  <c r="AH90" i="39"/>
  <c r="AR90" i="39"/>
  <c r="BA90" i="39"/>
  <c r="BJ90" i="39"/>
  <c r="P91" i="39"/>
  <c r="Y91" i="39"/>
  <c r="AH91" i="39"/>
  <c r="AR91" i="39"/>
  <c r="BA91" i="39"/>
  <c r="BJ91" i="39"/>
  <c r="P92" i="39"/>
  <c r="Y92" i="39"/>
  <c r="AH92" i="39"/>
  <c r="AR92" i="39"/>
  <c r="BA92" i="39"/>
  <c r="BJ92" i="39"/>
  <c r="P94" i="39"/>
  <c r="AB94" i="39"/>
  <c r="AO94" i="39"/>
  <c r="BC94" i="39"/>
  <c r="BN94" i="39"/>
  <c r="P95" i="39"/>
  <c r="AF95" i="39"/>
  <c r="AV95" i="39"/>
  <c r="BL95" i="39"/>
  <c r="J96" i="39"/>
  <c r="Z96" i="39"/>
  <c r="AP96" i="39"/>
  <c r="BL96" i="39"/>
  <c r="P97" i="39"/>
  <c r="AH97" i="39"/>
  <c r="BE97" i="39"/>
  <c r="K99" i="39"/>
  <c r="AH99" i="39"/>
  <c r="AA100" i="39"/>
  <c r="AX100" i="39"/>
  <c r="BP100" i="39"/>
  <c r="T101" i="39"/>
  <c r="AR101" i="39"/>
  <c r="AK116" i="39"/>
  <c r="AK120" i="39" s="1"/>
  <c r="AB26" i="40"/>
  <c r="BM99" i="39"/>
  <c r="BE99" i="39"/>
  <c r="AW99" i="39"/>
  <c r="AO99" i="39"/>
  <c r="AG99" i="39"/>
  <c r="Y99" i="39"/>
  <c r="Q99" i="39"/>
  <c r="I99" i="39"/>
  <c r="BL99" i="39"/>
  <c r="BD99" i="39"/>
  <c r="AV99" i="39"/>
  <c r="AN99" i="39"/>
  <c r="AF99" i="39"/>
  <c r="X99" i="39"/>
  <c r="P99" i="39"/>
  <c r="H99" i="39"/>
  <c r="BK99" i="39"/>
  <c r="BC99" i="39"/>
  <c r="AU99" i="39"/>
  <c r="AM99" i="39"/>
  <c r="AE99" i="39"/>
  <c r="W99" i="39"/>
  <c r="O99" i="39"/>
  <c r="BJ99" i="39"/>
  <c r="BB99" i="39"/>
  <c r="AT99" i="39"/>
  <c r="AL99" i="39"/>
  <c r="AD99" i="39"/>
  <c r="V99" i="39"/>
  <c r="N99" i="39"/>
  <c r="BI99" i="39"/>
  <c r="BA99" i="39"/>
  <c r="AS99" i="39"/>
  <c r="AK99" i="39"/>
  <c r="AC99" i="39"/>
  <c r="U99" i="39"/>
  <c r="M99" i="39"/>
  <c r="J88" i="39"/>
  <c r="R88" i="39"/>
  <c r="Z88" i="39"/>
  <c r="AH88" i="39"/>
  <c r="AP88" i="39"/>
  <c r="AX88" i="39"/>
  <c r="BF88" i="39"/>
  <c r="BN88" i="39"/>
  <c r="H91" i="39"/>
  <c r="Q91" i="39"/>
  <c r="Z91" i="39"/>
  <c r="AJ91" i="39"/>
  <c r="AS91" i="39"/>
  <c r="BB91" i="39"/>
  <c r="BK91" i="39"/>
  <c r="H92" i="39"/>
  <c r="Q92" i="39"/>
  <c r="Z92" i="39"/>
  <c r="AJ92" i="39"/>
  <c r="AS92" i="39"/>
  <c r="BB92" i="39"/>
  <c r="BK92" i="39"/>
  <c r="Q94" i="39"/>
  <c r="AE94" i="39"/>
  <c r="AP94" i="39"/>
  <c r="BD94" i="39"/>
  <c r="Q95" i="39"/>
  <c r="AG95" i="39"/>
  <c r="AW95" i="39"/>
  <c r="O96" i="39"/>
  <c r="AE96" i="39"/>
  <c r="AU96" i="39"/>
  <c r="BM96" i="39"/>
  <c r="Q97" i="39"/>
  <c r="AN97" i="39"/>
  <c r="BF97" i="39"/>
  <c r="L99" i="39"/>
  <c r="AI99" i="39"/>
  <c r="BF99" i="39"/>
  <c r="J100" i="39"/>
  <c r="AB100" i="39"/>
  <c r="AY100" i="39"/>
  <c r="Z101" i="39"/>
  <c r="AX101" i="39"/>
  <c r="BL25" i="40"/>
  <c r="BD25" i="40"/>
  <c r="AV25" i="40"/>
  <c r="AN25" i="40"/>
  <c r="AF25" i="40"/>
  <c r="BK25" i="40"/>
  <c r="BC25" i="40"/>
  <c r="AU25" i="40"/>
  <c r="AM25" i="40"/>
  <c r="AE25" i="40"/>
  <c r="W25" i="40"/>
  <c r="O25" i="40"/>
  <c r="BJ25" i="40"/>
  <c r="BB25" i="40"/>
  <c r="AT25" i="40"/>
  <c r="AL25" i="40"/>
  <c r="AD25" i="40"/>
  <c r="V25" i="40"/>
  <c r="N25" i="40"/>
  <c r="BO25" i="40"/>
  <c r="BG25" i="40"/>
  <c r="AY25" i="40"/>
  <c r="AQ25" i="40"/>
  <c r="AI25" i="40"/>
  <c r="AA25" i="40"/>
  <c r="S25" i="40"/>
  <c r="K25" i="40"/>
  <c r="BP25" i="40"/>
  <c r="AZ25" i="40"/>
  <c r="AJ25" i="40"/>
  <c r="U25" i="40"/>
  <c r="I25" i="40"/>
  <c r="BN25" i="40"/>
  <c r="AX25" i="40"/>
  <c r="AH25" i="40"/>
  <c r="T25" i="40"/>
  <c r="H25" i="40"/>
  <c r="BM25" i="40"/>
  <c r="AW25" i="40"/>
  <c r="AG25" i="40"/>
  <c r="R25" i="40"/>
  <c r="BI25" i="40"/>
  <c r="AS25" i="40"/>
  <c r="AC25" i="40"/>
  <c r="Q25" i="40"/>
  <c r="BH25" i="40"/>
  <c r="AR25" i="40"/>
  <c r="AB25" i="40"/>
  <c r="P25" i="40"/>
  <c r="BE25" i="40"/>
  <c r="AO25" i="40"/>
  <c r="Y25" i="40"/>
  <c r="L25" i="40"/>
  <c r="AK25" i="40"/>
  <c r="AM26" i="40"/>
  <c r="BO179" i="40"/>
  <c r="BO166" i="40"/>
  <c r="L59" i="39"/>
  <c r="T59" i="39"/>
  <c r="AB59" i="39"/>
  <c r="AJ59" i="39"/>
  <c r="AR59" i="39"/>
  <c r="AZ59" i="39"/>
  <c r="BH59" i="39"/>
  <c r="BP59" i="39"/>
  <c r="L61" i="39"/>
  <c r="T61" i="39"/>
  <c r="AB61" i="39"/>
  <c r="AJ61" i="39"/>
  <c r="AR61" i="39"/>
  <c r="AZ61" i="39"/>
  <c r="BH61" i="39"/>
  <c r="BP61" i="39"/>
  <c r="BJ95" i="39"/>
  <c r="BB95" i="39"/>
  <c r="AT95" i="39"/>
  <c r="AL95" i="39"/>
  <c r="AD95" i="39"/>
  <c r="V95" i="39"/>
  <c r="N95" i="39"/>
  <c r="BI95" i="39"/>
  <c r="BA95" i="39"/>
  <c r="AS95" i="39"/>
  <c r="AK95" i="39"/>
  <c r="AC95" i="39"/>
  <c r="U95" i="39"/>
  <c r="M95" i="39"/>
  <c r="BP95" i="39"/>
  <c r="BH95" i="39"/>
  <c r="AZ95" i="39"/>
  <c r="AR95" i="39"/>
  <c r="AJ95" i="39"/>
  <c r="AB95" i="39"/>
  <c r="T95" i="39"/>
  <c r="L95" i="39"/>
  <c r="BO95" i="39"/>
  <c r="BG95" i="39"/>
  <c r="AY95" i="39"/>
  <c r="AQ95" i="39"/>
  <c r="AI95" i="39"/>
  <c r="AA95" i="39"/>
  <c r="S95" i="39"/>
  <c r="K95" i="39"/>
  <c r="K87" i="39"/>
  <c r="S87" i="39"/>
  <c r="AA87" i="39"/>
  <c r="AI87" i="39"/>
  <c r="AQ87" i="39"/>
  <c r="AY87" i="39"/>
  <c r="BG87" i="39"/>
  <c r="BO87" i="39"/>
  <c r="K88" i="39"/>
  <c r="S88" i="39"/>
  <c r="AA88" i="39"/>
  <c r="AI88" i="39"/>
  <c r="AQ88" i="39"/>
  <c r="AY88" i="39"/>
  <c r="BG88" i="39"/>
  <c r="BO88" i="39"/>
  <c r="K90" i="39"/>
  <c r="S90" i="39"/>
  <c r="AB90" i="39"/>
  <c r="AK90" i="39"/>
  <c r="AT90" i="39"/>
  <c r="BC90" i="39"/>
  <c r="BL90" i="39"/>
  <c r="I91" i="39"/>
  <c r="R91" i="39"/>
  <c r="AB91" i="39"/>
  <c r="AK91" i="39"/>
  <c r="AT91" i="39"/>
  <c r="BC91" i="39"/>
  <c r="I92" i="39"/>
  <c r="R92" i="39"/>
  <c r="AB92" i="39"/>
  <c r="AK92" i="39"/>
  <c r="AT92" i="39"/>
  <c r="BC92" i="39"/>
  <c r="BL92" i="39"/>
  <c r="R94" i="39"/>
  <c r="AF94" i="39"/>
  <c r="AR94" i="39"/>
  <c r="BE94" i="39"/>
  <c r="R95" i="39"/>
  <c r="AH95" i="39"/>
  <c r="AX95" i="39"/>
  <c r="BN95" i="39"/>
  <c r="P96" i="39"/>
  <c r="AF96" i="39"/>
  <c r="AV96" i="39"/>
  <c r="BN96" i="39"/>
  <c r="R97" i="39"/>
  <c r="AO97" i="39"/>
  <c r="BL97" i="39"/>
  <c r="R99" i="39"/>
  <c r="AJ99" i="39"/>
  <c r="BG99" i="39"/>
  <c r="K100" i="39"/>
  <c r="AH100" i="39"/>
  <c r="AZ100" i="39"/>
  <c r="AA101" i="39"/>
  <c r="AZ101" i="39"/>
  <c r="M116" i="39"/>
  <c r="M120" i="39" s="1"/>
  <c r="AS116" i="39"/>
  <c r="AS120" i="39" s="1"/>
  <c r="AP25" i="40"/>
  <c r="M59" i="39"/>
  <c r="U59" i="39"/>
  <c r="AC59" i="39"/>
  <c r="AK59" i="39"/>
  <c r="AS59" i="39"/>
  <c r="BA59" i="39"/>
  <c r="M61" i="39"/>
  <c r="U61" i="39"/>
  <c r="AC61" i="39"/>
  <c r="AK61" i="39"/>
  <c r="AS61" i="39"/>
  <c r="BA61" i="39"/>
  <c r="BO91" i="39"/>
  <c r="BG91" i="39"/>
  <c r="AY91" i="39"/>
  <c r="AQ91" i="39"/>
  <c r="AI91" i="39"/>
  <c r="AA91" i="39"/>
  <c r="S91" i="39"/>
  <c r="K91" i="39"/>
  <c r="L87" i="39"/>
  <c r="AB87" i="39"/>
  <c r="AJ87" i="39"/>
  <c r="AR87" i="39"/>
  <c r="AZ87" i="39"/>
  <c r="BH87" i="39"/>
  <c r="L88" i="39"/>
  <c r="T88" i="39"/>
  <c r="AB88" i="39"/>
  <c r="AJ88" i="39"/>
  <c r="AR88" i="39"/>
  <c r="AZ88" i="39"/>
  <c r="BH88" i="39"/>
  <c r="L90" i="39"/>
  <c r="T90" i="39"/>
  <c r="AC90" i="39"/>
  <c r="AL90" i="39"/>
  <c r="AU90" i="39"/>
  <c r="BD90" i="39"/>
  <c r="BM90" i="39"/>
  <c r="J91" i="39"/>
  <c r="T91" i="39"/>
  <c r="AC91" i="39"/>
  <c r="AL91" i="39"/>
  <c r="AU91" i="39"/>
  <c r="BD91" i="39"/>
  <c r="BM91" i="39"/>
  <c r="J92" i="39"/>
  <c r="T92" i="39"/>
  <c r="AC92" i="39"/>
  <c r="AL92" i="39"/>
  <c r="AU92" i="39"/>
  <c r="BD92" i="39"/>
  <c r="BM92" i="39"/>
  <c r="H94" i="39"/>
  <c r="T94" i="39"/>
  <c r="AG94" i="39"/>
  <c r="AU94" i="39"/>
  <c r="BF94" i="39"/>
  <c r="W95" i="39"/>
  <c r="AM95" i="39"/>
  <c r="BC95" i="39"/>
  <c r="Q96" i="39"/>
  <c r="AG96" i="39"/>
  <c r="AW96" i="39"/>
  <c r="X97" i="39"/>
  <c r="AP97" i="39"/>
  <c r="BM97" i="39"/>
  <c r="S99" i="39"/>
  <c r="AP99" i="39"/>
  <c r="BH99" i="39"/>
  <c r="L100" i="39"/>
  <c r="AI100" i="39"/>
  <c r="BF100" i="39"/>
  <c r="J101" i="39"/>
  <c r="AB101" i="39"/>
  <c r="BF101" i="39"/>
  <c r="BN26" i="40"/>
  <c r="BF26" i="40"/>
  <c r="AX26" i="40"/>
  <c r="AP26" i="40"/>
  <c r="AH26" i="40"/>
  <c r="Z26" i="40"/>
  <c r="R26" i="40"/>
  <c r="J26" i="40"/>
  <c r="BM26" i="40"/>
  <c r="BE26" i="40"/>
  <c r="AW26" i="40"/>
  <c r="AO26" i="40"/>
  <c r="AG26" i="40"/>
  <c r="Y26" i="40"/>
  <c r="Q26" i="40"/>
  <c r="I26" i="40"/>
  <c r="BL26" i="40"/>
  <c r="BD26" i="40"/>
  <c r="AV26" i="40"/>
  <c r="AN26" i="40"/>
  <c r="AF26" i="40"/>
  <c r="X26" i="40"/>
  <c r="P26" i="40"/>
  <c r="H26" i="40"/>
  <c r="BI26" i="40"/>
  <c r="BA26" i="40"/>
  <c r="AS26" i="40"/>
  <c r="AK26" i="40"/>
  <c r="AC26" i="40"/>
  <c r="U26" i="40"/>
  <c r="M26" i="40"/>
  <c r="BB26" i="40"/>
  <c r="AL26" i="40"/>
  <c r="V26" i="40"/>
  <c r="BP26" i="40"/>
  <c r="AZ26" i="40"/>
  <c r="AJ26" i="40"/>
  <c r="T26" i="40"/>
  <c r="BO26" i="40"/>
  <c r="AY26" i="40"/>
  <c r="AI26" i="40"/>
  <c r="S26" i="40"/>
  <c r="BK26" i="40"/>
  <c r="AU26" i="40"/>
  <c r="AE26" i="40"/>
  <c r="O26" i="40"/>
  <c r="BJ26" i="40"/>
  <c r="AT26" i="40"/>
  <c r="AD26" i="40"/>
  <c r="N26" i="40"/>
  <c r="BG26" i="40"/>
  <c r="AQ26" i="40"/>
  <c r="AA26" i="40"/>
  <c r="K26" i="40"/>
  <c r="BA25" i="40"/>
  <c r="BC26" i="40"/>
  <c r="J43" i="40"/>
  <c r="AC43" i="40"/>
  <c r="BJ92" i="40"/>
  <c r="BB92" i="40"/>
  <c r="AT92" i="40"/>
  <c r="AL92" i="40"/>
  <c r="AD92" i="40"/>
  <c r="V92" i="40"/>
  <c r="N92" i="40"/>
  <c r="BI92" i="40"/>
  <c r="BA92" i="40"/>
  <c r="AS92" i="40"/>
  <c r="AK92" i="40"/>
  <c r="AC92" i="40"/>
  <c r="U92" i="40"/>
  <c r="M92" i="40"/>
  <c r="BP92" i="40"/>
  <c r="BH92" i="40"/>
  <c r="AZ92" i="40"/>
  <c r="AR92" i="40"/>
  <c r="AJ92" i="40"/>
  <c r="AB92" i="40"/>
  <c r="T92" i="40"/>
  <c r="L92" i="40"/>
  <c r="BO92" i="40"/>
  <c r="BG92" i="40"/>
  <c r="AY92" i="40"/>
  <c r="AQ92" i="40"/>
  <c r="AI92" i="40"/>
  <c r="AA92" i="40"/>
  <c r="S92" i="40"/>
  <c r="K92" i="40"/>
  <c r="BN92" i="40"/>
  <c r="BF92" i="40"/>
  <c r="AX92" i="40"/>
  <c r="AP92" i="40"/>
  <c r="AH92" i="40"/>
  <c r="Z92" i="40"/>
  <c r="R92" i="40"/>
  <c r="J92" i="40"/>
  <c r="BL92" i="40"/>
  <c r="BD92" i="40"/>
  <c r="AV92" i="40"/>
  <c r="AN92" i="40"/>
  <c r="AF92" i="40"/>
  <c r="X92" i="40"/>
  <c r="P92" i="40"/>
  <c r="H92" i="40"/>
  <c r="Y88" i="40"/>
  <c r="AU88" i="40"/>
  <c r="Y90" i="40"/>
  <c r="BE90" i="40"/>
  <c r="I92" i="40"/>
  <c r="AO92" i="40"/>
  <c r="S163" i="40"/>
  <c r="BE176" i="40"/>
  <c r="BE163" i="40"/>
  <c r="AO177" i="40"/>
  <c r="AO164" i="40"/>
  <c r="BO177" i="40"/>
  <c r="BO164" i="40"/>
  <c r="Y96" i="40"/>
  <c r="BE96" i="40"/>
  <c r="V97" i="40"/>
  <c r="BM97" i="40"/>
  <c r="P181" i="40"/>
  <c r="P168" i="40"/>
  <c r="P102" i="40"/>
  <c r="BP168" i="40"/>
  <c r="BP181" i="40"/>
  <c r="AV169" i="40"/>
  <c r="AV182" i="40"/>
  <c r="AC170" i="40"/>
  <c r="AC183" i="40"/>
  <c r="L119" i="39"/>
  <c r="T119" i="39"/>
  <c r="AB119" i="39"/>
  <c r="AJ119" i="39"/>
  <c r="AR119" i="39"/>
  <c r="AZ119" i="39"/>
  <c r="BH119" i="39"/>
  <c r="BP119" i="39"/>
  <c r="BM43" i="40"/>
  <c r="BE43" i="40"/>
  <c r="AW43" i="40"/>
  <c r="AO43" i="40"/>
  <c r="AG43" i="40"/>
  <c r="Y43" i="40"/>
  <c r="Q43" i="40"/>
  <c r="I43" i="40"/>
  <c r="BL43" i="40"/>
  <c r="BD43" i="40"/>
  <c r="AV43" i="40"/>
  <c r="AN43" i="40"/>
  <c r="AF43" i="40"/>
  <c r="X43" i="40"/>
  <c r="P43" i="40"/>
  <c r="H43" i="40"/>
  <c r="BK43" i="40"/>
  <c r="BC43" i="40"/>
  <c r="AU43" i="40"/>
  <c r="AM43" i="40"/>
  <c r="AE43" i="40"/>
  <c r="W43" i="40"/>
  <c r="O43" i="40"/>
  <c r="BJ43" i="40"/>
  <c r="BB43" i="40"/>
  <c r="AT43" i="40"/>
  <c r="AL43" i="40"/>
  <c r="AD43" i="40"/>
  <c r="V43" i="40"/>
  <c r="N43" i="40"/>
  <c r="BP43" i="40"/>
  <c r="BH43" i="40"/>
  <c r="AZ43" i="40"/>
  <c r="AR43" i="40"/>
  <c r="AJ43" i="40"/>
  <c r="AB43" i="40"/>
  <c r="T43" i="40"/>
  <c r="L43" i="40"/>
  <c r="K43" i="40"/>
  <c r="AH43" i="40"/>
  <c r="BA43" i="40"/>
  <c r="L44" i="40"/>
  <c r="AI44" i="40"/>
  <c r="BB44" i="40"/>
  <c r="AM62" i="40"/>
  <c r="BJ176" i="40"/>
  <c r="BJ163" i="40"/>
  <c r="AD88" i="40"/>
  <c r="AW88" i="40"/>
  <c r="AE90" i="40"/>
  <c r="O92" i="40"/>
  <c r="AU92" i="40"/>
  <c r="BG176" i="40"/>
  <c r="BG163" i="40"/>
  <c r="Q177" i="40"/>
  <c r="Q164" i="40"/>
  <c r="AQ177" i="40"/>
  <c r="AQ164" i="40"/>
  <c r="AA96" i="40"/>
  <c r="BG96" i="40"/>
  <c r="Y97" i="40"/>
  <c r="AA181" i="40"/>
  <c r="AA168" i="40"/>
  <c r="BI182" i="40"/>
  <c r="BI169" i="40"/>
  <c r="BJ90" i="40"/>
  <c r="BB90" i="40"/>
  <c r="AT90" i="40"/>
  <c r="AL90" i="40"/>
  <c r="AD90" i="40"/>
  <c r="V90" i="40"/>
  <c r="N90" i="40"/>
  <c r="BI90" i="40"/>
  <c r="BA90" i="40"/>
  <c r="AS90" i="40"/>
  <c r="AK90" i="40"/>
  <c r="AC90" i="40"/>
  <c r="U90" i="40"/>
  <c r="M90" i="40"/>
  <c r="BP90" i="40"/>
  <c r="BH90" i="40"/>
  <c r="AZ90" i="40"/>
  <c r="AR90" i="40"/>
  <c r="AJ90" i="40"/>
  <c r="AB90" i="40"/>
  <c r="T90" i="40"/>
  <c r="L90" i="40"/>
  <c r="BO90" i="40"/>
  <c r="BG90" i="40"/>
  <c r="AY90" i="40"/>
  <c r="AQ90" i="40"/>
  <c r="AI90" i="40"/>
  <c r="AA90" i="40"/>
  <c r="S90" i="40"/>
  <c r="K90" i="40"/>
  <c r="BN90" i="40"/>
  <c r="BF90" i="40"/>
  <c r="AX90" i="40"/>
  <c r="AP90" i="40"/>
  <c r="AH90" i="40"/>
  <c r="Z90" i="40"/>
  <c r="R90" i="40"/>
  <c r="J90" i="40"/>
  <c r="BL90" i="40"/>
  <c r="BD90" i="40"/>
  <c r="AV90" i="40"/>
  <c r="AN90" i="40"/>
  <c r="AF90" i="40"/>
  <c r="X90" i="40"/>
  <c r="P90" i="40"/>
  <c r="H90" i="40"/>
  <c r="BK97" i="40"/>
  <c r="BC97" i="40"/>
  <c r="AU97" i="40"/>
  <c r="AM97" i="40"/>
  <c r="AE97" i="40"/>
  <c r="W97" i="40"/>
  <c r="O97" i="40"/>
  <c r="BI97" i="40"/>
  <c r="BA97" i="40"/>
  <c r="AS97" i="40"/>
  <c r="AK97" i="40"/>
  <c r="AC97" i="40"/>
  <c r="U97" i="40"/>
  <c r="M97" i="40"/>
  <c r="BL97" i="40"/>
  <c r="AZ97" i="40"/>
  <c r="AP97" i="40"/>
  <c r="AF97" i="40"/>
  <c r="T97" i="40"/>
  <c r="J97" i="40"/>
  <c r="BJ97" i="40"/>
  <c r="AY97" i="40"/>
  <c r="AO97" i="40"/>
  <c r="AD97" i="40"/>
  <c r="S97" i="40"/>
  <c r="I97" i="40"/>
  <c r="BH97" i="40"/>
  <c r="AX97" i="40"/>
  <c r="AN97" i="40"/>
  <c r="AB97" i="40"/>
  <c r="R97" i="40"/>
  <c r="H97" i="40"/>
  <c r="BG97" i="40"/>
  <c r="AW97" i="40"/>
  <c r="AL97" i="40"/>
  <c r="AA97" i="40"/>
  <c r="AA98" i="40" s="1"/>
  <c r="Q97" i="40"/>
  <c r="BP97" i="40"/>
  <c r="BF97" i="40"/>
  <c r="AV97" i="40"/>
  <c r="AJ97" i="40"/>
  <c r="Z97" i="40"/>
  <c r="P97" i="40"/>
  <c r="BN97" i="40"/>
  <c r="BD97" i="40"/>
  <c r="AR97" i="40"/>
  <c r="AH97" i="40"/>
  <c r="X97" i="40"/>
  <c r="L97" i="40"/>
  <c r="N87" i="40"/>
  <c r="AG87" i="40"/>
  <c r="BC87" i="40"/>
  <c r="I88" i="40"/>
  <c r="AE88" i="40"/>
  <c r="BB88" i="40"/>
  <c r="AG90" i="40"/>
  <c r="BM90" i="40"/>
  <c r="Q92" i="40"/>
  <c r="AW92" i="40"/>
  <c r="I163" i="40"/>
  <c r="I176" i="40"/>
  <c r="BE177" i="40"/>
  <c r="BE164" i="40"/>
  <c r="AG96" i="40"/>
  <c r="BN96" i="40"/>
  <c r="AG97" i="40"/>
  <c r="AC102" i="40"/>
  <c r="AC168" i="40"/>
  <c r="AC181" i="40"/>
  <c r="BL182" i="40"/>
  <c r="BL169" i="40"/>
  <c r="N117" i="39"/>
  <c r="V117" i="39"/>
  <c r="AD117" i="39"/>
  <c r="AL117" i="39"/>
  <c r="AT117" i="39"/>
  <c r="BB117" i="39"/>
  <c r="BJ117" i="39"/>
  <c r="N118" i="39"/>
  <c r="V118" i="39"/>
  <c r="AD118" i="39"/>
  <c r="AL118" i="39"/>
  <c r="AT118" i="39"/>
  <c r="BB118" i="39"/>
  <c r="BJ118" i="39"/>
  <c r="N119" i="39"/>
  <c r="V119" i="39"/>
  <c r="AD119" i="39"/>
  <c r="AL119" i="39"/>
  <c r="AT119" i="39"/>
  <c r="BB119" i="39"/>
  <c r="BJ119" i="39"/>
  <c r="BM22" i="40"/>
  <c r="BE22" i="40"/>
  <c r="AW22" i="40"/>
  <c r="AO22" i="40"/>
  <c r="AG22" i="40"/>
  <c r="BL22" i="40"/>
  <c r="BD22" i="40"/>
  <c r="AV22" i="40"/>
  <c r="AN22" i="40"/>
  <c r="AF22" i="40"/>
  <c r="BI22" i="40"/>
  <c r="BA22" i="40"/>
  <c r="AS22" i="40"/>
  <c r="AK22" i="40"/>
  <c r="AC22" i="40"/>
  <c r="AL22" i="40"/>
  <c r="AY22" i="40"/>
  <c r="BK22" i="40"/>
  <c r="O24" i="40"/>
  <c r="AA24" i="40"/>
  <c r="AN24" i="40"/>
  <c r="BB24" i="40"/>
  <c r="BN24" i="40"/>
  <c r="BM44" i="40"/>
  <c r="R43" i="40"/>
  <c r="AK43" i="40"/>
  <c r="BG43" i="40"/>
  <c r="S44" i="40"/>
  <c r="AL44" i="40"/>
  <c r="BH44" i="40"/>
  <c r="AP58" i="40"/>
  <c r="BL58" i="40"/>
  <c r="BO181" i="40"/>
  <c r="BO168" i="40"/>
  <c r="O87" i="40"/>
  <c r="AL87" i="40"/>
  <c r="BE87" i="40"/>
  <c r="N88" i="40"/>
  <c r="AG88" i="40"/>
  <c r="BC88" i="40"/>
  <c r="AM90" i="40"/>
  <c r="W92" i="40"/>
  <c r="BC92" i="40"/>
  <c r="K176" i="40"/>
  <c r="AW176" i="40"/>
  <c r="AW163" i="40"/>
  <c r="AW98" i="40"/>
  <c r="AG177" i="40"/>
  <c r="AG164" i="40"/>
  <c r="BG177" i="40"/>
  <c r="BG164" i="40"/>
  <c r="AI96" i="40"/>
  <c r="BP96" i="40"/>
  <c r="AI97" i="40"/>
  <c r="AS183" i="40"/>
  <c r="AS170" i="40"/>
  <c r="O117" i="39"/>
  <c r="W117" i="39"/>
  <c r="AE117" i="39"/>
  <c r="AM117" i="39"/>
  <c r="AU117" i="39"/>
  <c r="BC117" i="39"/>
  <c r="BK117" i="39"/>
  <c r="O118" i="39"/>
  <c r="W118" i="39"/>
  <c r="AE118" i="39"/>
  <c r="AM118" i="39"/>
  <c r="AU118" i="39"/>
  <c r="BC118" i="39"/>
  <c r="BK118" i="39"/>
  <c r="O119" i="39"/>
  <c r="W119" i="39"/>
  <c r="AE119" i="39"/>
  <c r="AM119" i="39"/>
  <c r="AU119" i="39"/>
  <c r="BC119" i="39"/>
  <c r="BK119" i="39"/>
  <c r="AM22" i="40"/>
  <c r="AZ22" i="40"/>
  <c r="BN22" i="40"/>
  <c r="P24" i="40"/>
  <c r="AD24" i="40"/>
  <c r="AP24" i="40"/>
  <c r="BC24" i="40"/>
  <c r="BO24" i="40"/>
  <c r="S43" i="40"/>
  <c r="AP43" i="40"/>
  <c r="BI43" i="40"/>
  <c r="T44" i="40"/>
  <c r="AQ44" i="40"/>
  <c r="BJ44" i="40"/>
  <c r="AU58" i="40"/>
  <c r="BO87" i="40"/>
  <c r="BJ177" i="40"/>
  <c r="BJ164" i="40"/>
  <c r="Q87" i="40"/>
  <c r="AM87" i="40"/>
  <c r="BJ87" i="40"/>
  <c r="O88" i="40"/>
  <c r="AL88" i="40"/>
  <c r="BE88" i="40"/>
  <c r="I90" i="40"/>
  <c r="AO90" i="40"/>
  <c r="Y92" i="40"/>
  <c r="BE92" i="40"/>
  <c r="Y163" i="40"/>
  <c r="Y98" i="40"/>
  <c r="Y176" i="40"/>
  <c r="AY176" i="40"/>
  <c r="AY163" i="40"/>
  <c r="I177" i="40"/>
  <c r="I164" i="40"/>
  <c r="AI177" i="40"/>
  <c r="AI164" i="40"/>
  <c r="I96" i="40"/>
  <c r="I98" i="40" s="1"/>
  <c r="AO96" i="40"/>
  <c r="AQ97" i="40"/>
  <c r="AQ181" i="40"/>
  <c r="AQ168" i="40"/>
  <c r="P182" i="40"/>
  <c r="P169" i="40"/>
  <c r="AV183" i="40"/>
  <c r="AV170" i="40"/>
  <c r="H117" i="39"/>
  <c r="F117" i="39" s="1"/>
  <c r="P117" i="39"/>
  <c r="X117" i="39"/>
  <c r="AF117" i="39"/>
  <c r="AN117" i="39"/>
  <c r="AV117" i="39"/>
  <c r="BD117" i="39"/>
  <c r="BL117" i="39"/>
  <c r="H118" i="39"/>
  <c r="F118" i="39" s="1"/>
  <c r="P118" i="39"/>
  <c r="X118" i="39"/>
  <c r="AF118" i="39"/>
  <c r="AN118" i="39"/>
  <c r="AV118" i="39"/>
  <c r="BD118" i="39"/>
  <c r="BL118" i="39"/>
  <c r="H119" i="39"/>
  <c r="F119" i="39" s="1"/>
  <c r="P119" i="39"/>
  <c r="X119" i="39"/>
  <c r="AF119" i="39"/>
  <c r="AN119" i="39"/>
  <c r="AV119" i="39"/>
  <c r="BD119" i="39"/>
  <c r="BL119" i="39"/>
  <c r="AP22" i="40"/>
  <c r="BB22" i="40"/>
  <c r="BO22" i="40"/>
  <c r="R24" i="40"/>
  <c r="AE24" i="40"/>
  <c r="AQ24" i="40"/>
  <c r="U43" i="40"/>
  <c r="AQ43" i="40"/>
  <c r="BN43" i="40"/>
  <c r="V44" i="40"/>
  <c r="AR44" i="40"/>
  <c r="BO44" i="40"/>
  <c r="BJ58" i="40"/>
  <c r="BB58" i="40"/>
  <c r="AT58" i="40"/>
  <c r="AL58" i="40"/>
  <c r="AD58" i="40"/>
  <c r="BI58" i="40"/>
  <c r="BA58" i="40"/>
  <c r="AS58" i="40"/>
  <c r="AK58" i="40"/>
  <c r="AC58" i="40"/>
  <c r="BP58" i="40"/>
  <c r="BH58" i="40"/>
  <c r="AZ58" i="40"/>
  <c r="AR58" i="40"/>
  <c r="AJ58" i="40"/>
  <c r="BO58" i="40"/>
  <c r="BG58" i="40"/>
  <c r="AY58" i="40"/>
  <c r="AQ58" i="40"/>
  <c r="AI58" i="40"/>
  <c r="BM58" i="40"/>
  <c r="BE58" i="40"/>
  <c r="AW58" i="40"/>
  <c r="AO58" i="40"/>
  <c r="AG58" i="40"/>
  <c r="AV58" i="40"/>
  <c r="V87" i="40"/>
  <c r="AO87" i="40"/>
  <c r="BK87" i="40"/>
  <c r="Q88" i="40"/>
  <c r="AM88" i="40"/>
  <c r="BJ88" i="40"/>
  <c r="O90" i="40"/>
  <c r="AU90" i="40"/>
  <c r="AE92" i="40"/>
  <c r="BK92" i="40"/>
  <c r="AA176" i="40"/>
  <c r="AA163" i="40"/>
  <c r="BM163" i="40"/>
  <c r="BM176" i="40"/>
  <c r="AW177" i="40"/>
  <c r="AW164" i="40"/>
  <c r="K96" i="40"/>
  <c r="AQ96" i="40"/>
  <c r="AQ98" i="40" s="1"/>
  <c r="AT97" i="40"/>
  <c r="AZ181" i="40"/>
  <c r="AZ168" i="40"/>
  <c r="AC182" i="40"/>
  <c r="M183" i="40"/>
  <c r="M170" i="40"/>
  <c r="I117" i="39"/>
  <c r="Q117" i="39"/>
  <c r="Y117" i="39"/>
  <c r="AG117" i="39"/>
  <c r="AO117" i="39"/>
  <c r="AW117" i="39"/>
  <c r="BE117" i="39"/>
  <c r="I118" i="39"/>
  <c r="Q118" i="39"/>
  <c r="Y118" i="39"/>
  <c r="AG118" i="39"/>
  <c r="AO118" i="39"/>
  <c r="AW118" i="39"/>
  <c r="BE118" i="39"/>
  <c r="I119" i="39"/>
  <c r="Q119" i="39"/>
  <c r="Y119" i="39"/>
  <c r="AG119" i="39"/>
  <c r="AO119" i="39"/>
  <c r="AW119" i="39"/>
  <c r="BE119" i="39"/>
  <c r="BM119" i="39"/>
  <c r="BI24" i="40"/>
  <c r="BA24" i="40"/>
  <c r="AS24" i="40"/>
  <c r="AK24" i="40"/>
  <c r="AC24" i="40"/>
  <c r="U24" i="40"/>
  <c r="M24" i="40"/>
  <c r="BP24" i="40"/>
  <c r="BH24" i="40"/>
  <c r="AZ24" i="40"/>
  <c r="AR24" i="40"/>
  <c r="AJ24" i="40"/>
  <c r="AB24" i="40"/>
  <c r="T24" i="40"/>
  <c r="L24" i="40"/>
  <c r="BM24" i="40"/>
  <c r="BE24" i="40"/>
  <c r="AW24" i="40"/>
  <c r="AO24" i="40"/>
  <c r="AG24" i="40"/>
  <c r="Y24" i="40"/>
  <c r="Q24" i="40"/>
  <c r="I24" i="40"/>
  <c r="AD22" i="40"/>
  <c r="AQ22" i="40"/>
  <c r="BC22" i="40"/>
  <c r="BP22" i="40"/>
  <c r="S24" i="40"/>
  <c r="AF24" i="40"/>
  <c r="AT24" i="40"/>
  <c r="BF24" i="40"/>
  <c r="Z43" i="40"/>
  <c r="AS43" i="40"/>
  <c r="BO43" i="40"/>
  <c r="AA44" i="40"/>
  <c r="AT44" i="40"/>
  <c r="AE58" i="40"/>
  <c r="AX58" i="40"/>
  <c r="BF62" i="40"/>
  <c r="BB182" i="40"/>
  <c r="BB169" i="40"/>
  <c r="W87" i="40"/>
  <c r="AT87" i="40"/>
  <c r="V88" i="40"/>
  <c r="AO88" i="40"/>
  <c r="Q90" i="40"/>
  <c r="AW90" i="40"/>
  <c r="AG92" i="40"/>
  <c r="BM92" i="40"/>
  <c r="AO176" i="40"/>
  <c r="AO163" i="40"/>
  <c r="BO176" i="40"/>
  <c r="BO163" i="40"/>
  <c r="Y177" i="40"/>
  <c r="Y164" i="40"/>
  <c r="Q96" i="40"/>
  <c r="Q98" i="40" s="1"/>
  <c r="K97" i="40"/>
  <c r="BB97" i="40"/>
  <c r="BB181" i="40"/>
  <c r="BB168" i="40"/>
  <c r="AF182" i="40"/>
  <c r="AF169" i="40"/>
  <c r="P183" i="40"/>
  <c r="P170" i="40"/>
  <c r="BI170" i="40"/>
  <c r="BI183" i="40"/>
  <c r="S176" i="40"/>
  <c r="J119" i="39"/>
  <c r="R119" i="39"/>
  <c r="Z119" i="39"/>
  <c r="AH119" i="39"/>
  <c r="AP119" i="39"/>
  <c r="AX119" i="39"/>
  <c r="BF119" i="39"/>
  <c r="AA43" i="40"/>
  <c r="AX43" i="40"/>
  <c r="BN44" i="40"/>
  <c r="BF44" i="40"/>
  <c r="AX44" i="40"/>
  <c r="AP44" i="40"/>
  <c r="AH44" i="40"/>
  <c r="Z44" i="40"/>
  <c r="R44" i="40"/>
  <c r="J44" i="40"/>
  <c r="BK44" i="40"/>
  <c r="BC44" i="40"/>
  <c r="AU44" i="40"/>
  <c r="AM44" i="40"/>
  <c r="AE44" i="40"/>
  <c r="W44" i="40"/>
  <c r="O44" i="40"/>
  <c r="AB44" i="40"/>
  <c r="AY44" i="40"/>
  <c r="BI88" i="40"/>
  <c r="BA88" i="40"/>
  <c r="AS88" i="40"/>
  <c r="AK88" i="40"/>
  <c r="AC88" i="40"/>
  <c r="U88" i="40"/>
  <c r="M88" i="40"/>
  <c r="BP88" i="40"/>
  <c r="BH88" i="40"/>
  <c r="AZ88" i="40"/>
  <c r="AR88" i="40"/>
  <c r="AJ88" i="40"/>
  <c r="AB88" i="40"/>
  <c r="T88" i="40"/>
  <c r="L88" i="40"/>
  <c r="BO88" i="40"/>
  <c r="BG88" i="40"/>
  <c r="AY88" i="40"/>
  <c r="AQ88" i="40"/>
  <c r="AI88" i="40"/>
  <c r="AA88" i="40"/>
  <c r="S88" i="40"/>
  <c r="K88" i="40"/>
  <c r="BN88" i="40"/>
  <c r="BF88" i="40"/>
  <c r="AX88" i="40"/>
  <c r="AP88" i="40"/>
  <c r="AH88" i="40"/>
  <c r="Z88" i="40"/>
  <c r="R88" i="40"/>
  <c r="J88" i="40"/>
  <c r="BL88" i="40"/>
  <c r="BD88" i="40"/>
  <c r="AV88" i="40"/>
  <c r="AN88" i="40"/>
  <c r="AF88" i="40"/>
  <c r="X88" i="40"/>
  <c r="P88" i="40"/>
  <c r="H88" i="40"/>
  <c r="BK96" i="40"/>
  <c r="BM96" i="40"/>
  <c r="BD96" i="40"/>
  <c r="AV96" i="40"/>
  <c r="AN96" i="40"/>
  <c r="AF96" i="40"/>
  <c r="AF98" i="40" s="1"/>
  <c r="X96" i="40"/>
  <c r="P96" i="40"/>
  <c r="H96" i="40"/>
  <c r="BL96" i="40"/>
  <c r="BC96" i="40"/>
  <c r="AU96" i="40"/>
  <c r="AU98" i="40" s="1"/>
  <c r="AM96" i="40"/>
  <c r="AE96" i="40"/>
  <c r="W96" i="40"/>
  <c r="O96" i="40"/>
  <c r="O98" i="40" s="1"/>
  <c r="BJ96" i="40"/>
  <c r="BB96" i="40"/>
  <c r="AT96" i="40"/>
  <c r="AL96" i="40"/>
  <c r="AD96" i="40"/>
  <c r="V96" i="40"/>
  <c r="N96" i="40"/>
  <c r="BI96" i="40"/>
  <c r="BA96" i="40"/>
  <c r="AS96" i="40"/>
  <c r="AK96" i="40"/>
  <c r="AC96" i="40"/>
  <c r="U96" i="40"/>
  <c r="M96" i="40"/>
  <c r="BH96" i="40"/>
  <c r="BH98" i="40" s="1"/>
  <c r="AZ96" i="40"/>
  <c r="AZ98" i="40" s="1"/>
  <c r="AR96" i="40"/>
  <c r="AJ96" i="40"/>
  <c r="AB96" i="40"/>
  <c r="T96" i="40"/>
  <c r="L96" i="40"/>
  <c r="BO96" i="40"/>
  <c r="BF96" i="40"/>
  <c r="AX96" i="40"/>
  <c r="AP96" i="40"/>
  <c r="AH96" i="40"/>
  <c r="Z96" i="40"/>
  <c r="R96" i="40"/>
  <c r="J96" i="40"/>
  <c r="BI87" i="40"/>
  <c r="BA87" i="40"/>
  <c r="AS87" i="40"/>
  <c r="AK87" i="40"/>
  <c r="AC87" i="40"/>
  <c r="U87" i="40"/>
  <c r="M87" i="40"/>
  <c r="BP87" i="40"/>
  <c r="BH87" i="40"/>
  <c r="AZ87" i="40"/>
  <c r="AR87" i="40"/>
  <c r="AJ87" i="40"/>
  <c r="AB87" i="40"/>
  <c r="T87" i="40"/>
  <c r="L87" i="40"/>
  <c r="BN87" i="40"/>
  <c r="BF87" i="40"/>
  <c r="AX87" i="40"/>
  <c r="AP87" i="40"/>
  <c r="AH87" i="40"/>
  <c r="Z87" i="40"/>
  <c r="R87" i="40"/>
  <c r="J87" i="40"/>
  <c r="Y87" i="40"/>
  <c r="AU87" i="40"/>
  <c r="W88" i="40"/>
  <c r="AT88" i="40"/>
  <c r="BM88" i="40"/>
  <c r="W90" i="40"/>
  <c r="BC90" i="40"/>
  <c r="AM92" i="40"/>
  <c r="Q176" i="40"/>
  <c r="Q163" i="40"/>
  <c r="AQ176" i="40"/>
  <c r="AQ163" i="40"/>
  <c r="AA164" i="40"/>
  <c r="AA177" i="40"/>
  <c r="BM177" i="40"/>
  <c r="BM164" i="40"/>
  <c r="S96" i="40"/>
  <c r="S98" i="40" s="1"/>
  <c r="AY96" i="40"/>
  <c r="N97" i="40"/>
  <c r="BE97" i="40"/>
  <c r="M181" i="40"/>
  <c r="M168" i="40"/>
  <c r="BL168" i="40"/>
  <c r="BL181" i="40"/>
  <c r="BL102" i="40"/>
  <c r="AS182" i="40"/>
  <c r="AS169" i="40"/>
  <c r="BL170" i="40"/>
  <c r="BL183" i="40"/>
  <c r="O23" i="40"/>
  <c r="W23" i="40"/>
  <c r="AE23" i="40"/>
  <c r="AM23" i="40"/>
  <c r="AU23" i="40"/>
  <c r="BC23" i="40"/>
  <c r="BK23" i="40"/>
  <c r="K42" i="40"/>
  <c r="S42" i="40"/>
  <c r="AA42" i="40"/>
  <c r="AI42" i="40"/>
  <c r="AQ42" i="40"/>
  <c r="AY42" i="40"/>
  <c r="BG42" i="40"/>
  <c r="BO42" i="40"/>
  <c r="M44" i="40"/>
  <c r="U44" i="40"/>
  <c r="AC44" i="40"/>
  <c r="AK44" i="40"/>
  <c r="AS44" i="40"/>
  <c r="BA44" i="40"/>
  <c r="BI44" i="40"/>
  <c r="I59" i="40"/>
  <c r="Q59" i="40"/>
  <c r="Y59" i="40"/>
  <c r="AG59" i="40"/>
  <c r="AO59" i="40"/>
  <c r="AW59" i="40"/>
  <c r="BE59" i="40"/>
  <c r="BM59" i="40"/>
  <c r="I60" i="40"/>
  <c r="Q60" i="40"/>
  <c r="Y60" i="40"/>
  <c r="AG60" i="40"/>
  <c r="AO60" i="40"/>
  <c r="AW60" i="40"/>
  <c r="BE60" i="40"/>
  <c r="BM60" i="40"/>
  <c r="I61" i="40"/>
  <c r="Q61" i="40"/>
  <c r="Y61" i="40"/>
  <c r="AG61" i="40"/>
  <c r="AO61" i="40"/>
  <c r="AW61" i="40"/>
  <c r="BE61" i="40"/>
  <c r="BM61" i="40"/>
  <c r="BO101" i="40"/>
  <c r="BG101" i="40"/>
  <c r="AY101" i="40"/>
  <c r="AQ101" i="40"/>
  <c r="AI101" i="40"/>
  <c r="AA101" i="40"/>
  <c r="S101" i="40"/>
  <c r="K101" i="40"/>
  <c r="BN101" i="40"/>
  <c r="BF101" i="40"/>
  <c r="AX101" i="40"/>
  <c r="AP101" i="40"/>
  <c r="AH101" i="40"/>
  <c r="Z101" i="40"/>
  <c r="R101" i="40"/>
  <c r="J101" i="40"/>
  <c r="BM101" i="40"/>
  <c r="BE101" i="40"/>
  <c r="AW101" i="40"/>
  <c r="AO101" i="40"/>
  <c r="AG101" i="40"/>
  <c r="Y101" i="40"/>
  <c r="Q101" i="40"/>
  <c r="I101" i="40"/>
  <c r="BK101" i="40"/>
  <c r="BC101" i="40"/>
  <c r="AU101" i="40"/>
  <c r="AM101" i="40"/>
  <c r="AE101" i="40"/>
  <c r="W101" i="40"/>
  <c r="O101" i="40"/>
  <c r="H87" i="40"/>
  <c r="P87" i="40"/>
  <c r="X87" i="40"/>
  <c r="AF87" i="40"/>
  <c r="AN87" i="40"/>
  <c r="AV87" i="40"/>
  <c r="BD87" i="40"/>
  <c r="BL87" i="40"/>
  <c r="H91" i="40"/>
  <c r="P91" i="40"/>
  <c r="X91" i="40"/>
  <c r="AF91" i="40"/>
  <c r="AN91" i="40"/>
  <c r="AV91" i="40"/>
  <c r="BD91" i="40"/>
  <c r="BL91" i="40"/>
  <c r="J94" i="40"/>
  <c r="R94" i="40"/>
  <c r="Z94" i="40"/>
  <c r="AH94" i="40"/>
  <c r="AP94" i="40"/>
  <c r="AX94" i="40"/>
  <c r="BF94" i="40"/>
  <c r="BN94" i="40"/>
  <c r="J95" i="40"/>
  <c r="R95" i="40"/>
  <c r="Z95" i="40"/>
  <c r="AH95" i="40"/>
  <c r="AP95" i="40"/>
  <c r="AX95" i="40"/>
  <c r="BF95" i="40"/>
  <c r="BN95" i="40"/>
  <c r="N99" i="40"/>
  <c r="AB99" i="40"/>
  <c r="AN99" i="40"/>
  <c r="BA99" i="40"/>
  <c r="N100" i="40"/>
  <c r="AD100" i="40"/>
  <c r="AT100" i="40"/>
  <c r="BJ100" i="40"/>
  <c r="N101" i="40"/>
  <c r="AD101" i="40"/>
  <c r="AT101" i="40"/>
  <c r="BJ101" i="40"/>
  <c r="BP116" i="40"/>
  <c r="BP120" i="40" s="1"/>
  <c r="AD116" i="40"/>
  <c r="AD120" i="40" s="1"/>
  <c r="K60" i="40"/>
  <c r="S60" i="40"/>
  <c r="AA60" i="40"/>
  <c r="AI60" i="40"/>
  <c r="AQ60" i="40"/>
  <c r="AY60" i="40"/>
  <c r="BG60" i="40"/>
  <c r="BO60" i="40"/>
  <c r="BN99" i="40"/>
  <c r="BF99" i="40"/>
  <c r="AX99" i="40"/>
  <c r="AP99" i="40"/>
  <c r="AH99" i="40"/>
  <c r="Z99" i="40"/>
  <c r="R99" i="40"/>
  <c r="BM99" i="40"/>
  <c r="BE99" i="40"/>
  <c r="AW99" i="40"/>
  <c r="AO99" i="40"/>
  <c r="AG99" i="40"/>
  <c r="Y99" i="40"/>
  <c r="Q99" i="40"/>
  <c r="I99" i="40"/>
  <c r="BK99" i="40"/>
  <c r="BC99" i="40"/>
  <c r="AU99" i="40"/>
  <c r="AM99" i="40"/>
  <c r="AE99" i="40"/>
  <c r="W99" i="40"/>
  <c r="O99" i="40"/>
  <c r="J91" i="40"/>
  <c r="R91" i="40"/>
  <c r="Z91" i="40"/>
  <c r="AH91" i="40"/>
  <c r="AP91" i="40"/>
  <c r="AX91" i="40"/>
  <c r="BF91" i="40"/>
  <c r="BN91" i="40"/>
  <c r="L176" i="40"/>
  <c r="L163" i="40"/>
  <c r="T176" i="40"/>
  <c r="T163" i="40"/>
  <c r="AB176" i="40"/>
  <c r="AB163" i="40"/>
  <c r="AJ176" i="40"/>
  <c r="AJ163" i="40"/>
  <c r="AR176" i="40"/>
  <c r="AR163" i="40"/>
  <c r="AZ163" i="40"/>
  <c r="AZ176" i="40"/>
  <c r="BH176" i="40"/>
  <c r="BH163" i="40"/>
  <c r="BP176" i="40"/>
  <c r="BP163" i="40"/>
  <c r="T164" i="40"/>
  <c r="T177" i="40"/>
  <c r="AB177" i="40"/>
  <c r="AB164" i="40"/>
  <c r="AR177" i="40"/>
  <c r="AR164" i="40"/>
  <c r="AZ164" i="40"/>
  <c r="AZ177" i="40"/>
  <c r="BP177" i="40"/>
  <c r="BP164" i="40"/>
  <c r="AB98" i="40"/>
  <c r="S99" i="40"/>
  <c r="AD99" i="40"/>
  <c r="AR99" i="40"/>
  <c r="BD99" i="40"/>
  <c r="T100" i="40"/>
  <c r="AJ100" i="40"/>
  <c r="AZ100" i="40"/>
  <c r="AZ102" i="40" s="1"/>
  <c r="BP100" i="40"/>
  <c r="BP102" i="40" s="1"/>
  <c r="T183" i="40"/>
  <c r="T170" i="40"/>
  <c r="AJ183" i="40"/>
  <c r="AJ170" i="40"/>
  <c r="AZ183" i="40"/>
  <c r="AZ170" i="40"/>
  <c r="BP183" i="40"/>
  <c r="BP170" i="40"/>
  <c r="BI116" i="40"/>
  <c r="BI120" i="40" s="1"/>
  <c r="BA116" i="40"/>
  <c r="BA120" i="40" s="1"/>
  <c r="AS116" i="40"/>
  <c r="AS120" i="40" s="1"/>
  <c r="AK116" i="40"/>
  <c r="AK120" i="40" s="1"/>
  <c r="AC116" i="40"/>
  <c r="AC120" i="40" s="1"/>
  <c r="U116" i="40"/>
  <c r="U120" i="40" s="1"/>
  <c r="M116" i="40"/>
  <c r="M120" i="40" s="1"/>
  <c r="BM116" i="40"/>
  <c r="BM120" i="40" s="1"/>
  <c r="BE116" i="40"/>
  <c r="BE120" i="40" s="1"/>
  <c r="AW116" i="40"/>
  <c r="AW120" i="40" s="1"/>
  <c r="AO116" i="40"/>
  <c r="AO120" i="40" s="1"/>
  <c r="AG116" i="40"/>
  <c r="AG120" i="40" s="1"/>
  <c r="Y116" i="40"/>
  <c r="Y120" i="40" s="1"/>
  <c r="Q116" i="40"/>
  <c r="Q120" i="40" s="1"/>
  <c r="I116" i="40"/>
  <c r="I120" i="40" s="1"/>
  <c r="AL116" i="40"/>
  <c r="AL120" i="40" s="1"/>
  <c r="BC164" i="40"/>
  <c r="BP24" i="41"/>
  <c r="BH24" i="41"/>
  <c r="AZ24" i="41"/>
  <c r="AR24" i="41"/>
  <c r="AJ24" i="41"/>
  <c r="AB24" i="41"/>
  <c r="T24" i="41"/>
  <c r="L24" i="41"/>
  <c r="BO24" i="41"/>
  <c r="BL24" i="41"/>
  <c r="BD24" i="41"/>
  <c r="AV24" i="41"/>
  <c r="AN24" i="41"/>
  <c r="AF24" i="41"/>
  <c r="X24" i="41"/>
  <c r="P24" i="41"/>
  <c r="H24" i="41"/>
  <c r="BK24" i="41"/>
  <c r="BC24" i="41"/>
  <c r="AU24" i="41"/>
  <c r="AM24" i="41"/>
  <c r="AE24" i="41"/>
  <c r="W24" i="41"/>
  <c r="O24" i="41"/>
  <c r="BJ24" i="41"/>
  <c r="BB24" i="41"/>
  <c r="AT24" i="41"/>
  <c r="AL24" i="41"/>
  <c r="AD24" i="41"/>
  <c r="V24" i="41"/>
  <c r="N24" i="41"/>
  <c r="BI24" i="41"/>
  <c r="AS24" i="41"/>
  <c r="AC24" i="41"/>
  <c r="M24" i="41"/>
  <c r="BG24" i="41"/>
  <c r="AQ24" i="41"/>
  <c r="AA24" i="41"/>
  <c r="K24" i="41"/>
  <c r="BE24" i="41"/>
  <c r="AO24" i="41"/>
  <c r="Y24" i="41"/>
  <c r="I24" i="41"/>
  <c r="AY24" i="41"/>
  <c r="AI24" i="41"/>
  <c r="S24" i="41"/>
  <c r="BN24" i="41"/>
  <c r="AX24" i="41"/>
  <c r="AH24" i="41"/>
  <c r="R24" i="41"/>
  <c r="BM24" i="41"/>
  <c r="AW24" i="41"/>
  <c r="AG24" i="41"/>
  <c r="Q24" i="41"/>
  <c r="AK24" i="41"/>
  <c r="Z24" i="41"/>
  <c r="U24" i="41"/>
  <c r="J24" i="41"/>
  <c r="BF24" i="41"/>
  <c r="BA24" i="41"/>
  <c r="BH22" i="41"/>
  <c r="BD22" i="41"/>
  <c r="AU22" i="41"/>
  <c r="AR22" i="41"/>
  <c r="AH22" i="41"/>
  <c r="AH28" i="41" s="1"/>
  <c r="AE22" i="41"/>
  <c r="J23" i="40"/>
  <c r="R23" i="40"/>
  <c r="Z23" i="40"/>
  <c r="AH23" i="40"/>
  <c r="AP23" i="40"/>
  <c r="AX23" i="40"/>
  <c r="BF23" i="40"/>
  <c r="N42" i="40"/>
  <c r="V42" i="40"/>
  <c r="AD42" i="40"/>
  <c r="AL42" i="40"/>
  <c r="AT42" i="40"/>
  <c r="BB42" i="40"/>
  <c r="BJ42" i="40"/>
  <c r="H44" i="40"/>
  <c r="P44" i="40"/>
  <c r="X44" i="40"/>
  <c r="AF44" i="40"/>
  <c r="AN44" i="40"/>
  <c r="AV44" i="40"/>
  <c r="BD44" i="40"/>
  <c r="BL44" i="40"/>
  <c r="L59" i="40"/>
  <c r="T59" i="40"/>
  <c r="AB59" i="40"/>
  <c r="AJ59" i="40"/>
  <c r="AR59" i="40"/>
  <c r="AZ59" i="40"/>
  <c r="BH59" i="40"/>
  <c r="BP59" i="40"/>
  <c r="L60" i="40"/>
  <c r="T60" i="40"/>
  <c r="AB60" i="40"/>
  <c r="AJ60" i="40"/>
  <c r="AR60" i="40"/>
  <c r="AZ60" i="40"/>
  <c r="BH60" i="40"/>
  <c r="BP60" i="40"/>
  <c r="L61" i="40"/>
  <c r="T61" i="40"/>
  <c r="AB61" i="40"/>
  <c r="AJ61" i="40"/>
  <c r="AR61" i="40"/>
  <c r="AZ61" i="40"/>
  <c r="BH61" i="40"/>
  <c r="BP61" i="40"/>
  <c r="K87" i="40"/>
  <c r="S87" i="40"/>
  <c r="AA87" i="40"/>
  <c r="AI87" i="40"/>
  <c r="AQ87" i="40"/>
  <c r="AY87" i="40"/>
  <c r="BG87" i="40"/>
  <c r="K91" i="40"/>
  <c r="S91" i="40"/>
  <c r="AA91" i="40"/>
  <c r="AI91" i="40"/>
  <c r="AQ91" i="40"/>
  <c r="AY91" i="40"/>
  <c r="BG91" i="40"/>
  <c r="BO91" i="40"/>
  <c r="M94" i="40"/>
  <c r="U94" i="40"/>
  <c r="AC94" i="40"/>
  <c r="AK94" i="40"/>
  <c r="AS94" i="40"/>
  <c r="BA94" i="40"/>
  <c r="BI94" i="40"/>
  <c r="M95" i="40"/>
  <c r="U95" i="40"/>
  <c r="AC95" i="40"/>
  <c r="AK95" i="40"/>
  <c r="AS95" i="40"/>
  <c r="BA95" i="40"/>
  <c r="BI95" i="40"/>
  <c r="H99" i="40"/>
  <c r="T99" i="40"/>
  <c r="AF99" i="40"/>
  <c r="AS99" i="40"/>
  <c r="BG99" i="40"/>
  <c r="U100" i="40"/>
  <c r="AK100" i="40"/>
  <c r="BA100" i="40"/>
  <c r="U101" i="40"/>
  <c r="AK101" i="40"/>
  <c r="BA101" i="40"/>
  <c r="BJ117" i="40"/>
  <c r="BB117" i="40"/>
  <c r="AT117" i="40"/>
  <c r="AL117" i="40"/>
  <c r="AD117" i="40"/>
  <c r="V117" i="40"/>
  <c r="N117" i="40"/>
  <c r="BI117" i="40"/>
  <c r="BA117" i="40"/>
  <c r="AS117" i="40"/>
  <c r="AK117" i="40"/>
  <c r="AC117" i="40"/>
  <c r="U117" i="40"/>
  <c r="M117" i="40"/>
  <c r="BP117" i="40"/>
  <c r="BH117" i="40"/>
  <c r="AZ117" i="40"/>
  <c r="AR117" i="40"/>
  <c r="AJ117" i="40"/>
  <c r="AB117" i="40"/>
  <c r="T117" i="40"/>
  <c r="L117" i="40"/>
  <c r="BO117" i="40"/>
  <c r="BG117" i="40"/>
  <c r="AY117" i="40"/>
  <c r="AQ117" i="40"/>
  <c r="AI117" i="40"/>
  <c r="AA117" i="40"/>
  <c r="S117" i="40"/>
  <c r="K117" i="40"/>
  <c r="BN117" i="40"/>
  <c r="BF117" i="40"/>
  <c r="AX117" i="40"/>
  <c r="AP117" i="40"/>
  <c r="AH117" i="40"/>
  <c r="Z117" i="40"/>
  <c r="R117" i="40"/>
  <c r="J117" i="40"/>
  <c r="BM117" i="40"/>
  <c r="BE117" i="40"/>
  <c r="AW117" i="40"/>
  <c r="AO117" i="40"/>
  <c r="AG117" i="40"/>
  <c r="Y117" i="40"/>
  <c r="Q117" i="40"/>
  <c r="I117" i="40"/>
  <c r="BL117" i="40"/>
  <c r="BD117" i="40"/>
  <c r="AV117" i="40"/>
  <c r="AN117" i="40"/>
  <c r="AF117" i="40"/>
  <c r="X117" i="40"/>
  <c r="P117" i="40"/>
  <c r="H117" i="40"/>
  <c r="F117" i="40" s="1"/>
  <c r="AM116" i="40"/>
  <c r="AM120" i="40" s="1"/>
  <c r="BK117" i="40"/>
  <c r="BD176" i="40"/>
  <c r="AM42" i="40"/>
  <c r="AU42" i="40"/>
  <c r="BC42" i="40"/>
  <c r="I44" i="40"/>
  <c r="Q44" i="40"/>
  <c r="Y44" i="40"/>
  <c r="AG44" i="40"/>
  <c r="AO44" i="40"/>
  <c r="AW44" i="40"/>
  <c r="BE44" i="40"/>
  <c r="M59" i="40"/>
  <c r="U59" i="40"/>
  <c r="AC59" i="40"/>
  <c r="AK59" i="40"/>
  <c r="AS59" i="40"/>
  <c r="BA59" i="40"/>
  <c r="M60" i="40"/>
  <c r="U60" i="40"/>
  <c r="AC60" i="40"/>
  <c r="AK60" i="40"/>
  <c r="AS60" i="40"/>
  <c r="BA60" i="40"/>
  <c r="BI60" i="40"/>
  <c r="M61" i="40"/>
  <c r="U61" i="40"/>
  <c r="AC61" i="40"/>
  <c r="AK61" i="40"/>
  <c r="AS61" i="40"/>
  <c r="BA61" i="40"/>
  <c r="L91" i="40"/>
  <c r="T91" i="40"/>
  <c r="AB91" i="40"/>
  <c r="AJ91" i="40"/>
  <c r="AR91" i="40"/>
  <c r="AZ91" i="40"/>
  <c r="BH91" i="40"/>
  <c r="N94" i="40"/>
  <c r="V94" i="40"/>
  <c r="AD94" i="40"/>
  <c r="AL94" i="40"/>
  <c r="AT94" i="40"/>
  <c r="BB94" i="40"/>
  <c r="N95" i="40"/>
  <c r="V95" i="40"/>
  <c r="AD95" i="40"/>
  <c r="AL95" i="40"/>
  <c r="AT95" i="40"/>
  <c r="BB95" i="40"/>
  <c r="T98" i="40"/>
  <c r="J99" i="40"/>
  <c r="U99" i="40"/>
  <c r="AI99" i="40"/>
  <c r="AT99" i="40"/>
  <c r="BH99" i="40"/>
  <c r="H100" i="40"/>
  <c r="V100" i="40"/>
  <c r="AL100" i="40"/>
  <c r="V101" i="40"/>
  <c r="AL101" i="40"/>
  <c r="BB101" i="40"/>
  <c r="BB102" i="40" s="1"/>
  <c r="N116" i="40"/>
  <c r="N120" i="40" s="1"/>
  <c r="AT116" i="40"/>
  <c r="AT120" i="40" s="1"/>
  <c r="L177" i="40"/>
  <c r="N59" i="40"/>
  <c r="V59" i="40"/>
  <c r="AD59" i="40"/>
  <c r="AL59" i="40"/>
  <c r="AT59" i="40"/>
  <c r="BB59" i="40"/>
  <c r="N60" i="40"/>
  <c r="V60" i="40"/>
  <c r="AD60" i="40"/>
  <c r="AL60" i="40"/>
  <c r="AT60" i="40"/>
  <c r="BB60" i="40"/>
  <c r="N61" i="40"/>
  <c r="V61" i="40"/>
  <c r="AD61" i="40"/>
  <c r="AL61" i="40"/>
  <c r="AT61" i="40"/>
  <c r="BB61" i="40"/>
  <c r="BO100" i="40"/>
  <c r="BO102" i="40" s="1"/>
  <c r="BG100" i="40"/>
  <c r="AY100" i="40"/>
  <c r="AQ100" i="40"/>
  <c r="AQ102" i="40" s="1"/>
  <c r="AI100" i="40"/>
  <c r="AA100" i="40"/>
  <c r="AA102" i="40" s="1"/>
  <c r="S100" i="40"/>
  <c r="BN100" i="40"/>
  <c r="BF100" i="40"/>
  <c r="AX100" i="40"/>
  <c r="AP100" i="40"/>
  <c r="AH100" i="40"/>
  <c r="Z100" i="40"/>
  <c r="R100" i="40"/>
  <c r="J100" i="40"/>
  <c r="BM100" i="40"/>
  <c r="BE100" i="40"/>
  <c r="AW100" i="40"/>
  <c r="AO100" i="40"/>
  <c r="AG100" i="40"/>
  <c r="Y100" i="40"/>
  <c r="Q100" i="40"/>
  <c r="I100" i="40"/>
  <c r="BK100" i="40"/>
  <c r="BC100" i="40"/>
  <c r="AU100" i="40"/>
  <c r="AM100" i="40"/>
  <c r="AE100" i="40"/>
  <c r="W100" i="40"/>
  <c r="O100" i="40"/>
  <c r="M91" i="40"/>
  <c r="U91" i="40"/>
  <c r="AC91" i="40"/>
  <c r="AK91" i="40"/>
  <c r="AS91" i="40"/>
  <c r="BA91" i="40"/>
  <c r="BI91" i="40"/>
  <c r="O176" i="40"/>
  <c r="O163" i="40"/>
  <c r="W176" i="40"/>
  <c r="W163" i="40"/>
  <c r="W98" i="40"/>
  <c r="AE176" i="40"/>
  <c r="AE163" i="40"/>
  <c r="AM176" i="40"/>
  <c r="AM163" i="40"/>
  <c r="AM98" i="40"/>
  <c r="AU176" i="40"/>
  <c r="AU163" i="40"/>
  <c r="BC176" i="40"/>
  <c r="BC163" i="40"/>
  <c r="BC98" i="40"/>
  <c r="BK176" i="40"/>
  <c r="BK163" i="40"/>
  <c r="BK98" i="40"/>
  <c r="O177" i="40"/>
  <c r="O164" i="40"/>
  <c r="W177" i="40"/>
  <c r="W164" i="40"/>
  <c r="AE177" i="40"/>
  <c r="AE164" i="40"/>
  <c r="AM177" i="40"/>
  <c r="AM164" i="40"/>
  <c r="AU177" i="40"/>
  <c r="AU164" i="40"/>
  <c r="BK164" i="40"/>
  <c r="BK177" i="40"/>
  <c r="K99" i="40"/>
  <c r="V99" i="40"/>
  <c r="AJ99" i="40"/>
  <c r="AV99" i="40"/>
  <c r="BI99" i="40"/>
  <c r="K100" i="40"/>
  <c r="X100" i="40"/>
  <c r="AN100" i="40"/>
  <c r="BD100" i="40"/>
  <c r="H101" i="40"/>
  <c r="X101" i="40"/>
  <c r="AN101" i="40"/>
  <c r="BD101" i="40"/>
  <c r="O116" i="40"/>
  <c r="O120" i="40" s="1"/>
  <c r="AU116" i="40"/>
  <c r="AU120" i="40" s="1"/>
  <c r="AJ177" i="40"/>
  <c r="N91" i="40"/>
  <c r="V91" i="40"/>
  <c r="AD91" i="40"/>
  <c r="AL91" i="40"/>
  <c r="AT91" i="40"/>
  <c r="BB91" i="40"/>
  <c r="H176" i="40"/>
  <c r="H163" i="40"/>
  <c r="P176" i="40"/>
  <c r="P163" i="40"/>
  <c r="X176" i="40"/>
  <c r="X163" i="40"/>
  <c r="AF176" i="40"/>
  <c r="AF163" i="40"/>
  <c r="AN163" i="40"/>
  <c r="AN176" i="40"/>
  <c r="AV176" i="40"/>
  <c r="AV163" i="40"/>
  <c r="BL163" i="40"/>
  <c r="BL176" i="40"/>
  <c r="X177" i="40"/>
  <c r="X164" i="40"/>
  <c r="AF177" i="40"/>
  <c r="AF164" i="40"/>
  <c r="AN177" i="40"/>
  <c r="AN164" i="40"/>
  <c r="AV177" i="40"/>
  <c r="AV164" i="40"/>
  <c r="BD177" i="40"/>
  <c r="BD164" i="40"/>
  <c r="BL177" i="40"/>
  <c r="BL164" i="40"/>
  <c r="L98" i="40"/>
  <c r="AR98" i="40"/>
  <c r="L99" i="40"/>
  <c r="X99" i="40"/>
  <c r="AK99" i="40"/>
  <c r="AY99" i="40"/>
  <c r="BJ99" i="40"/>
  <c r="L100" i="40"/>
  <c r="AB100" i="40"/>
  <c r="AR100" i="40"/>
  <c r="BH100" i="40"/>
  <c r="L101" i="40"/>
  <c r="AB101" i="40"/>
  <c r="AR101" i="40"/>
  <c r="BH101" i="40"/>
  <c r="V116" i="40"/>
  <c r="V120" i="40" s="1"/>
  <c r="BB116" i="40"/>
  <c r="BB120" i="40" s="1"/>
  <c r="BH177" i="40"/>
  <c r="H116" i="40"/>
  <c r="P116" i="40"/>
  <c r="P120" i="40" s="1"/>
  <c r="X116" i="40"/>
  <c r="X120" i="40" s="1"/>
  <c r="AF116" i="40"/>
  <c r="AF120" i="40" s="1"/>
  <c r="AN116" i="40"/>
  <c r="AN120" i="40" s="1"/>
  <c r="AV116" i="40"/>
  <c r="AV120" i="40" s="1"/>
  <c r="BD116" i="40"/>
  <c r="BD120" i="40" s="1"/>
  <c r="BL116" i="40"/>
  <c r="BL120" i="40" s="1"/>
  <c r="H118" i="40"/>
  <c r="F118" i="40" s="1"/>
  <c r="P118" i="40"/>
  <c r="X118" i="40"/>
  <c r="AF118" i="40"/>
  <c r="AN118" i="40"/>
  <c r="AV118" i="40"/>
  <c r="BD118" i="40"/>
  <c r="BL118" i="40"/>
  <c r="H119" i="40"/>
  <c r="F119" i="40" s="1"/>
  <c r="P119" i="40"/>
  <c r="X119" i="40"/>
  <c r="AF119" i="40"/>
  <c r="AN119" i="40"/>
  <c r="AV119" i="40"/>
  <c r="BD119" i="40"/>
  <c r="BL119" i="40"/>
  <c r="I118" i="40"/>
  <c r="Q118" i="40"/>
  <c r="Y118" i="40"/>
  <c r="AG118" i="40"/>
  <c r="AO118" i="40"/>
  <c r="AW118" i="40"/>
  <c r="BE118" i="40"/>
  <c r="BM118" i="40"/>
  <c r="I119" i="40"/>
  <c r="Q119" i="40"/>
  <c r="Y119" i="40"/>
  <c r="AG119" i="40"/>
  <c r="AO119" i="40"/>
  <c r="AW119" i="40"/>
  <c r="BE119" i="40"/>
  <c r="BM119" i="40"/>
  <c r="BJ25" i="41"/>
  <c r="BB25" i="41"/>
  <c r="AT25" i="41"/>
  <c r="AL25" i="41"/>
  <c r="AD25" i="41"/>
  <c r="V25" i="41"/>
  <c r="N25" i="41"/>
  <c r="BI25" i="41"/>
  <c r="BA25" i="41"/>
  <c r="AS25" i="41"/>
  <c r="AK25" i="41"/>
  <c r="AC25" i="41"/>
  <c r="U25" i="41"/>
  <c r="M25" i="41"/>
  <c r="BN25" i="41"/>
  <c r="BF25" i="41"/>
  <c r="AX25" i="41"/>
  <c r="AP25" i="41"/>
  <c r="AH25" i="41"/>
  <c r="Z25" i="41"/>
  <c r="R25" i="41"/>
  <c r="J25" i="41"/>
  <c r="BM25" i="41"/>
  <c r="BE25" i="41"/>
  <c r="AW25" i="41"/>
  <c r="AO25" i="41"/>
  <c r="AG25" i="41"/>
  <c r="Y25" i="41"/>
  <c r="Q25" i="41"/>
  <c r="I25" i="41"/>
  <c r="BL25" i="41"/>
  <c r="BD25" i="41"/>
  <c r="AV25" i="41"/>
  <c r="AN25" i="41"/>
  <c r="AF25" i="41"/>
  <c r="X25" i="41"/>
  <c r="P25" i="41"/>
  <c r="H25" i="41"/>
  <c r="BK25" i="41"/>
  <c r="AQ25" i="41"/>
  <c r="T25" i="41"/>
  <c r="BH25" i="41"/>
  <c r="AM25" i="41"/>
  <c r="S25" i="41"/>
  <c r="BC25" i="41"/>
  <c r="AI25" i="41"/>
  <c r="L25" i="41"/>
  <c r="AY25" i="41"/>
  <c r="AB25" i="41"/>
  <c r="BP25" i="41"/>
  <c r="AU25" i="41"/>
  <c r="AA25" i="41"/>
  <c r="BO25" i="41"/>
  <c r="AR25" i="41"/>
  <c r="W25" i="41"/>
  <c r="J116" i="40"/>
  <c r="J120" i="40" s="1"/>
  <c r="R116" i="40"/>
  <c r="R120" i="40" s="1"/>
  <c r="Z116" i="40"/>
  <c r="Z120" i="40" s="1"/>
  <c r="AH116" i="40"/>
  <c r="AH120" i="40" s="1"/>
  <c r="AP116" i="40"/>
  <c r="AP120" i="40" s="1"/>
  <c r="AX116" i="40"/>
  <c r="AX120" i="40" s="1"/>
  <c r="BF116" i="40"/>
  <c r="BF120" i="40" s="1"/>
  <c r="BN116" i="40"/>
  <c r="BN120" i="40" s="1"/>
  <c r="J118" i="40"/>
  <c r="R118" i="40"/>
  <c r="Z118" i="40"/>
  <c r="AH118" i="40"/>
  <c r="AP118" i="40"/>
  <c r="AX118" i="40"/>
  <c r="BF118" i="40"/>
  <c r="BN118" i="40"/>
  <c r="J119" i="40"/>
  <c r="R119" i="40"/>
  <c r="Z119" i="40"/>
  <c r="AH119" i="40"/>
  <c r="AP119" i="40"/>
  <c r="AX119" i="40"/>
  <c r="BF119" i="40"/>
  <c r="BN119" i="40"/>
  <c r="K116" i="40"/>
  <c r="K120" i="40" s="1"/>
  <c r="S116" i="40"/>
  <c r="S120" i="40" s="1"/>
  <c r="AA116" i="40"/>
  <c r="AA120" i="40" s="1"/>
  <c r="AI116" i="40"/>
  <c r="AI120" i="40" s="1"/>
  <c r="AQ116" i="40"/>
  <c r="AQ120" i="40" s="1"/>
  <c r="AY116" i="40"/>
  <c r="AY120" i="40" s="1"/>
  <c r="BG116" i="40"/>
  <c r="BG120" i="40" s="1"/>
  <c r="BO116" i="40"/>
  <c r="BO120" i="40" s="1"/>
  <c r="K118" i="40"/>
  <c r="S118" i="40"/>
  <c r="AA118" i="40"/>
  <c r="AI118" i="40"/>
  <c r="AQ118" i="40"/>
  <c r="AY118" i="40"/>
  <c r="BG118" i="40"/>
  <c r="BO118" i="40"/>
  <c r="K119" i="40"/>
  <c r="S119" i="40"/>
  <c r="AA119" i="40"/>
  <c r="AI119" i="40"/>
  <c r="AQ119" i="40"/>
  <c r="AY119" i="40"/>
  <c r="BG119" i="40"/>
  <c r="BO119" i="40"/>
  <c r="K25" i="41"/>
  <c r="L116" i="40"/>
  <c r="L120" i="40" s="1"/>
  <c r="T116" i="40"/>
  <c r="T120" i="40" s="1"/>
  <c r="AB116" i="40"/>
  <c r="AB120" i="40" s="1"/>
  <c r="AJ116" i="40"/>
  <c r="AJ120" i="40" s="1"/>
  <c r="AR116" i="40"/>
  <c r="AR120" i="40" s="1"/>
  <c r="AZ116" i="40"/>
  <c r="AZ120" i="40" s="1"/>
  <c r="BH116" i="40"/>
  <c r="BH120" i="40" s="1"/>
  <c r="L118" i="40"/>
  <c r="T118" i="40"/>
  <c r="AB118" i="40"/>
  <c r="AJ118" i="40"/>
  <c r="AR118" i="40"/>
  <c r="AZ118" i="40"/>
  <c r="BH118" i="40"/>
  <c r="BP118" i="40"/>
  <c r="L119" i="40"/>
  <c r="T119" i="40"/>
  <c r="AB119" i="40"/>
  <c r="AJ119" i="40"/>
  <c r="AR119" i="40"/>
  <c r="AZ119" i="40"/>
  <c r="BH119" i="40"/>
  <c r="BP119" i="40"/>
  <c r="O25" i="41"/>
  <c r="M118" i="40"/>
  <c r="U118" i="40"/>
  <c r="AC118" i="40"/>
  <c r="AK118" i="40"/>
  <c r="AS118" i="40"/>
  <c r="BA118" i="40"/>
  <c r="BI118" i="40"/>
  <c r="M119" i="40"/>
  <c r="U119" i="40"/>
  <c r="AC119" i="40"/>
  <c r="AK119" i="40"/>
  <c r="AS119" i="40"/>
  <c r="BA119" i="40"/>
  <c r="BI119" i="40"/>
  <c r="BB89" i="41"/>
  <c r="BI90" i="41"/>
  <c r="BA90" i="41"/>
  <c r="AS90" i="41"/>
  <c r="AK90" i="41"/>
  <c r="AC90" i="41"/>
  <c r="U90" i="41"/>
  <c r="M90" i="41"/>
  <c r="BP90" i="41"/>
  <c r="BH90" i="41"/>
  <c r="AZ90" i="41"/>
  <c r="AR90" i="41"/>
  <c r="AJ90" i="41"/>
  <c r="AB90" i="41"/>
  <c r="T90" i="41"/>
  <c r="L90" i="41"/>
  <c r="BO90" i="41"/>
  <c r="BG90" i="41"/>
  <c r="AY90" i="41"/>
  <c r="AQ90" i="41"/>
  <c r="AI90" i="41"/>
  <c r="AA90" i="41"/>
  <c r="S90" i="41"/>
  <c r="K90" i="41"/>
  <c r="BL90" i="41"/>
  <c r="BD90" i="41"/>
  <c r="AV90" i="41"/>
  <c r="AN90" i="41"/>
  <c r="AF90" i="41"/>
  <c r="X90" i="41"/>
  <c r="P90" i="41"/>
  <c r="H90" i="41"/>
  <c r="BJ90" i="41"/>
  <c r="AT90" i="41"/>
  <c r="AD90" i="41"/>
  <c r="N90" i="41"/>
  <c r="BF90" i="41"/>
  <c r="AP90" i="41"/>
  <c r="Z90" i="41"/>
  <c r="J90" i="41"/>
  <c r="BE90" i="41"/>
  <c r="AO90" i="41"/>
  <c r="Y90" i="41"/>
  <c r="I90" i="41"/>
  <c r="BC90" i="41"/>
  <c r="AM90" i="41"/>
  <c r="W90" i="41"/>
  <c r="BN90" i="41"/>
  <c r="AX90" i="41"/>
  <c r="AH90" i="41"/>
  <c r="R90" i="41"/>
  <c r="BM90" i="41"/>
  <c r="AW90" i="41"/>
  <c r="AG90" i="41"/>
  <c r="Q90" i="41"/>
  <c r="BK90" i="41"/>
  <c r="AU90" i="41"/>
  <c r="AE90" i="41"/>
  <c r="O90" i="41"/>
  <c r="AL90" i="41"/>
  <c r="V90" i="41"/>
  <c r="BB90" i="41"/>
  <c r="N118" i="40"/>
  <c r="V118" i="40"/>
  <c r="AD118" i="40"/>
  <c r="AL118" i="40"/>
  <c r="AT118" i="40"/>
  <c r="BB118" i="40"/>
  <c r="N119" i="40"/>
  <c r="V119" i="40"/>
  <c r="AD119" i="40"/>
  <c r="AL119" i="40"/>
  <c r="AT119" i="40"/>
  <c r="BB119" i="40"/>
  <c r="AJ25" i="41"/>
  <c r="BM22" i="41"/>
  <c r="BE22" i="41"/>
  <c r="AW22" i="41"/>
  <c r="AO22" i="41"/>
  <c r="AG22" i="41"/>
  <c r="BI22" i="41"/>
  <c r="BA22" i="41"/>
  <c r="AS22" i="41"/>
  <c r="AK22" i="41"/>
  <c r="AC22" i="41"/>
  <c r="BO22" i="41"/>
  <c r="BG22" i="41"/>
  <c r="AY22" i="41"/>
  <c r="AQ22" i="41"/>
  <c r="AI22" i="41"/>
  <c r="AM22" i="41"/>
  <c r="AZ22" i="41"/>
  <c r="BL22" i="41"/>
  <c r="M23" i="41"/>
  <c r="Y23" i="41"/>
  <c r="AM23" i="41"/>
  <c r="AY23" i="41"/>
  <c r="U26" i="41"/>
  <c r="AR26" i="41"/>
  <c r="BL26" i="41"/>
  <c r="AR178" i="41"/>
  <c r="AR165" i="41"/>
  <c r="BN23" i="41"/>
  <c r="BF23" i="41"/>
  <c r="AX23" i="41"/>
  <c r="AP23" i="41"/>
  <c r="AH23" i="41"/>
  <c r="Z23" i="41"/>
  <c r="R23" i="41"/>
  <c r="J23" i="41"/>
  <c r="BJ23" i="41"/>
  <c r="BB23" i="41"/>
  <c r="AT23" i="41"/>
  <c r="AL23" i="41"/>
  <c r="AD23" i="41"/>
  <c r="V23" i="41"/>
  <c r="N23" i="41"/>
  <c r="BP23" i="41"/>
  <c r="BH23" i="41"/>
  <c r="AZ23" i="41"/>
  <c r="AR23" i="41"/>
  <c r="AJ23" i="41"/>
  <c r="AB23" i="41"/>
  <c r="T23" i="41"/>
  <c r="L23" i="41"/>
  <c r="AN22" i="41"/>
  <c r="BB22" i="41"/>
  <c r="BN22" i="41"/>
  <c r="O23" i="41"/>
  <c r="AA23" i="41"/>
  <c r="AN23" i="41"/>
  <c r="BA23" i="41"/>
  <c r="BM23" i="41"/>
  <c r="X26" i="41"/>
  <c r="AS26" i="41"/>
  <c r="BP26" i="41"/>
  <c r="AD22" i="41"/>
  <c r="AP22" i="41"/>
  <c r="BC22" i="41"/>
  <c r="BP22" i="41"/>
  <c r="P23" i="41"/>
  <c r="AC23" i="41"/>
  <c r="AO23" i="41"/>
  <c r="BC23" i="41"/>
  <c r="BO23" i="41"/>
  <c r="AB26" i="41"/>
  <c r="BN97" i="41"/>
  <c r="BF97" i="41"/>
  <c r="AX97" i="41"/>
  <c r="AP97" i="41"/>
  <c r="AH97" i="41"/>
  <c r="Z97" i="41"/>
  <c r="R97" i="41"/>
  <c r="J97" i="41"/>
  <c r="BI97" i="41"/>
  <c r="BA97" i="41"/>
  <c r="AS97" i="41"/>
  <c r="AK97" i="41"/>
  <c r="AC97" i="41"/>
  <c r="U97" i="41"/>
  <c r="M97" i="41"/>
  <c r="BK97" i="41"/>
  <c r="AZ97" i="41"/>
  <c r="AO97" i="41"/>
  <c r="AE97" i="41"/>
  <c r="T97" i="41"/>
  <c r="I97" i="41"/>
  <c r="BJ97" i="41"/>
  <c r="AY97" i="41"/>
  <c r="AN97" i="41"/>
  <c r="AD97" i="41"/>
  <c r="S97" i="41"/>
  <c r="H97" i="41"/>
  <c r="BH97" i="41"/>
  <c r="AW97" i="41"/>
  <c r="AM97" i="41"/>
  <c r="AB97" i="41"/>
  <c r="Q97" i="41"/>
  <c r="BG97" i="41"/>
  <c r="AV97" i="41"/>
  <c r="AL97" i="41"/>
  <c r="AA97" i="41"/>
  <c r="P97" i="41"/>
  <c r="BP97" i="41"/>
  <c r="BE97" i="41"/>
  <c r="AU97" i="41"/>
  <c r="AJ97" i="41"/>
  <c r="Y97" i="41"/>
  <c r="O97" i="41"/>
  <c r="BO97" i="41"/>
  <c r="BD97" i="41"/>
  <c r="AT97" i="41"/>
  <c r="AI97" i="41"/>
  <c r="X97" i="41"/>
  <c r="BM97" i="41"/>
  <c r="BC97" i="41"/>
  <c r="AR97" i="41"/>
  <c r="AG97" i="41"/>
  <c r="W97" i="41"/>
  <c r="L97" i="41"/>
  <c r="AQ97" i="41"/>
  <c r="AF97" i="41"/>
  <c r="V97" i="41"/>
  <c r="N97" i="41"/>
  <c r="BL97" i="41"/>
  <c r="BB97" i="41"/>
  <c r="AA177" i="41"/>
  <c r="AA164" i="41"/>
  <c r="K97" i="41"/>
  <c r="AF22" i="41"/>
  <c r="AT22" i="41"/>
  <c r="BF22" i="41"/>
  <c r="BM181" i="41"/>
  <c r="BM168" i="41"/>
  <c r="BM139" i="41"/>
  <c r="AJ22" i="41"/>
  <c r="AV22" i="41"/>
  <c r="BJ22" i="41"/>
  <c r="BK26" i="41"/>
  <c r="BC26" i="41"/>
  <c r="AU26" i="41"/>
  <c r="AM26" i="41"/>
  <c r="AE26" i="41"/>
  <c r="W26" i="41"/>
  <c r="O26" i="41"/>
  <c r="BJ26" i="41"/>
  <c r="BB26" i="41"/>
  <c r="AT26" i="41"/>
  <c r="AL26" i="41"/>
  <c r="AD26" i="41"/>
  <c r="V26" i="41"/>
  <c r="N26" i="41"/>
  <c r="BO26" i="41"/>
  <c r="BG26" i="41"/>
  <c r="AY26" i="41"/>
  <c r="AQ26" i="41"/>
  <c r="AI26" i="41"/>
  <c r="AA26" i="41"/>
  <c r="S26" i="41"/>
  <c r="K26" i="41"/>
  <c r="BN26" i="41"/>
  <c r="BF26" i="41"/>
  <c r="AX26" i="41"/>
  <c r="AP26" i="41"/>
  <c r="AH26" i="41"/>
  <c r="Z26" i="41"/>
  <c r="R26" i="41"/>
  <c r="J26" i="41"/>
  <c r="BM26" i="41"/>
  <c r="BE26" i="41"/>
  <c r="AW26" i="41"/>
  <c r="AW28" i="41" s="1"/>
  <c r="AO26" i="41"/>
  <c r="AG26" i="41"/>
  <c r="Y26" i="41"/>
  <c r="Q26" i="41"/>
  <c r="I26" i="41"/>
  <c r="AL22" i="41"/>
  <c r="AX22" i="41"/>
  <c r="BK22" i="41"/>
  <c r="K23" i="41"/>
  <c r="X23" i="41"/>
  <c r="AK23" i="41"/>
  <c r="AW23" i="41"/>
  <c r="BK23" i="41"/>
  <c r="T26" i="41"/>
  <c r="AN26" i="41"/>
  <c r="BI26" i="41"/>
  <c r="BM44" i="41"/>
  <c r="BE44" i="41"/>
  <c r="AW44" i="41"/>
  <c r="AO44" i="41"/>
  <c r="AG44" i="41"/>
  <c r="Y44" i="41"/>
  <c r="Q44" i="41"/>
  <c r="I44" i="41"/>
  <c r="BL44" i="41"/>
  <c r="BD44" i="41"/>
  <c r="AV44" i="41"/>
  <c r="AN44" i="41"/>
  <c r="AF44" i="41"/>
  <c r="X44" i="41"/>
  <c r="P44" i="41"/>
  <c r="H44" i="41"/>
  <c r="N41" i="41"/>
  <c r="V41" i="41"/>
  <c r="AD41" i="41"/>
  <c r="AL41" i="41"/>
  <c r="AT41" i="41"/>
  <c r="BB41" i="41"/>
  <c r="BJ41" i="41"/>
  <c r="O42" i="41"/>
  <c r="W42" i="41"/>
  <c r="AE42" i="41"/>
  <c r="AN42" i="41"/>
  <c r="AW42" i="41"/>
  <c r="BF42" i="41"/>
  <c r="BO42" i="41"/>
  <c r="N44" i="41"/>
  <c r="Z44" i="41"/>
  <c r="AJ44" i="41"/>
  <c r="AT44" i="41"/>
  <c r="BF44" i="41"/>
  <c r="BP44" i="41"/>
  <c r="BI58" i="41"/>
  <c r="BA58" i="41"/>
  <c r="AS58" i="41"/>
  <c r="AK58" i="41"/>
  <c r="AC58" i="41"/>
  <c r="BP58" i="41"/>
  <c r="BH58" i="41"/>
  <c r="AZ58" i="41"/>
  <c r="AR58" i="41"/>
  <c r="AJ58" i="41"/>
  <c r="BM58" i="41"/>
  <c r="BE58" i="41"/>
  <c r="AW58" i="41"/>
  <c r="AO58" i="41"/>
  <c r="AG58" i="41"/>
  <c r="AF58" i="41"/>
  <c r="AT58" i="41"/>
  <c r="BF58" i="41"/>
  <c r="P60" i="41"/>
  <c r="AF60" i="41"/>
  <c r="AV60" i="41"/>
  <c r="BL60" i="41"/>
  <c r="BI88" i="41"/>
  <c r="BA88" i="41"/>
  <c r="AS88" i="41"/>
  <c r="AK88" i="41"/>
  <c r="AC88" i="41"/>
  <c r="U88" i="41"/>
  <c r="M88" i="41"/>
  <c r="BP88" i="41"/>
  <c r="BH88" i="41"/>
  <c r="AZ88" i="41"/>
  <c r="AR88" i="41"/>
  <c r="AJ88" i="41"/>
  <c r="AB88" i="41"/>
  <c r="T88" i="41"/>
  <c r="L88" i="41"/>
  <c r="BO88" i="41"/>
  <c r="BG88" i="41"/>
  <c r="AY88" i="41"/>
  <c r="AQ88" i="41"/>
  <c r="AI88" i="41"/>
  <c r="AA88" i="41"/>
  <c r="S88" i="41"/>
  <c r="K88" i="41"/>
  <c r="BL88" i="41"/>
  <c r="BD88" i="41"/>
  <c r="AV88" i="41"/>
  <c r="AN88" i="41"/>
  <c r="AF88" i="41"/>
  <c r="X88" i="41"/>
  <c r="P88" i="41"/>
  <c r="H88" i="41"/>
  <c r="BN96" i="41"/>
  <c r="BF96" i="41"/>
  <c r="AX96" i="41"/>
  <c r="AP96" i="41"/>
  <c r="AH96" i="41"/>
  <c r="Z96" i="41"/>
  <c r="R96" i="41"/>
  <c r="J96" i="41"/>
  <c r="BI96" i="41"/>
  <c r="BA96" i="41"/>
  <c r="AS96" i="41"/>
  <c r="AK96" i="41"/>
  <c r="AC96" i="41"/>
  <c r="U96" i="41"/>
  <c r="M96" i="41"/>
  <c r="BL96" i="41"/>
  <c r="BB96" i="41"/>
  <c r="AQ96" i="41"/>
  <c r="AF96" i="41"/>
  <c r="V96" i="41"/>
  <c r="K96" i="41"/>
  <c r="BK96" i="41"/>
  <c r="AZ96" i="41"/>
  <c r="AO96" i="41"/>
  <c r="AE96" i="41"/>
  <c r="T96" i="41"/>
  <c r="I96" i="41"/>
  <c r="BJ96" i="41"/>
  <c r="AY96" i="41"/>
  <c r="AN96" i="41"/>
  <c r="AD96" i="41"/>
  <c r="S96" i="41"/>
  <c r="H96" i="41"/>
  <c r="BH96" i="41"/>
  <c r="AW96" i="41"/>
  <c r="AM96" i="41"/>
  <c r="AB96" i="41"/>
  <c r="Q96" i="41"/>
  <c r="BG96" i="41"/>
  <c r="AV96" i="41"/>
  <c r="AL96" i="41"/>
  <c r="AA96" i="41"/>
  <c r="P96" i="41"/>
  <c r="BO96" i="41"/>
  <c r="BD96" i="41"/>
  <c r="AT96" i="41"/>
  <c r="AI96" i="41"/>
  <c r="X96" i="41"/>
  <c r="N96" i="41"/>
  <c r="V87" i="41"/>
  <c r="AL87" i="41"/>
  <c r="BB87" i="41"/>
  <c r="R88" i="41"/>
  <c r="AH88" i="41"/>
  <c r="AX88" i="41"/>
  <c r="BN88" i="41"/>
  <c r="N91" i="41"/>
  <c r="AD91" i="41"/>
  <c r="AT91" i="41"/>
  <c r="BJ91" i="41"/>
  <c r="O92" i="41"/>
  <c r="O155" i="41" s="1"/>
  <c r="N95" i="41"/>
  <c r="BD95" i="41"/>
  <c r="Y96" i="41"/>
  <c r="BP96" i="41"/>
  <c r="O41" i="41"/>
  <c r="W41" i="41"/>
  <c r="AE41" i="41"/>
  <c r="AM41" i="41"/>
  <c r="AU41" i="41"/>
  <c r="BC41" i="41"/>
  <c r="BK41" i="41"/>
  <c r="H42" i="41"/>
  <c r="P42" i="41"/>
  <c r="X42" i="41"/>
  <c r="AF42" i="41"/>
  <c r="AO42" i="41"/>
  <c r="AO45" i="41" s="1"/>
  <c r="AX42" i="41"/>
  <c r="BG42" i="41"/>
  <c r="BP42" i="41"/>
  <c r="O44" i="41"/>
  <c r="AA44" i="41"/>
  <c r="AK44" i="41"/>
  <c r="AU44" i="41"/>
  <c r="BG44" i="41"/>
  <c r="AH58" i="41"/>
  <c r="AU58" i="41"/>
  <c r="BG58" i="41"/>
  <c r="BJ92" i="41"/>
  <c r="BJ155" i="41" s="1"/>
  <c r="BB92" i="41"/>
  <c r="BB155" i="41" s="1"/>
  <c r="AT92" i="41"/>
  <c r="AT155" i="41" s="1"/>
  <c r="AL92" i="41"/>
  <c r="AL155" i="41" s="1"/>
  <c r="AD92" i="41"/>
  <c r="AD155" i="41" s="1"/>
  <c r="V92" i="41"/>
  <c r="V155" i="41" s="1"/>
  <c r="N92" i="41"/>
  <c r="N155" i="41" s="1"/>
  <c r="BI92" i="41"/>
  <c r="BI155" i="41" s="1"/>
  <c r="BA92" i="41"/>
  <c r="BA155" i="41" s="1"/>
  <c r="AS92" i="41"/>
  <c r="AS155" i="41" s="1"/>
  <c r="AK92" i="41"/>
  <c r="AK155" i="41" s="1"/>
  <c r="AC92" i="41"/>
  <c r="AC155" i="41" s="1"/>
  <c r="U92" i="41"/>
  <c r="U155" i="41" s="1"/>
  <c r="M92" i="41"/>
  <c r="M155" i="41" s="1"/>
  <c r="BP92" i="41"/>
  <c r="BP155" i="41" s="1"/>
  <c r="BH92" i="41"/>
  <c r="BH155" i="41" s="1"/>
  <c r="AZ92" i="41"/>
  <c r="AZ155" i="41" s="1"/>
  <c r="AR92" i="41"/>
  <c r="AR155" i="41" s="1"/>
  <c r="AJ92" i="41"/>
  <c r="AJ155" i="41" s="1"/>
  <c r="AB92" i="41"/>
  <c r="AB155" i="41" s="1"/>
  <c r="T92" i="41"/>
  <c r="T155" i="41" s="1"/>
  <c r="L92" i="41"/>
  <c r="L155" i="41" s="1"/>
  <c r="BO92" i="41"/>
  <c r="BO155" i="41" s="1"/>
  <c r="BG92" i="41"/>
  <c r="BG155" i="41" s="1"/>
  <c r="AY92" i="41"/>
  <c r="AY155" i="41" s="1"/>
  <c r="AQ92" i="41"/>
  <c r="AQ155" i="41" s="1"/>
  <c r="AI92" i="41"/>
  <c r="AI155" i="41" s="1"/>
  <c r="AA92" i="41"/>
  <c r="AA155" i="41" s="1"/>
  <c r="S92" i="41"/>
  <c r="S155" i="41" s="1"/>
  <c r="K92" i="41"/>
  <c r="K155" i="41" s="1"/>
  <c r="BN92" i="41"/>
  <c r="BN155" i="41" s="1"/>
  <c r="BF92" i="41"/>
  <c r="BF155" i="41" s="1"/>
  <c r="AX92" i="41"/>
  <c r="AX155" i="41" s="1"/>
  <c r="AP92" i="41"/>
  <c r="AP155" i="41" s="1"/>
  <c r="AH92" i="41"/>
  <c r="AH155" i="41" s="1"/>
  <c r="Z92" i="41"/>
  <c r="Z155" i="41" s="1"/>
  <c r="R92" i="41"/>
  <c r="R155" i="41" s="1"/>
  <c r="J92" i="41"/>
  <c r="J155" i="41" s="1"/>
  <c r="BL92" i="41"/>
  <c r="BL155" i="41" s="1"/>
  <c r="BD92" i="41"/>
  <c r="BD155" i="41" s="1"/>
  <c r="AV92" i="41"/>
  <c r="AV155" i="41" s="1"/>
  <c r="AN92" i="41"/>
  <c r="AN155" i="41" s="1"/>
  <c r="AF92" i="41"/>
  <c r="AF155" i="41" s="1"/>
  <c r="X92" i="41"/>
  <c r="X155" i="41" s="1"/>
  <c r="P92" i="41"/>
  <c r="P155" i="41" s="1"/>
  <c r="H92" i="41"/>
  <c r="V88" i="41"/>
  <c r="AL88" i="41"/>
  <c r="BB88" i="41"/>
  <c r="Q92" i="41"/>
  <c r="Q155" i="41" s="1"/>
  <c r="AW92" i="41"/>
  <c r="AW155" i="41" s="1"/>
  <c r="I176" i="41"/>
  <c r="I163" i="41"/>
  <c r="P177" i="41"/>
  <c r="P164" i="41"/>
  <c r="BG177" i="41"/>
  <c r="BG164" i="41"/>
  <c r="AG96" i="41"/>
  <c r="Q170" i="41"/>
  <c r="Q183" i="41"/>
  <c r="Q142" i="41"/>
  <c r="Q147" i="41"/>
  <c r="Q148" i="41" s="1"/>
  <c r="BJ119" i="41"/>
  <c r="BB119" i="41"/>
  <c r="AT119" i="41"/>
  <c r="AL119" i="41"/>
  <c r="AD119" i="41"/>
  <c r="V119" i="41"/>
  <c r="N119" i="41"/>
  <c r="BI119" i="41"/>
  <c r="BA119" i="41"/>
  <c r="AS119" i="41"/>
  <c r="AK119" i="41"/>
  <c r="AC119" i="41"/>
  <c r="U119" i="41"/>
  <c r="M119" i="41"/>
  <c r="BP119" i="41"/>
  <c r="BH119" i="41"/>
  <c r="AZ119" i="41"/>
  <c r="AR119" i="41"/>
  <c r="AJ119" i="41"/>
  <c r="AB119" i="41"/>
  <c r="T119" i="41"/>
  <c r="L119" i="41"/>
  <c r="BO119" i="41"/>
  <c r="BG119" i="41"/>
  <c r="AY119" i="41"/>
  <c r="AQ119" i="41"/>
  <c r="AI119" i="41"/>
  <c r="AA119" i="41"/>
  <c r="S119" i="41"/>
  <c r="K119" i="41"/>
  <c r="BN119" i="41"/>
  <c r="BF119" i="41"/>
  <c r="AX119" i="41"/>
  <c r="AP119" i="41"/>
  <c r="AH119" i="41"/>
  <c r="Z119" i="41"/>
  <c r="R119" i="41"/>
  <c r="J119" i="41"/>
  <c r="BM119" i="41"/>
  <c r="BE119" i="41"/>
  <c r="AW119" i="41"/>
  <c r="AO119" i="41"/>
  <c r="AG119" i="41"/>
  <c r="Y119" i="41"/>
  <c r="Q119" i="41"/>
  <c r="I119" i="41"/>
  <c r="BL119" i="41"/>
  <c r="BD119" i="41"/>
  <c r="AV119" i="41"/>
  <c r="AN119" i="41"/>
  <c r="AF119" i="41"/>
  <c r="X119" i="41"/>
  <c r="P119" i="41"/>
  <c r="H119" i="41"/>
  <c r="F119" i="41" s="1"/>
  <c r="W119" i="41"/>
  <c r="O119" i="41"/>
  <c r="BK119" i="41"/>
  <c r="BC119" i="41"/>
  <c r="AU119" i="41"/>
  <c r="AM119" i="41"/>
  <c r="H41" i="41"/>
  <c r="P41" i="41"/>
  <c r="X41" i="41"/>
  <c r="AF41" i="41"/>
  <c r="AN41" i="41"/>
  <c r="AV41" i="41"/>
  <c r="BD41" i="41"/>
  <c r="BL41" i="41"/>
  <c r="I42" i="41"/>
  <c r="Q42" i="41"/>
  <c r="Y42" i="41"/>
  <c r="AG42" i="41"/>
  <c r="AP42" i="41"/>
  <c r="AY42" i="41"/>
  <c r="Q43" i="41"/>
  <c r="AA43" i="41"/>
  <c r="AK43" i="41"/>
  <c r="AW43" i="41"/>
  <c r="R44" i="41"/>
  <c r="AB44" i="41"/>
  <c r="AL44" i="41"/>
  <c r="AX44" i="41"/>
  <c r="BH44" i="41"/>
  <c r="AI58" i="41"/>
  <c r="AV58" i="41"/>
  <c r="BJ58" i="41"/>
  <c r="S60" i="41"/>
  <c r="AI60" i="41"/>
  <c r="AY60" i="41"/>
  <c r="W88" i="41"/>
  <c r="AM88" i="41"/>
  <c r="BC88" i="41"/>
  <c r="Q91" i="41"/>
  <c r="AG91" i="41"/>
  <c r="AW91" i="41"/>
  <c r="BM91" i="41"/>
  <c r="W92" i="41"/>
  <c r="W155" i="41" s="1"/>
  <c r="BC92" i="41"/>
  <c r="BC155" i="41" s="1"/>
  <c r="K176" i="41"/>
  <c r="K163" i="41"/>
  <c r="X95" i="41"/>
  <c r="BO95" i="41"/>
  <c r="AJ96" i="41"/>
  <c r="AW182" i="41"/>
  <c r="AW169" i="41"/>
  <c r="AW140" i="41"/>
  <c r="BK42" i="41"/>
  <c r="BC42" i="41"/>
  <c r="AU42" i="41"/>
  <c r="AM42" i="41"/>
  <c r="J41" i="41"/>
  <c r="R41" i="41"/>
  <c r="Z41" i="41"/>
  <c r="AH41" i="41"/>
  <c r="AP41" i="41"/>
  <c r="AX41" i="41"/>
  <c r="BF41" i="41"/>
  <c r="BN41" i="41"/>
  <c r="K42" i="41"/>
  <c r="S42" i="41"/>
  <c r="AA42" i="41"/>
  <c r="AI42" i="41"/>
  <c r="AR42" i="41"/>
  <c r="BA42" i="41"/>
  <c r="BJ42" i="41"/>
  <c r="J44" i="41"/>
  <c r="T44" i="41"/>
  <c r="AD44" i="41"/>
  <c r="AP44" i="41"/>
  <c r="AZ44" i="41"/>
  <c r="BJ44" i="41"/>
  <c r="BJ60" i="41"/>
  <c r="BB60" i="41"/>
  <c r="AT60" i="41"/>
  <c r="AL60" i="41"/>
  <c r="AD60" i="41"/>
  <c r="V60" i="41"/>
  <c r="N60" i="41"/>
  <c r="BI60" i="41"/>
  <c r="BA60" i="41"/>
  <c r="AS60" i="41"/>
  <c r="AK60" i="41"/>
  <c r="AC60" i="41"/>
  <c r="U60" i="41"/>
  <c r="M60" i="41"/>
  <c r="BP60" i="41"/>
  <c r="BH60" i="41"/>
  <c r="AZ60" i="41"/>
  <c r="AR60" i="41"/>
  <c r="AJ60" i="41"/>
  <c r="AB60" i="41"/>
  <c r="T60" i="41"/>
  <c r="L60" i="41"/>
  <c r="BM60" i="41"/>
  <c r="BE60" i="41"/>
  <c r="AW60" i="41"/>
  <c r="AO60" i="41"/>
  <c r="AG60" i="41"/>
  <c r="Y60" i="41"/>
  <c r="Q60" i="41"/>
  <c r="I60" i="41"/>
  <c r="AM58" i="41"/>
  <c r="AY58" i="41"/>
  <c r="BL58" i="41"/>
  <c r="H60" i="41"/>
  <c r="X60" i="41"/>
  <c r="AN60" i="41"/>
  <c r="BD60" i="41"/>
  <c r="BP99" i="41"/>
  <c r="BH99" i="41"/>
  <c r="AZ99" i="41"/>
  <c r="AR99" i="41"/>
  <c r="AJ99" i="41"/>
  <c r="AB99" i="41"/>
  <c r="T99" i="41"/>
  <c r="L99" i="41"/>
  <c r="BN99" i="41"/>
  <c r="BF99" i="41"/>
  <c r="AX99" i="41"/>
  <c r="BL99" i="41"/>
  <c r="BD99" i="41"/>
  <c r="AV99" i="41"/>
  <c r="AN99" i="41"/>
  <c r="AF99" i="41"/>
  <c r="BK99" i="41"/>
  <c r="BC99" i="41"/>
  <c r="AU99" i="41"/>
  <c r="AM99" i="41"/>
  <c r="AE99" i="41"/>
  <c r="W99" i="41"/>
  <c r="O99" i="41"/>
  <c r="BJ99" i="41"/>
  <c r="AT99" i="41"/>
  <c r="AH99" i="41"/>
  <c r="V99" i="41"/>
  <c r="K99" i="41"/>
  <c r="BI99" i="41"/>
  <c r="AS99" i="41"/>
  <c r="AG99" i="41"/>
  <c r="U99" i="41"/>
  <c r="J99" i="41"/>
  <c r="BG99" i="41"/>
  <c r="AQ99" i="41"/>
  <c r="AD99" i="41"/>
  <c r="S99" i="41"/>
  <c r="I99" i="41"/>
  <c r="BE99" i="41"/>
  <c r="AP99" i="41"/>
  <c r="AC99" i="41"/>
  <c r="R99" i="41"/>
  <c r="H99" i="41"/>
  <c r="BB99" i="41"/>
  <c r="AO99" i="41"/>
  <c r="AA99" i="41"/>
  <c r="Q99" i="41"/>
  <c r="BA99" i="41"/>
  <c r="AL99" i="41"/>
  <c r="Z99" i="41"/>
  <c r="P99" i="41"/>
  <c r="BO99" i="41"/>
  <c r="AY99" i="41"/>
  <c r="AK99" i="41"/>
  <c r="Y99" i="41"/>
  <c r="N99" i="41"/>
  <c r="J88" i="41"/>
  <c r="Z88" i="41"/>
  <c r="AP88" i="41"/>
  <c r="BF88" i="41"/>
  <c r="V91" i="41"/>
  <c r="AL91" i="41"/>
  <c r="BB91" i="41"/>
  <c r="AE92" i="41"/>
  <c r="AE155" i="41" s="1"/>
  <c r="BK92" i="41"/>
  <c r="BK155" i="41" s="1"/>
  <c r="AI95" i="41"/>
  <c r="AU96" i="41"/>
  <c r="M99" i="41"/>
  <c r="AG183" i="41"/>
  <c r="AG170" i="41"/>
  <c r="AG142" i="41"/>
  <c r="K41" i="41"/>
  <c r="S41" i="41"/>
  <c r="AA41" i="41"/>
  <c r="AI41" i="41"/>
  <c r="AQ41" i="41"/>
  <c r="AY41" i="41"/>
  <c r="BG41" i="41"/>
  <c r="BO41" i="41"/>
  <c r="L42" i="41"/>
  <c r="T42" i="41"/>
  <c r="AB42" i="41"/>
  <c r="AJ42" i="41"/>
  <c r="AS42" i="41"/>
  <c r="AS45" i="41" s="1"/>
  <c r="BB42" i="41"/>
  <c r="BL42" i="41"/>
  <c r="K44" i="41"/>
  <c r="U44" i="41"/>
  <c r="AE44" i="41"/>
  <c r="AQ44" i="41"/>
  <c r="BA44" i="41"/>
  <c r="BK44" i="41"/>
  <c r="AN58" i="41"/>
  <c r="BB58" i="41"/>
  <c r="J60" i="41"/>
  <c r="Z60" i="41"/>
  <c r="AP60" i="41"/>
  <c r="BF60" i="41"/>
  <c r="BP177" i="41"/>
  <c r="BP164" i="41"/>
  <c r="N88" i="41"/>
  <c r="AD88" i="41"/>
  <c r="AT88" i="41"/>
  <c r="AG92" i="41"/>
  <c r="AG155" i="41" s="1"/>
  <c r="BM92" i="41"/>
  <c r="BM155" i="41" s="1"/>
  <c r="Q176" i="41"/>
  <c r="AW176" i="41"/>
  <c r="AL177" i="41"/>
  <c r="AL164" i="41"/>
  <c r="L96" i="41"/>
  <c r="BC96" i="41"/>
  <c r="X99" i="41"/>
  <c r="BM182" i="41"/>
  <c r="BM169" i="41"/>
  <c r="BM140" i="41"/>
  <c r="BL43" i="41"/>
  <c r="BD43" i="41"/>
  <c r="AV43" i="41"/>
  <c r="AN43" i="41"/>
  <c r="AF43" i="41"/>
  <c r="X43" i="41"/>
  <c r="P43" i="41"/>
  <c r="H43" i="41"/>
  <c r="BK43" i="41"/>
  <c r="BC43" i="41"/>
  <c r="AU43" i="41"/>
  <c r="AM43" i="41"/>
  <c r="AE43" i="41"/>
  <c r="W43" i="41"/>
  <c r="O43" i="41"/>
  <c r="L41" i="41"/>
  <c r="T41" i="41"/>
  <c r="AB41" i="41"/>
  <c r="AJ41" i="41"/>
  <c r="AR41" i="41"/>
  <c r="AZ41" i="41"/>
  <c r="BH41" i="41"/>
  <c r="M42" i="41"/>
  <c r="U42" i="41"/>
  <c r="AC42" i="41"/>
  <c r="AK42" i="41"/>
  <c r="AK45" i="41" s="1"/>
  <c r="AT42" i="41"/>
  <c r="BD42" i="41"/>
  <c r="BM42" i="41"/>
  <c r="K43" i="41"/>
  <c r="U43" i="41"/>
  <c r="AG43" i="41"/>
  <c r="AQ43" i="41"/>
  <c r="BA43" i="41"/>
  <c r="BM43" i="41"/>
  <c r="L44" i="41"/>
  <c r="V44" i="41"/>
  <c r="AH44" i="41"/>
  <c r="AR44" i="41"/>
  <c r="BB44" i="41"/>
  <c r="BN44" i="41"/>
  <c r="AD58" i="41"/>
  <c r="AP58" i="41"/>
  <c r="BC58" i="41"/>
  <c r="BO58" i="41"/>
  <c r="K60" i="41"/>
  <c r="AA60" i="41"/>
  <c r="AQ60" i="41"/>
  <c r="BG60" i="41"/>
  <c r="BI91" i="41"/>
  <c r="Q87" i="41"/>
  <c r="AG87" i="41"/>
  <c r="AW87" i="41"/>
  <c r="O88" i="41"/>
  <c r="AE88" i="41"/>
  <c r="AU88" i="41"/>
  <c r="BK88" i="41"/>
  <c r="I91" i="41"/>
  <c r="Y91" i="41"/>
  <c r="AO91" i="41"/>
  <c r="AM92" i="41"/>
  <c r="AM155" i="41" s="1"/>
  <c r="O96" i="41"/>
  <c r="BE96" i="41"/>
  <c r="AI99" i="41"/>
  <c r="AE119" i="41"/>
  <c r="N42" i="41"/>
  <c r="V42" i="41"/>
  <c r="AD42" i="41"/>
  <c r="AL42" i="41"/>
  <c r="AV42" i="41"/>
  <c r="BE42" i="41"/>
  <c r="BN42" i="41"/>
  <c r="AE58" i="41"/>
  <c r="AQ58" i="41"/>
  <c r="BD58" i="41"/>
  <c r="O60" i="41"/>
  <c r="AE60" i="41"/>
  <c r="AU60" i="41"/>
  <c r="BK60" i="41"/>
  <c r="Q88" i="41"/>
  <c r="AG88" i="41"/>
  <c r="AW88" i="41"/>
  <c r="BM88" i="41"/>
  <c r="I92" i="41"/>
  <c r="I155" i="41" s="1"/>
  <c r="AO92" i="41"/>
  <c r="AO155" i="41" s="1"/>
  <c r="BM95" i="41"/>
  <c r="BC95" i="41"/>
  <c r="AR95" i="41"/>
  <c r="AG95" i="41"/>
  <c r="W95" i="41"/>
  <c r="L95" i="41"/>
  <c r="BH95" i="41"/>
  <c r="AW95" i="41"/>
  <c r="AM95" i="41"/>
  <c r="AB95" i="41"/>
  <c r="Q95" i="41"/>
  <c r="AV95" i="41"/>
  <c r="W96" i="41"/>
  <c r="BM96" i="41"/>
  <c r="AW99" i="41"/>
  <c r="AG169" i="41"/>
  <c r="I59" i="41"/>
  <c r="Q59" i="41"/>
  <c r="Y59" i="41"/>
  <c r="AG59" i="41"/>
  <c r="AO59" i="41"/>
  <c r="AW59" i="41"/>
  <c r="BE59" i="41"/>
  <c r="BM59" i="41"/>
  <c r="I61" i="41"/>
  <c r="Q61" i="41"/>
  <c r="Y61" i="41"/>
  <c r="AG61" i="41"/>
  <c r="AO61" i="41"/>
  <c r="AW61" i="41"/>
  <c r="BE61" i="41"/>
  <c r="BM61" i="41"/>
  <c r="BN94" i="41"/>
  <c r="BF94" i="41"/>
  <c r="BI94" i="41"/>
  <c r="BP101" i="41"/>
  <c r="BH101" i="41"/>
  <c r="AZ101" i="41"/>
  <c r="AR101" i="41"/>
  <c r="AJ101" i="41"/>
  <c r="AB101" i="41"/>
  <c r="T101" i="41"/>
  <c r="L101" i="41"/>
  <c r="BN101" i="41"/>
  <c r="BF101" i="41"/>
  <c r="AX101" i="41"/>
  <c r="AP101" i="41"/>
  <c r="AH101" i="41"/>
  <c r="Z101" i="41"/>
  <c r="R101" i="41"/>
  <c r="J101" i="41"/>
  <c r="BM101" i="41"/>
  <c r="BM102" i="41" s="1"/>
  <c r="BE101" i="41"/>
  <c r="AW101" i="41"/>
  <c r="BL101" i="41"/>
  <c r="BD101" i="41"/>
  <c r="AV101" i="41"/>
  <c r="AN101" i="41"/>
  <c r="AF101" i="41"/>
  <c r="X101" i="41"/>
  <c r="P101" i="41"/>
  <c r="H101" i="41"/>
  <c r="BK101" i="41"/>
  <c r="BC101" i="41"/>
  <c r="AU101" i="41"/>
  <c r="AM101" i="41"/>
  <c r="AE101" i="41"/>
  <c r="W101" i="41"/>
  <c r="O101" i="41"/>
  <c r="H87" i="41"/>
  <c r="P87" i="41"/>
  <c r="X87" i="41"/>
  <c r="AF87" i="41"/>
  <c r="AN87" i="41"/>
  <c r="AV87" i="41"/>
  <c r="BD87" i="41"/>
  <c r="BL87" i="41"/>
  <c r="H91" i="41"/>
  <c r="P91" i="41"/>
  <c r="X91" i="41"/>
  <c r="AF91" i="41"/>
  <c r="AN91" i="41"/>
  <c r="AV91" i="41"/>
  <c r="BD91" i="41"/>
  <c r="BL91" i="41"/>
  <c r="J94" i="41"/>
  <c r="R94" i="41"/>
  <c r="Z94" i="41"/>
  <c r="AH94" i="41"/>
  <c r="AP94" i="41"/>
  <c r="AX94" i="41"/>
  <c r="BG94" i="41"/>
  <c r="O95" i="41"/>
  <c r="Y95" i="41"/>
  <c r="AJ95" i="41"/>
  <c r="AU95" i="41"/>
  <c r="BE95" i="41"/>
  <c r="S100" i="41"/>
  <c r="AI100" i="41"/>
  <c r="AY100" i="41"/>
  <c r="BO100" i="41"/>
  <c r="S101" i="41"/>
  <c r="AI101" i="41"/>
  <c r="BA101" i="41"/>
  <c r="W116" i="41"/>
  <c r="W120" i="41" s="1"/>
  <c r="AT116" i="41"/>
  <c r="AT120" i="41" s="1"/>
  <c r="V117" i="41"/>
  <c r="AR117" i="41"/>
  <c r="AD118" i="41"/>
  <c r="U182" i="41"/>
  <c r="U169" i="41"/>
  <c r="U140" i="41"/>
  <c r="AK182" i="41"/>
  <c r="AK169" i="41"/>
  <c r="AK140" i="41"/>
  <c r="BA182" i="41"/>
  <c r="U183" i="41"/>
  <c r="U170" i="41"/>
  <c r="U147" i="41"/>
  <c r="U148" i="41" s="1"/>
  <c r="U142" i="41"/>
  <c r="AK183" i="41"/>
  <c r="AK142" i="41"/>
  <c r="AK170" i="41"/>
  <c r="BI117" i="41"/>
  <c r="BA117" i="41"/>
  <c r="AS117" i="41"/>
  <c r="AK117" i="41"/>
  <c r="AC117" i="41"/>
  <c r="U117" i="41"/>
  <c r="M117" i="41"/>
  <c r="BP117" i="41"/>
  <c r="BO117" i="41"/>
  <c r="BG117" i="41"/>
  <c r="AY117" i="41"/>
  <c r="AQ117" i="41"/>
  <c r="AI117" i="41"/>
  <c r="AA117" i="41"/>
  <c r="S117" i="41"/>
  <c r="K117" i="41"/>
  <c r="BN117" i="41"/>
  <c r="BF117" i="41"/>
  <c r="AX117" i="41"/>
  <c r="AP117" i="41"/>
  <c r="AH117" i="41"/>
  <c r="Z117" i="41"/>
  <c r="R117" i="41"/>
  <c r="J117" i="41"/>
  <c r="BM117" i="41"/>
  <c r="BE117" i="41"/>
  <c r="AW117" i="41"/>
  <c r="AO117" i="41"/>
  <c r="AG117" i="41"/>
  <c r="Y117" i="41"/>
  <c r="Q117" i="41"/>
  <c r="I117" i="41"/>
  <c r="BL117" i="41"/>
  <c r="BD117" i="41"/>
  <c r="AV117" i="41"/>
  <c r="AN117" i="41"/>
  <c r="AF117" i="41"/>
  <c r="X117" i="41"/>
  <c r="P117" i="41"/>
  <c r="H117" i="41"/>
  <c r="F117" i="41" s="1"/>
  <c r="BN116" i="41"/>
  <c r="BN120" i="41" s="1"/>
  <c r="BF116" i="41"/>
  <c r="BF120" i="41" s="1"/>
  <c r="AX116" i="41"/>
  <c r="AX120" i="41" s="1"/>
  <c r="AP116" i="41"/>
  <c r="AP120" i="41" s="1"/>
  <c r="AH116" i="41"/>
  <c r="AH120" i="41" s="1"/>
  <c r="Z116" i="41"/>
  <c r="Z120" i="41" s="1"/>
  <c r="R116" i="41"/>
  <c r="R120" i="41" s="1"/>
  <c r="J116" i="41"/>
  <c r="J120" i="41" s="1"/>
  <c r="AB116" i="41"/>
  <c r="AB120" i="41" s="1"/>
  <c r="AU116" i="41"/>
  <c r="AU120" i="41" s="1"/>
  <c r="W117" i="41"/>
  <c r="AT117" i="41"/>
  <c r="L176" i="41"/>
  <c r="AR176" i="41"/>
  <c r="AR163" i="41"/>
  <c r="AZ176" i="41"/>
  <c r="AZ163" i="41"/>
  <c r="BJ176" i="41"/>
  <c r="BJ163" i="41"/>
  <c r="V100" i="41"/>
  <c r="AL100" i="41"/>
  <c r="BB100" i="41"/>
  <c r="V101" i="41"/>
  <c r="AL101" i="41"/>
  <c r="BG101" i="41"/>
  <c r="AD116" i="41"/>
  <c r="AD120" i="41" s="1"/>
  <c r="AZ116" i="41"/>
  <c r="AZ120" i="41" s="1"/>
  <c r="AB117" i="41"/>
  <c r="AU117" i="41"/>
  <c r="BP118" i="41"/>
  <c r="BH118" i="41"/>
  <c r="AZ118" i="41"/>
  <c r="AR118" i="41"/>
  <c r="AJ118" i="41"/>
  <c r="AB118" i="41"/>
  <c r="T118" i="41"/>
  <c r="L118" i="41"/>
  <c r="AL118" i="41"/>
  <c r="L59" i="41"/>
  <c r="T59" i="41"/>
  <c r="AB59" i="41"/>
  <c r="AJ59" i="41"/>
  <c r="AR59" i="41"/>
  <c r="AZ59" i="41"/>
  <c r="BH59" i="41"/>
  <c r="BP59" i="41"/>
  <c r="L61" i="41"/>
  <c r="T61" i="41"/>
  <c r="AB61" i="41"/>
  <c r="AJ61" i="41"/>
  <c r="AR61" i="41"/>
  <c r="AZ61" i="41"/>
  <c r="BH61" i="41"/>
  <c r="BP61" i="41"/>
  <c r="BN95" i="41"/>
  <c r="BF95" i="41"/>
  <c r="AX95" i="41"/>
  <c r="AP95" i="41"/>
  <c r="AH95" i="41"/>
  <c r="Z95" i="41"/>
  <c r="R95" i="41"/>
  <c r="J95" i="41"/>
  <c r="BI95" i="41"/>
  <c r="BA95" i="41"/>
  <c r="AS95" i="41"/>
  <c r="AK95" i="41"/>
  <c r="AC95" i="41"/>
  <c r="U95" i="41"/>
  <c r="M95" i="41"/>
  <c r="K87" i="41"/>
  <c r="S87" i="41"/>
  <c r="AA87" i="41"/>
  <c r="AI87" i="41"/>
  <c r="AQ87" i="41"/>
  <c r="AY87" i="41"/>
  <c r="BG87" i="41"/>
  <c r="BO87" i="41"/>
  <c r="K91" i="41"/>
  <c r="S91" i="41"/>
  <c r="AA91" i="41"/>
  <c r="AI91" i="41"/>
  <c r="AQ91" i="41"/>
  <c r="AY91" i="41"/>
  <c r="BG91" i="41"/>
  <c r="BO91" i="41"/>
  <c r="M94" i="41"/>
  <c r="U94" i="41"/>
  <c r="AC94" i="41"/>
  <c r="AK94" i="41"/>
  <c r="AS94" i="41"/>
  <c r="BA94" i="41"/>
  <c r="BK94" i="41"/>
  <c r="H95" i="41"/>
  <c r="S95" i="41"/>
  <c r="AD95" i="41"/>
  <c r="AN95" i="41"/>
  <c r="AY95" i="41"/>
  <c r="BJ95" i="41"/>
  <c r="BJ98" i="41" s="1"/>
  <c r="I100" i="41"/>
  <c r="Y100" i="41"/>
  <c r="AO100" i="41"/>
  <c r="BE100" i="41"/>
  <c r="I101" i="41"/>
  <c r="Y101" i="41"/>
  <c r="AO101" i="41"/>
  <c r="BI101" i="41"/>
  <c r="L116" i="41"/>
  <c r="L120" i="41" s="1"/>
  <c r="AE116" i="41"/>
  <c r="AE120" i="41" s="1"/>
  <c r="BB116" i="41"/>
  <c r="BB120" i="41" s="1"/>
  <c r="AD117" i="41"/>
  <c r="AZ117" i="41"/>
  <c r="AM118" i="41"/>
  <c r="M59" i="41"/>
  <c r="U59" i="41"/>
  <c r="AC59" i="41"/>
  <c r="AK59" i="41"/>
  <c r="AS59" i="41"/>
  <c r="BA59" i="41"/>
  <c r="BI59" i="41"/>
  <c r="M61" i="41"/>
  <c r="U61" i="41"/>
  <c r="AC61" i="41"/>
  <c r="AK61" i="41"/>
  <c r="AS61" i="41"/>
  <c r="BA61" i="41"/>
  <c r="BI61" i="41"/>
  <c r="L87" i="41"/>
  <c r="T87" i="41"/>
  <c r="AB87" i="41"/>
  <c r="AJ87" i="41"/>
  <c r="AR87" i="41"/>
  <c r="AZ87" i="41"/>
  <c r="BH87" i="41"/>
  <c r="BP87" i="41"/>
  <c r="L91" i="41"/>
  <c r="T91" i="41"/>
  <c r="AB91" i="41"/>
  <c r="AJ91" i="41"/>
  <c r="AR91" i="41"/>
  <c r="AZ91" i="41"/>
  <c r="BH91" i="41"/>
  <c r="BP91" i="41"/>
  <c r="N94" i="41"/>
  <c r="V94" i="41"/>
  <c r="AD94" i="41"/>
  <c r="AL94" i="41"/>
  <c r="AT94" i="41"/>
  <c r="BB94" i="41"/>
  <c r="BL94" i="41"/>
  <c r="I95" i="41"/>
  <c r="T95" i="41"/>
  <c r="AE95" i="41"/>
  <c r="AO95" i="41"/>
  <c r="AZ95" i="41"/>
  <c r="BK95" i="41"/>
  <c r="K100" i="41"/>
  <c r="AA100" i="41"/>
  <c r="AQ100" i="41"/>
  <c r="K101" i="41"/>
  <c r="AA101" i="41"/>
  <c r="AQ101" i="41"/>
  <c r="BJ101" i="41"/>
  <c r="BI118" i="41"/>
  <c r="N116" i="41"/>
  <c r="N120" i="41" s="1"/>
  <c r="AJ116" i="41"/>
  <c r="AJ120" i="41" s="1"/>
  <c r="BC116" i="41"/>
  <c r="BC120" i="41" s="1"/>
  <c r="L117" i="41"/>
  <c r="AE117" i="41"/>
  <c r="BB117" i="41"/>
  <c r="N118" i="41"/>
  <c r="AT118" i="41"/>
  <c r="N59" i="41"/>
  <c r="V59" i="41"/>
  <c r="AD59" i="41"/>
  <c r="AL59" i="41"/>
  <c r="AT59" i="41"/>
  <c r="BB59" i="41"/>
  <c r="N61" i="41"/>
  <c r="V61" i="41"/>
  <c r="AD61" i="41"/>
  <c r="AL61" i="41"/>
  <c r="AT61" i="41"/>
  <c r="BB61" i="41"/>
  <c r="BP100" i="41"/>
  <c r="BH100" i="41"/>
  <c r="AZ100" i="41"/>
  <c r="AR100" i="41"/>
  <c r="AJ100" i="41"/>
  <c r="AB100" i="41"/>
  <c r="T100" i="41"/>
  <c r="L100" i="41"/>
  <c r="BN100" i="41"/>
  <c r="BF100" i="41"/>
  <c r="AX100" i="41"/>
  <c r="AP100" i="41"/>
  <c r="AH100" i="41"/>
  <c r="Z100" i="41"/>
  <c r="R100" i="41"/>
  <c r="J100" i="41"/>
  <c r="BL100" i="41"/>
  <c r="BD100" i="41"/>
  <c r="AV100" i="41"/>
  <c r="AN100" i="41"/>
  <c r="AF100" i="41"/>
  <c r="X100" i="41"/>
  <c r="P100" i="41"/>
  <c r="H100" i="41"/>
  <c r="BK100" i="41"/>
  <c r="BC100" i="41"/>
  <c r="AU100" i="41"/>
  <c r="AM100" i="41"/>
  <c r="AE100" i="41"/>
  <c r="W100" i="41"/>
  <c r="O100" i="41"/>
  <c r="M87" i="41"/>
  <c r="U87" i="41"/>
  <c r="AC87" i="41"/>
  <c r="AK87" i="41"/>
  <c r="AS87" i="41"/>
  <c r="BA87" i="41"/>
  <c r="M91" i="41"/>
  <c r="U91" i="41"/>
  <c r="AC91" i="41"/>
  <c r="AK91" i="41"/>
  <c r="AS91" i="41"/>
  <c r="BA91" i="41"/>
  <c r="O94" i="41"/>
  <c r="W94" i="41"/>
  <c r="AE94" i="41"/>
  <c r="AM94" i="41"/>
  <c r="AU94" i="41"/>
  <c r="BC94" i="41"/>
  <c r="BM94" i="41"/>
  <c r="K95" i="41"/>
  <c r="V95" i="41"/>
  <c r="AF95" i="41"/>
  <c r="AQ95" i="41"/>
  <c r="BB95" i="41"/>
  <c r="BL95" i="41"/>
  <c r="M100" i="41"/>
  <c r="AC100" i="41"/>
  <c r="AS100" i="41"/>
  <c r="BI100" i="41"/>
  <c r="M101" i="41"/>
  <c r="AC101" i="41"/>
  <c r="AS101" i="41"/>
  <c r="BO101" i="41"/>
  <c r="O116" i="41"/>
  <c r="O120" i="41" s="1"/>
  <c r="AL116" i="41"/>
  <c r="AL120" i="41" s="1"/>
  <c r="BH116" i="41"/>
  <c r="BH120" i="41" s="1"/>
  <c r="N117" i="41"/>
  <c r="AJ117" i="41"/>
  <c r="BC117" i="41"/>
  <c r="O118" i="41"/>
  <c r="AU118" i="41"/>
  <c r="P163" i="41"/>
  <c r="AV176" i="41"/>
  <c r="BD176" i="41"/>
  <c r="BD163" i="41"/>
  <c r="N182" i="41"/>
  <c r="N169" i="41"/>
  <c r="N140" i="41"/>
  <c r="AD169" i="41"/>
  <c r="AD182" i="41"/>
  <c r="AD140" i="41"/>
  <c r="AT169" i="41"/>
  <c r="N170" i="41"/>
  <c r="N142" i="41"/>
  <c r="N183" i="41"/>
  <c r="AD183" i="41"/>
  <c r="AD170" i="41"/>
  <c r="AD142" i="41"/>
  <c r="AT183" i="41"/>
  <c r="BI116" i="41"/>
  <c r="BI120" i="41" s="1"/>
  <c r="T116" i="41"/>
  <c r="T120" i="41" s="1"/>
  <c r="AM116" i="41"/>
  <c r="AM120" i="41" s="1"/>
  <c r="BJ116" i="41"/>
  <c r="BJ120" i="41" s="1"/>
  <c r="O117" i="41"/>
  <c r="AL117" i="41"/>
  <c r="BH117" i="41"/>
  <c r="H116" i="41"/>
  <c r="P116" i="41"/>
  <c r="P120" i="41" s="1"/>
  <c r="X116" i="41"/>
  <c r="X120" i="41" s="1"/>
  <c r="AF116" i="41"/>
  <c r="AF120" i="41" s="1"/>
  <c r="AN116" i="41"/>
  <c r="AN120" i="41" s="1"/>
  <c r="AV116" i="41"/>
  <c r="AV120" i="41" s="1"/>
  <c r="BD116" i="41"/>
  <c r="BD120" i="41" s="1"/>
  <c r="BL116" i="41"/>
  <c r="BL120" i="41" s="1"/>
  <c r="H118" i="41"/>
  <c r="F118" i="41" s="1"/>
  <c r="P118" i="41"/>
  <c r="X118" i="41"/>
  <c r="AF118" i="41"/>
  <c r="AN118" i="41"/>
  <c r="AV118" i="41"/>
  <c r="BD118" i="41"/>
  <c r="BL118" i="41"/>
  <c r="I116" i="41"/>
  <c r="I120" i="41" s="1"/>
  <c r="Q116" i="41"/>
  <c r="Q120" i="41" s="1"/>
  <c r="Y116" i="41"/>
  <c r="Y120" i="41" s="1"/>
  <c r="AG116" i="41"/>
  <c r="AG120" i="41" s="1"/>
  <c r="AO116" i="41"/>
  <c r="AO120" i="41" s="1"/>
  <c r="AW116" i="41"/>
  <c r="AW120" i="41" s="1"/>
  <c r="BE116" i="41"/>
  <c r="BE120" i="41" s="1"/>
  <c r="BM116" i="41"/>
  <c r="BM120" i="41" s="1"/>
  <c r="I118" i="41"/>
  <c r="Q118" i="41"/>
  <c r="Y118" i="41"/>
  <c r="AG118" i="41"/>
  <c r="AO118" i="41"/>
  <c r="AW118" i="41"/>
  <c r="BE118" i="41"/>
  <c r="BM118" i="41"/>
  <c r="J118" i="41"/>
  <c r="R118" i="41"/>
  <c r="Z118" i="41"/>
  <c r="AH118" i="41"/>
  <c r="AP118" i="41"/>
  <c r="AX118" i="41"/>
  <c r="BF118" i="41"/>
  <c r="BN118" i="41"/>
  <c r="BL23" i="59"/>
  <c r="BD23" i="59"/>
  <c r="AV23" i="59"/>
  <c r="AN23" i="59"/>
  <c r="AF23" i="59"/>
  <c r="BI23" i="59"/>
  <c r="AZ23" i="59"/>
  <c r="AQ23" i="59"/>
  <c r="AH23" i="59"/>
  <c r="Y23" i="59"/>
  <c r="Q23" i="59"/>
  <c r="I23" i="59"/>
  <c r="BH23" i="59"/>
  <c r="AY23" i="59"/>
  <c r="AP23" i="59"/>
  <c r="AG23" i="59"/>
  <c r="X23" i="59"/>
  <c r="P23" i="59"/>
  <c r="H23" i="59"/>
  <c r="BO23" i="59"/>
  <c r="BF23" i="59"/>
  <c r="AW23" i="59"/>
  <c r="AM23" i="59"/>
  <c r="AD23" i="59"/>
  <c r="V23" i="59"/>
  <c r="N23" i="59"/>
  <c r="BN23" i="59"/>
  <c r="BE23" i="59"/>
  <c r="AU23" i="59"/>
  <c r="AL23" i="59"/>
  <c r="AC23" i="59"/>
  <c r="U23" i="59"/>
  <c r="M23" i="59"/>
  <c r="BM23" i="59"/>
  <c r="BC23" i="59"/>
  <c r="AT23" i="59"/>
  <c r="AK23" i="59"/>
  <c r="AB23" i="59"/>
  <c r="T23" i="59"/>
  <c r="L23" i="59"/>
  <c r="BK23" i="59"/>
  <c r="BB23" i="59"/>
  <c r="AS23" i="59"/>
  <c r="AJ23" i="59"/>
  <c r="AA23" i="59"/>
  <c r="S23" i="59"/>
  <c r="K23" i="59"/>
  <c r="AR23" i="59"/>
  <c r="J23" i="59"/>
  <c r="AO23" i="59"/>
  <c r="AI23" i="59"/>
  <c r="BP23" i="59"/>
  <c r="AE23" i="59"/>
  <c r="BJ23" i="59"/>
  <c r="Z23" i="59"/>
  <c r="BG23" i="59"/>
  <c r="W23" i="59"/>
  <c r="BA23" i="59"/>
  <c r="R23" i="59"/>
  <c r="AX23" i="59"/>
  <c r="K116" i="41"/>
  <c r="K120" i="41" s="1"/>
  <c r="S116" i="41"/>
  <c r="S120" i="41" s="1"/>
  <c r="AA116" i="41"/>
  <c r="AA120" i="41" s="1"/>
  <c r="AI116" i="41"/>
  <c r="AI120" i="41" s="1"/>
  <c r="AQ116" i="41"/>
  <c r="AQ120" i="41" s="1"/>
  <c r="AY116" i="41"/>
  <c r="AY120" i="41" s="1"/>
  <c r="BG116" i="41"/>
  <c r="BG120" i="41" s="1"/>
  <c r="BO116" i="41"/>
  <c r="BO120" i="41" s="1"/>
  <c r="K118" i="41"/>
  <c r="S118" i="41"/>
  <c r="AA118" i="41"/>
  <c r="AI118" i="41"/>
  <c r="AQ118" i="41"/>
  <c r="AY118" i="41"/>
  <c r="BG118" i="41"/>
  <c r="BO118" i="41"/>
  <c r="M116" i="41"/>
  <c r="M120" i="41" s="1"/>
  <c r="U116" i="41"/>
  <c r="U120" i="41" s="1"/>
  <c r="AC116" i="41"/>
  <c r="AC120" i="41" s="1"/>
  <c r="AK116" i="41"/>
  <c r="AK120" i="41" s="1"/>
  <c r="AS116" i="41"/>
  <c r="AS120" i="41" s="1"/>
  <c r="BA116" i="41"/>
  <c r="BA120" i="41" s="1"/>
  <c r="M118" i="41"/>
  <c r="U118" i="41"/>
  <c r="AC118" i="41"/>
  <c r="AK118" i="41"/>
  <c r="AS118" i="41"/>
  <c r="BA118" i="41"/>
  <c r="BA25" i="59"/>
  <c r="BL25" i="59"/>
  <c r="BO25" i="59"/>
  <c r="BG25" i="59"/>
  <c r="AY25" i="59"/>
  <c r="AQ25" i="59"/>
  <c r="AI25" i="59"/>
  <c r="AA25" i="59"/>
  <c r="S25" i="59"/>
  <c r="K25" i="59"/>
  <c r="BJ25" i="59"/>
  <c r="BB25" i="59"/>
  <c r="AT25" i="59"/>
  <c r="AL25" i="59"/>
  <c r="AD25" i="59"/>
  <c r="V25" i="59"/>
  <c r="N25" i="59"/>
  <c r="BK25" i="59"/>
  <c r="AZ25" i="59"/>
  <c r="AO25" i="59"/>
  <c r="AE25" i="59"/>
  <c r="T25" i="59"/>
  <c r="I25" i="59"/>
  <c r="BI25" i="59"/>
  <c r="AX25" i="59"/>
  <c r="AN25" i="59"/>
  <c r="AC25" i="59"/>
  <c r="R25" i="59"/>
  <c r="H25" i="59"/>
  <c r="BH25" i="59"/>
  <c r="AW25" i="59"/>
  <c r="AM25" i="59"/>
  <c r="BF25" i="59"/>
  <c r="AV25" i="59"/>
  <c r="AK25" i="59"/>
  <c r="Z25" i="59"/>
  <c r="P25" i="59"/>
  <c r="BP25" i="59"/>
  <c r="BE25" i="59"/>
  <c r="AU25" i="59"/>
  <c r="AJ25" i="59"/>
  <c r="Y25" i="59"/>
  <c r="O25" i="59"/>
  <c r="BN25" i="59"/>
  <c r="BD25" i="59"/>
  <c r="AS25" i="59"/>
  <c r="AH25" i="59"/>
  <c r="X25" i="59"/>
  <c r="M25" i="59"/>
  <c r="BM25" i="59"/>
  <c r="BC25" i="59"/>
  <c r="AR25" i="59"/>
  <c r="AG25" i="59"/>
  <c r="W25" i="59"/>
  <c r="L25" i="59"/>
  <c r="Q25" i="59"/>
  <c r="AB25" i="59"/>
  <c r="BN59" i="59"/>
  <c r="BF59" i="59"/>
  <c r="AX59" i="59"/>
  <c r="AP59" i="59"/>
  <c r="AH59" i="59"/>
  <c r="Z59" i="59"/>
  <c r="R59" i="59"/>
  <c r="J59" i="59"/>
  <c r="BK59" i="59"/>
  <c r="BC59" i="59"/>
  <c r="AU59" i="59"/>
  <c r="AM59" i="59"/>
  <c r="AE59" i="59"/>
  <c r="W59" i="59"/>
  <c r="O59" i="59"/>
  <c r="U59" i="59"/>
  <c r="M59" i="59"/>
  <c r="AA59" i="59"/>
  <c r="AV59" i="59"/>
  <c r="BH179" i="59"/>
  <c r="BH166" i="59"/>
  <c r="Q176" i="59"/>
  <c r="Q163" i="59"/>
  <c r="AD165" i="59"/>
  <c r="AD178" i="59"/>
  <c r="AG22" i="59"/>
  <c r="AO22" i="59"/>
  <c r="AW22" i="59"/>
  <c r="BE22" i="59"/>
  <c r="BM22" i="59"/>
  <c r="K24" i="59"/>
  <c r="T24" i="59"/>
  <c r="AC24" i="59"/>
  <c r="AL24" i="59"/>
  <c r="AU24" i="59"/>
  <c r="BD24" i="59"/>
  <c r="N26" i="59"/>
  <c r="Y26" i="59"/>
  <c r="AI26" i="59"/>
  <c r="AT26" i="59"/>
  <c r="BE26" i="59"/>
  <c r="BO26" i="59"/>
  <c r="H41" i="59"/>
  <c r="T41" i="59"/>
  <c r="AG41" i="59"/>
  <c r="AU41" i="59"/>
  <c r="BK41" i="59"/>
  <c r="N43" i="59"/>
  <c r="AD43" i="59"/>
  <c r="AT43" i="59"/>
  <c r="BJ43" i="59"/>
  <c r="AF58" i="59"/>
  <c r="BB58" i="59"/>
  <c r="H59" i="59"/>
  <c r="AD59" i="59"/>
  <c r="AY59" i="59"/>
  <c r="AA60" i="59"/>
  <c r="AV60" i="59"/>
  <c r="X61" i="59"/>
  <c r="AT61" i="59"/>
  <c r="BL99" i="59"/>
  <c r="BD99" i="59"/>
  <c r="AV99" i="59"/>
  <c r="AN99" i="59"/>
  <c r="AF99" i="59"/>
  <c r="X99" i="59"/>
  <c r="P99" i="59"/>
  <c r="H99" i="59"/>
  <c r="BI99" i="59"/>
  <c r="AZ99" i="59"/>
  <c r="AQ99" i="59"/>
  <c r="AH99" i="59"/>
  <c r="Y99" i="59"/>
  <c r="O99" i="59"/>
  <c r="BP99" i="59"/>
  <c r="BG99" i="59"/>
  <c r="AX99" i="59"/>
  <c r="AO99" i="59"/>
  <c r="AE99" i="59"/>
  <c r="V99" i="59"/>
  <c r="M99" i="59"/>
  <c r="BK99" i="59"/>
  <c r="BB99" i="59"/>
  <c r="AS99" i="59"/>
  <c r="AJ99" i="59"/>
  <c r="AA99" i="59"/>
  <c r="R99" i="59"/>
  <c r="I99" i="59"/>
  <c r="BH99" i="59"/>
  <c r="AT99" i="59"/>
  <c r="AD99" i="59"/>
  <c r="Q99" i="59"/>
  <c r="BF99" i="59"/>
  <c r="AR99" i="59"/>
  <c r="AC99" i="59"/>
  <c r="N99" i="59"/>
  <c r="BE99" i="59"/>
  <c r="AP99" i="59"/>
  <c r="AB99" i="59"/>
  <c r="L99" i="59"/>
  <c r="BC99" i="59"/>
  <c r="AM99" i="59"/>
  <c r="Z99" i="59"/>
  <c r="K99" i="59"/>
  <c r="BO99" i="59"/>
  <c r="BA99" i="59"/>
  <c r="AL99" i="59"/>
  <c r="W99" i="59"/>
  <c r="J99" i="59"/>
  <c r="BM99" i="59"/>
  <c r="U99" i="59"/>
  <c r="BJ99" i="59"/>
  <c r="T99" i="59"/>
  <c r="AY99" i="59"/>
  <c r="S99" i="59"/>
  <c r="AW99" i="59"/>
  <c r="AU99" i="59"/>
  <c r="AI99" i="59"/>
  <c r="BN99" i="59"/>
  <c r="AG99" i="59"/>
  <c r="AF91" i="59"/>
  <c r="AW177" i="59"/>
  <c r="AW164" i="59"/>
  <c r="AZ178" i="59"/>
  <c r="AZ165" i="59"/>
  <c r="AK99" i="59"/>
  <c r="BN24" i="59"/>
  <c r="BF24" i="59"/>
  <c r="AX24" i="59"/>
  <c r="AP24" i="59"/>
  <c r="AH24" i="59"/>
  <c r="Z24" i="59"/>
  <c r="R24" i="59"/>
  <c r="J24" i="59"/>
  <c r="AH22" i="59"/>
  <c r="AP22" i="59"/>
  <c r="AX22" i="59"/>
  <c r="BF22" i="59"/>
  <c r="BN22" i="59"/>
  <c r="L24" i="59"/>
  <c r="U24" i="59"/>
  <c r="AD24" i="59"/>
  <c r="AM24" i="59"/>
  <c r="AV24" i="59"/>
  <c r="BE24" i="59"/>
  <c r="BO24" i="59"/>
  <c r="O26" i="59"/>
  <c r="Z26" i="59"/>
  <c r="AJ26" i="59"/>
  <c r="AU26" i="59"/>
  <c r="BF26" i="59"/>
  <c r="BP26" i="59"/>
  <c r="I41" i="59"/>
  <c r="W41" i="59"/>
  <c r="AI41" i="59"/>
  <c r="AV41" i="59"/>
  <c r="BL41" i="59"/>
  <c r="Q43" i="59"/>
  <c r="AG43" i="59"/>
  <c r="AW43" i="59"/>
  <c r="BM43" i="59"/>
  <c r="BM59" i="59"/>
  <c r="AI58" i="59"/>
  <c r="BD58" i="59"/>
  <c r="K59" i="59"/>
  <c r="AF59" i="59"/>
  <c r="BB59" i="59"/>
  <c r="H60" i="59"/>
  <c r="AD60" i="59"/>
  <c r="AY60" i="59"/>
  <c r="BC61" i="59"/>
  <c r="AU61" i="59"/>
  <c r="AM61" i="59"/>
  <c r="AE61" i="59"/>
  <c r="W61" i="59"/>
  <c r="O61" i="59"/>
  <c r="AA61" i="59"/>
  <c r="AV61" i="59"/>
  <c r="AS91" i="59"/>
  <c r="AX166" i="59"/>
  <c r="AX179" i="59"/>
  <c r="AI22" i="59"/>
  <c r="AQ22" i="59"/>
  <c r="AY22" i="59"/>
  <c r="BG22" i="59"/>
  <c r="BO22" i="59"/>
  <c r="M24" i="59"/>
  <c r="V24" i="59"/>
  <c r="AE24" i="59"/>
  <c r="AN24" i="59"/>
  <c r="AW24" i="59"/>
  <c r="BG24" i="59"/>
  <c r="BP24" i="59"/>
  <c r="Q26" i="59"/>
  <c r="AA26" i="59"/>
  <c r="AL26" i="59"/>
  <c r="AW26" i="59"/>
  <c r="BG26" i="59"/>
  <c r="K41" i="59"/>
  <c r="X41" i="59"/>
  <c r="AJ41" i="59"/>
  <c r="AW41" i="59"/>
  <c r="R43" i="59"/>
  <c r="AH43" i="59"/>
  <c r="AX43" i="59"/>
  <c r="BN43" i="59"/>
  <c r="AL58" i="59"/>
  <c r="BG58" i="59"/>
  <c r="N59" i="59"/>
  <c r="AI59" i="59"/>
  <c r="BD59" i="59"/>
  <c r="K60" i="59"/>
  <c r="AF60" i="59"/>
  <c r="H61" i="59"/>
  <c r="AD61" i="59"/>
  <c r="AY61" i="59"/>
  <c r="BP91" i="59"/>
  <c r="AL176" i="59"/>
  <c r="AL163" i="59"/>
  <c r="R26" i="59"/>
  <c r="AB26" i="59"/>
  <c r="AM26" i="59"/>
  <c r="AX26" i="59"/>
  <c r="AX28" i="59" s="1"/>
  <c r="BO41" i="59"/>
  <c r="BG41" i="59"/>
  <c r="AY41" i="59"/>
  <c r="BN41" i="59"/>
  <c r="BF41" i="59"/>
  <c r="AX41" i="59"/>
  <c r="AP41" i="59"/>
  <c r="AH41" i="59"/>
  <c r="Z41" i="59"/>
  <c r="R41" i="59"/>
  <c r="J41" i="59"/>
  <c r="BJ41" i="59"/>
  <c r="BB41" i="59"/>
  <c r="AT41" i="59"/>
  <c r="AL41" i="59"/>
  <c r="AD41" i="59"/>
  <c r="V41" i="59"/>
  <c r="N41" i="59"/>
  <c r="BI41" i="59"/>
  <c r="BA41" i="59"/>
  <c r="AS41" i="59"/>
  <c r="AK41" i="59"/>
  <c r="AC41" i="59"/>
  <c r="U41" i="59"/>
  <c r="M41" i="59"/>
  <c r="L41" i="59"/>
  <c r="Y41" i="59"/>
  <c r="AM41" i="59"/>
  <c r="AZ41" i="59"/>
  <c r="BP41" i="59"/>
  <c r="S43" i="59"/>
  <c r="AI43" i="59"/>
  <c r="AY43" i="59"/>
  <c r="BN60" i="59"/>
  <c r="BF60" i="59"/>
  <c r="AX60" i="59"/>
  <c r="AP60" i="59"/>
  <c r="AH60" i="59"/>
  <c r="Z60" i="59"/>
  <c r="R60" i="59"/>
  <c r="J60" i="59"/>
  <c r="BM60" i="59"/>
  <c r="BE60" i="59"/>
  <c r="AW60" i="59"/>
  <c r="AO60" i="59"/>
  <c r="AG60" i="59"/>
  <c r="Y60" i="59"/>
  <c r="Q60" i="59"/>
  <c r="I60" i="59"/>
  <c r="BK60" i="59"/>
  <c r="BC60" i="59"/>
  <c r="AU60" i="59"/>
  <c r="AM60" i="59"/>
  <c r="AE60" i="59"/>
  <c r="W60" i="59"/>
  <c r="O60" i="59"/>
  <c r="BI60" i="59"/>
  <c r="BA60" i="59"/>
  <c r="AS60" i="59"/>
  <c r="AK60" i="59"/>
  <c r="AC60" i="59"/>
  <c r="U60" i="59"/>
  <c r="M60" i="59"/>
  <c r="BP60" i="59"/>
  <c r="BH60" i="59"/>
  <c r="AZ60" i="59"/>
  <c r="AR60" i="59"/>
  <c r="AJ60" i="59"/>
  <c r="AB60" i="59"/>
  <c r="T60" i="59"/>
  <c r="L60" i="59"/>
  <c r="AN58" i="59"/>
  <c r="BJ58" i="59"/>
  <c r="P59" i="59"/>
  <c r="AL59" i="59"/>
  <c r="BG59" i="59"/>
  <c r="N60" i="59"/>
  <c r="AI60" i="59"/>
  <c r="BD60" i="59"/>
  <c r="K61" i="59"/>
  <c r="AF61" i="59"/>
  <c r="BB61" i="59"/>
  <c r="BL100" i="59"/>
  <c r="BD100" i="59"/>
  <c r="AV100" i="59"/>
  <c r="AN100" i="59"/>
  <c r="AF100" i="59"/>
  <c r="X100" i="59"/>
  <c r="P100" i="59"/>
  <c r="H100" i="59"/>
  <c r="BI100" i="59"/>
  <c r="AZ100" i="59"/>
  <c r="AQ100" i="59"/>
  <c r="AH100" i="59"/>
  <c r="Y100" i="59"/>
  <c r="O100" i="59"/>
  <c r="BP100" i="59"/>
  <c r="BG100" i="59"/>
  <c r="AX100" i="59"/>
  <c r="AO100" i="59"/>
  <c r="AE100" i="59"/>
  <c r="V100" i="59"/>
  <c r="M100" i="59"/>
  <c r="BK100" i="59"/>
  <c r="BB100" i="59"/>
  <c r="AS100" i="59"/>
  <c r="AJ100" i="59"/>
  <c r="AA100" i="59"/>
  <c r="R100" i="59"/>
  <c r="I100" i="59"/>
  <c r="BO100" i="59"/>
  <c r="BA100" i="59"/>
  <c r="AL100" i="59"/>
  <c r="W100" i="59"/>
  <c r="J100" i="59"/>
  <c r="BN100" i="59"/>
  <c r="AY100" i="59"/>
  <c r="AK100" i="59"/>
  <c r="U100" i="59"/>
  <c r="BM100" i="59"/>
  <c r="AW100" i="59"/>
  <c r="AI100" i="59"/>
  <c r="T100" i="59"/>
  <c r="BJ100" i="59"/>
  <c r="AU100" i="59"/>
  <c r="AG100" i="59"/>
  <c r="S100" i="59"/>
  <c r="BH100" i="59"/>
  <c r="AT100" i="59"/>
  <c r="AD100" i="59"/>
  <c r="Q100" i="59"/>
  <c r="AB100" i="59"/>
  <c r="BF100" i="59"/>
  <c r="Z100" i="59"/>
  <c r="BE100" i="59"/>
  <c r="N100" i="59"/>
  <c r="BC100" i="59"/>
  <c r="L100" i="59"/>
  <c r="AR100" i="59"/>
  <c r="K100" i="59"/>
  <c r="AM100" i="59"/>
  <c r="AC100" i="59"/>
  <c r="BD177" i="59"/>
  <c r="BD164" i="59"/>
  <c r="H179" i="59"/>
  <c r="H166" i="59"/>
  <c r="AP100" i="59"/>
  <c r="BI43" i="59"/>
  <c r="BA43" i="59"/>
  <c r="AS43" i="59"/>
  <c r="AK43" i="59"/>
  <c r="AC43" i="59"/>
  <c r="U43" i="59"/>
  <c r="M43" i="59"/>
  <c r="BP43" i="59"/>
  <c r="BH43" i="59"/>
  <c r="AZ43" i="59"/>
  <c r="AR43" i="59"/>
  <c r="AJ43" i="59"/>
  <c r="AB43" i="59"/>
  <c r="T43" i="59"/>
  <c r="L43" i="59"/>
  <c r="BL43" i="59"/>
  <c r="BD43" i="59"/>
  <c r="AV43" i="59"/>
  <c r="AN43" i="59"/>
  <c r="AF43" i="59"/>
  <c r="X43" i="59"/>
  <c r="P43" i="59"/>
  <c r="H43" i="59"/>
  <c r="BK43" i="59"/>
  <c r="BC43" i="59"/>
  <c r="AU43" i="59"/>
  <c r="AM43" i="59"/>
  <c r="AE43" i="59"/>
  <c r="W43" i="59"/>
  <c r="O43" i="59"/>
  <c r="V43" i="59"/>
  <c r="AL43" i="59"/>
  <c r="BB43" i="59"/>
  <c r="AQ58" i="59"/>
  <c r="BL58" i="59"/>
  <c r="S59" i="59"/>
  <c r="AN59" i="59"/>
  <c r="BJ59" i="59"/>
  <c r="P60" i="59"/>
  <c r="AL60" i="59"/>
  <c r="BG60" i="59"/>
  <c r="AX178" i="59"/>
  <c r="AX165" i="59"/>
  <c r="BI26" i="59"/>
  <c r="BA26" i="59"/>
  <c r="AS26" i="59"/>
  <c r="AK26" i="59"/>
  <c r="AC26" i="59"/>
  <c r="U26" i="59"/>
  <c r="M26" i="59"/>
  <c r="BL26" i="59"/>
  <c r="BL28" i="59" s="1"/>
  <c r="BD26" i="59"/>
  <c r="AV26" i="59"/>
  <c r="AN26" i="59"/>
  <c r="AF26" i="59"/>
  <c r="X26" i="59"/>
  <c r="P26" i="59"/>
  <c r="H26" i="59"/>
  <c r="AD22" i="59"/>
  <c r="AL22" i="59"/>
  <c r="AT22" i="59"/>
  <c r="BB22" i="59"/>
  <c r="BJ22" i="59"/>
  <c r="P24" i="59"/>
  <c r="Y24" i="59"/>
  <c r="AI24" i="59"/>
  <c r="AR24" i="59"/>
  <c r="BA24" i="59"/>
  <c r="BJ24" i="59"/>
  <c r="J26" i="59"/>
  <c r="T26" i="59"/>
  <c r="AE26" i="59"/>
  <c r="AP26" i="59"/>
  <c r="AZ26" i="59"/>
  <c r="BK26" i="59"/>
  <c r="P41" i="59"/>
  <c r="AB41" i="59"/>
  <c r="AO41" i="59"/>
  <c r="BD41" i="59"/>
  <c r="I43" i="59"/>
  <c r="Y43" i="59"/>
  <c r="AO43" i="59"/>
  <c r="BE43" i="59"/>
  <c r="BN61" i="59"/>
  <c r="AT58" i="59"/>
  <c r="BO58" i="59"/>
  <c r="V59" i="59"/>
  <c r="AQ59" i="59"/>
  <c r="BL59" i="59"/>
  <c r="S60" i="59"/>
  <c r="AN60" i="59"/>
  <c r="BJ60" i="59"/>
  <c r="P61" i="59"/>
  <c r="AL61" i="59"/>
  <c r="BG61" i="59"/>
  <c r="BB92" i="59"/>
  <c r="U92" i="59"/>
  <c r="BH176" i="59"/>
  <c r="BH163" i="59"/>
  <c r="AE22" i="59"/>
  <c r="AM22" i="59"/>
  <c r="AU22" i="59"/>
  <c r="BC22" i="59"/>
  <c r="H24" i="59"/>
  <c r="Q24" i="59"/>
  <c r="AA24" i="59"/>
  <c r="AJ24" i="59"/>
  <c r="AS24" i="59"/>
  <c r="BB24" i="59"/>
  <c r="BK24" i="59"/>
  <c r="K26" i="59"/>
  <c r="V26" i="59"/>
  <c r="AG26" i="59"/>
  <c r="AQ26" i="59"/>
  <c r="AQ28" i="59" s="1"/>
  <c r="BB26" i="59"/>
  <c r="BB28" i="59" s="1"/>
  <c r="BM26" i="59"/>
  <c r="Q41" i="59"/>
  <c r="AE41" i="59"/>
  <c r="AQ41" i="59"/>
  <c r="BE41" i="59"/>
  <c r="J43" i="59"/>
  <c r="Z43" i="59"/>
  <c r="AP43" i="59"/>
  <c r="BF43" i="59"/>
  <c r="X59" i="59"/>
  <c r="AT59" i="59"/>
  <c r="BO59" i="59"/>
  <c r="V60" i="59"/>
  <c r="AQ60" i="59"/>
  <c r="BL60" i="59"/>
  <c r="BI176" i="59"/>
  <c r="BI163" i="59"/>
  <c r="U183" i="59"/>
  <c r="U170" i="59"/>
  <c r="BM91" i="59"/>
  <c r="BA91" i="59"/>
  <c r="AN91" i="59"/>
  <c r="AB91" i="59"/>
  <c r="N91" i="59"/>
  <c r="BI91" i="59"/>
  <c r="AV91" i="59"/>
  <c r="AJ91" i="59"/>
  <c r="V91" i="59"/>
  <c r="I91" i="59"/>
  <c r="I178" i="59"/>
  <c r="I165" i="59"/>
  <c r="AC179" i="59"/>
  <c r="AC166" i="59"/>
  <c r="T183" i="59"/>
  <c r="T170" i="59"/>
  <c r="N42" i="59"/>
  <c r="V42" i="59"/>
  <c r="AD42" i="59"/>
  <c r="AL42" i="59"/>
  <c r="AT42" i="59"/>
  <c r="BB42" i="59"/>
  <c r="BJ42" i="59"/>
  <c r="H44" i="59"/>
  <c r="P44" i="59"/>
  <c r="X44" i="59"/>
  <c r="AF44" i="59"/>
  <c r="AN44" i="59"/>
  <c r="AV44" i="59"/>
  <c r="BD44" i="59"/>
  <c r="BL44" i="59"/>
  <c r="AJ58" i="59"/>
  <c r="AR58" i="59"/>
  <c r="AZ58" i="59"/>
  <c r="BH58" i="59"/>
  <c r="BP58" i="59"/>
  <c r="L59" i="59"/>
  <c r="T59" i="59"/>
  <c r="AB59" i="59"/>
  <c r="AJ59" i="59"/>
  <c r="AR59" i="59"/>
  <c r="AZ59" i="59"/>
  <c r="BH59" i="59"/>
  <c r="BP59" i="59"/>
  <c r="L61" i="59"/>
  <c r="T61" i="59"/>
  <c r="AB61" i="59"/>
  <c r="AJ61" i="59"/>
  <c r="AR61" i="59"/>
  <c r="AZ61" i="59"/>
  <c r="BH61" i="59"/>
  <c r="BP61" i="59"/>
  <c r="BO95" i="59"/>
  <c r="BG95" i="59"/>
  <c r="AY95" i="59"/>
  <c r="AQ95" i="59"/>
  <c r="AI95" i="59"/>
  <c r="AA95" i="59"/>
  <c r="S95" i="59"/>
  <c r="K95" i="59"/>
  <c r="BK95" i="59"/>
  <c r="BC95" i="59"/>
  <c r="AU95" i="59"/>
  <c r="AM95" i="59"/>
  <c r="AE95" i="59"/>
  <c r="W95" i="59"/>
  <c r="O95" i="59"/>
  <c r="BF95" i="59"/>
  <c r="AV95" i="59"/>
  <c r="AK95" i="59"/>
  <c r="Z95" i="59"/>
  <c r="P95" i="59"/>
  <c r="BP95" i="59"/>
  <c r="BE95" i="59"/>
  <c r="AT95" i="59"/>
  <c r="AJ95" i="59"/>
  <c r="Y95" i="59"/>
  <c r="N95" i="59"/>
  <c r="BM95" i="59"/>
  <c r="BB95" i="59"/>
  <c r="AR95" i="59"/>
  <c r="AG95" i="59"/>
  <c r="V95" i="59"/>
  <c r="L95" i="59"/>
  <c r="BL95" i="59"/>
  <c r="BA95" i="59"/>
  <c r="AP95" i="59"/>
  <c r="AF95" i="59"/>
  <c r="U95" i="59"/>
  <c r="J95" i="59"/>
  <c r="K87" i="59"/>
  <c r="S87" i="59"/>
  <c r="AA87" i="59"/>
  <c r="AI87" i="59"/>
  <c r="AQ87" i="59"/>
  <c r="AY87" i="59"/>
  <c r="BG87" i="59"/>
  <c r="BO87" i="59"/>
  <c r="K88" i="59"/>
  <c r="S88" i="59"/>
  <c r="AA88" i="59"/>
  <c r="AI88" i="59"/>
  <c r="AQ88" i="59"/>
  <c r="AY88" i="59"/>
  <c r="BG88" i="59"/>
  <c r="BO88" i="59"/>
  <c r="AQ89" i="59"/>
  <c r="AY89" i="59"/>
  <c r="BG89" i="59"/>
  <c r="K90" i="59"/>
  <c r="S90" i="59"/>
  <c r="AC90" i="59"/>
  <c r="AO90" i="59"/>
  <c r="BB90" i="59"/>
  <c r="BP90" i="59"/>
  <c r="P91" i="59"/>
  <c r="AC91" i="59"/>
  <c r="AO91" i="59"/>
  <c r="BB91" i="59"/>
  <c r="Q92" i="59"/>
  <c r="AG92" i="59"/>
  <c r="AW92" i="59"/>
  <c r="BM92" i="59"/>
  <c r="I94" i="59"/>
  <c r="AD94" i="59"/>
  <c r="AZ94" i="59"/>
  <c r="H95" i="59"/>
  <c r="AC95" i="59"/>
  <c r="AX95" i="59"/>
  <c r="AB96" i="59"/>
  <c r="AW96" i="59"/>
  <c r="X97" i="59"/>
  <c r="AS97" i="59"/>
  <c r="BN97" i="59"/>
  <c r="BC101" i="59"/>
  <c r="O42" i="59"/>
  <c r="W42" i="59"/>
  <c r="AE42" i="59"/>
  <c r="AM42" i="59"/>
  <c r="AU42" i="59"/>
  <c r="BC42" i="59"/>
  <c r="BC45" i="59" s="1"/>
  <c r="BK42" i="59"/>
  <c r="I44" i="59"/>
  <c r="Q44" i="59"/>
  <c r="Y44" i="59"/>
  <c r="AG44" i="59"/>
  <c r="AO44" i="59"/>
  <c r="AW44" i="59"/>
  <c r="BE44" i="59"/>
  <c r="BM44" i="59"/>
  <c r="AC58" i="59"/>
  <c r="AK58" i="59"/>
  <c r="AS58" i="59"/>
  <c r="BA58" i="59"/>
  <c r="BI58" i="59"/>
  <c r="AC59" i="59"/>
  <c r="AK59" i="59"/>
  <c r="AS59" i="59"/>
  <c r="BA59" i="59"/>
  <c r="BI59" i="59"/>
  <c r="M61" i="59"/>
  <c r="U61" i="59"/>
  <c r="AC61" i="59"/>
  <c r="AK61" i="59"/>
  <c r="AS61" i="59"/>
  <c r="BA61" i="59"/>
  <c r="BI61" i="59"/>
  <c r="BO91" i="59"/>
  <c r="BG91" i="59"/>
  <c r="AY91" i="59"/>
  <c r="AQ91" i="59"/>
  <c r="AI91" i="59"/>
  <c r="AA91" i="59"/>
  <c r="S91" i="59"/>
  <c r="K91" i="59"/>
  <c r="BN91" i="59"/>
  <c r="BF91" i="59"/>
  <c r="AX91" i="59"/>
  <c r="AP91" i="59"/>
  <c r="AH91" i="59"/>
  <c r="Z91" i="59"/>
  <c r="R91" i="59"/>
  <c r="J91" i="59"/>
  <c r="BK91" i="59"/>
  <c r="BC91" i="59"/>
  <c r="AU91" i="59"/>
  <c r="AM91" i="59"/>
  <c r="AE91" i="59"/>
  <c r="W91" i="59"/>
  <c r="O91" i="59"/>
  <c r="L87" i="59"/>
  <c r="T87" i="59"/>
  <c r="AB87" i="59"/>
  <c r="AJ87" i="59"/>
  <c r="AR87" i="59"/>
  <c r="AZ87" i="59"/>
  <c r="BH87" i="59"/>
  <c r="BP87" i="59"/>
  <c r="L88" i="59"/>
  <c r="T88" i="59"/>
  <c r="AB88" i="59"/>
  <c r="AJ88" i="59"/>
  <c r="AR88" i="59"/>
  <c r="AZ88" i="59"/>
  <c r="BH88" i="59"/>
  <c r="BP88" i="59"/>
  <c r="AR89" i="59"/>
  <c r="AZ89" i="59"/>
  <c r="BH89" i="59"/>
  <c r="BP89" i="59"/>
  <c r="L90" i="59"/>
  <c r="T90" i="59"/>
  <c r="AD90" i="59"/>
  <c r="AR90" i="59"/>
  <c r="BD90" i="59"/>
  <c r="Q91" i="59"/>
  <c r="AD91" i="59"/>
  <c r="AR91" i="59"/>
  <c r="BD91" i="59"/>
  <c r="T92" i="59"/>
  <c r="AJ92" i="59"/>
  <c r="AZ92" i="59"/>
  <c r="BP92" i="59"/>
  <c r="M94" i="59"/>
  <c r="AH94" i="59"/>
  <c r="BD94" i="59"/>
  <c r="I95" i="59"/>
  <c r="AD95" i="59"/>
  <c r="AZ95" i="59"/>
  <c r="H96" i="59"/>
  <c r="AC96" i="59"/>
  <c r="AB97" i="59"/>
  <c r="AW97" i="59"/>
  <c r="AE58" i="59"/>
  <c r="AM58" i="59"/>
  <c r="AU58" i="59"/>
  <c r="BC58" i="59"/>
  <c r="BK58" i="59"/>
  <c r="BK61" i="59"/>
  <c r="BO96" i="59"/>
  <c r="BG96" i="59"/>
  <c r="AY96" i="59"/>
  <c r="AQ96" i="59"/>
  <c r="AI96" i="59"/>
  <c r="AA96" i="59"/>
  <c r="S96" i="59"/>
  <c r="K96" i="59"/>
  <c r="BK96" i="59"/>
  <c r="BC96" i="59"/>
  <c r="AU96" i="59"/>
  <c r="AM96" i="59"/>
  <c r="AE96" i="59"/>
  <c r="W96" i="59"/>
  <c r="O96" i="59"/>
  <c r="BF96" i="59"/>
  <c r="AV96" i="59"/>
  <c r="AK96" i="59"/>
  <c r="Z96" i="59"/>
  <c r="P96" i="59"/>
  <c r="BP96" i="59"/>
  <c r="BE96" i="59"/>
  <c r="AT96" i="59"/>
  <c r="AJ96" i="59"/>
  <c r="Y96" i="59"/>
  <c r="N96" i="59"/>
  <c r="BM96" i="59"/>
  <c r="BB96" i="59"/>
  <c r="AR96" i="59"/>
  <c r="AG96" i="59"/>
  <c r="V96" i="59"/>
  <c r="L96" i="59"/>
  <c r="BL96" i="59"/>
  <c r="BA96" i="59"/>
  <c r="AP96" i="59"/>
  <c r="AF96" i="59"/>
  <c r="U96" i="59"/>
  <c r="J96" i="59"/>
  <c r="N87" i="59"/>
  <c r="V87" i="59"/>
  <c r="AD87" i="59"/>
  <c r="AL87" i="59"/>
  <c r="AT87" i="59"/>
  <c r="BB87" i="59"/>
  <c r="BJ87" i="59"/>
  <c r="N88" i="59"/>
  <c r="V88" i="59"/>
  <c r="AD88" i="59"/>
  <c r="AL88" i="59"/>
  <c r="AT88" i="59"/>
  <c r="BB88" i="59"/>
  <c r="BJ88" i="59"/>
  <c r="BB89" i="59"/>
  <c r="BJ89" i="59"/>
  <c r="N90" i="59"/>
  <c r="V90" i="59"/>
  <c r="AG90" i="59"/>
  <c r="AT90" i="59"/>
  <c r="BH90" i="59"/>
  <c r="H91" i="59"/>
  <c r="U91" i="59"/>
  <c r="AG91" i="59"/>
  <c r="AT91" i="59"/>
  <c r="BH91" i="59"/>
  <c r="H92" i="59"/>
  <c r="V92" i="59"/>
  <c r="AL92" i="59"/>
  <c r="R94" i="59"/>
  <c r="AN94" i="59"/>
  <c r="Q95" i="59"/>
  <c r="AL95" i="59"/>
  <c r="BH95" i="59"/>
  <c r="M96" i="59"/>
  <c r="AH96" i="59"/>
  <c r="BD96" i="59"/>
  <c r="I97" i="59"/>
  <c r="AD97" i="59"/>
  <c r="AZ97" i="59"/>
  <c r="BO92" i="59"/>
  <c r="BG92" i="59"/>
  <c r="AY92" i="59"/>
  <c r="AQ92" i="59"/>
  <c r="AI92" i="59"/>
  <c r="AA92" i="59"/>
  <c r="S92" i="59"/>
  <c r="K92" i="59"/>
  <c r="BN92" i="59"/>
  <c r="BF92" i="59"/>
  <c r="AX92" i="59"/>
  <c r="AP92" i="59"/>
  <c r="AH92" i="59"/>
  <c r="Z92" i="59"/>
  <c r="R92" i="59"/>
  <c r="J92" i="59"/>
  <c r="BL92" i="59"/>
  <c r="BD92" i="59"/>
  <c r="AV92" i="59"/>
  <c r="AN92" i="59"/>
  <c r="AF92" i="59"/>
  <c r="X92" i="59"/>
  <c r="P92" i="59"/>
  <c r="BK92" i="59"/>
  <c r="BC92" i="59"/>
  <c r="AU92" i="59"/>
  <c r="AM92" i="59"/>
  <c r="AE92" i="59"/>
  <c r="W92" i="59"/>
  <c r="O92" i="59"/>
  <c r="I92" i="59"/>
  <c r="Y92" i="59"/>
  <c r="AO92" i="59"/>
  <c r="BE92" i="59"/>
  <c r="T176" i="59"/>
  <c r="T163" i="59"/>
  <c r="AO176" i="59"/>
  <c r="AO163" i="59"/>
  <c r="BJ176" i="59"/>
  <c r="BJ163" i="59"/>
  <c r="R95" i="59"/>
  <c r="AN95" i="59"/>
  <c r="BI95" i="59"/>
  <c r="Q96" i="59"/>
  <c r="AL96" i="59"/>
  <c r="BH96" i="59"/>
  <c r="M179" i="59"/>
  <c r="M166" i="59"/>
  <c r="AH166" i="59"/>
  <c r="AH179" i="59"/>
  <c r="BD179" i="59"/>
  <c r="BD166" i="59"/>
  <c r="W183" i="59"/>
  <c r="W170" i="59"/>
  <c r="K42" i="59"/>
  <c r="S42" i="59"/>
  <c r="AA42" i="59"/>
  <c r="AI42" i="59"/>
  <c r="AQ42" i="59"/>
  <c r="AY42" i="59"/>
  <c r="BG42" i="59"/>
  <c r="M44" i="59"/>
  <c r="U44" i="59"/>
  <c r="AC44" i="59"/>
  <c r="AK44" i="59"/>
  <c r="AS44" i="59"/>
  <c r="BA44" i="59"/>
  <c r="BI44" i="59"/>
  <c r="AG58" i="59"/>
  <c r="AO58" i="59"/>
  <c r="AW58" i="59"/>
  <c r="BE58" i="59"/>
  <c r="BM58" i="59"/>
  <c r="I59" i="59"/>
  <c r="Q59" i="59"/>
  <c r="Y59" i="59"/>
  <c r="AG59" i="59"/>
  <c r="AO59" i="59"/>
  <c r="AW59" i="59"/>
  <c r="BE59" i="59"/>
  <c r="I61" i="59"/>
  <c r="Q61" i="59"/>
  <c r="Y61" i="59"/>
  <c r="AG61" i="59"/>
  <c r="AO61" i="59"/>
  <c r="AW61" i="59"/>
  <c r="BE61" i="59"/>
  <c r="BM61" i="59"/>
  <c r="BO94" i="59"/>
  <c r="BG94" i="59"/>
  <c r="AY94" i="59"/>
  <c r="AQ94" i="59"/>
  <c r="AI94" i="59"/>
  <c r="AA94" i="59"/>
  <c r="S94" i="59"/>
  <c r="K94" i="59"/>
  <c r="BK94" i="59"/>
  <c r="BC94" i="59"/>
  <c r="AU94" i="59"/>
  <c r="AM94" i="59"/>
  <c r="AE94" i="59"/>
  <c r="W94" i="59"/>
  <c r="O94" i="59"/>
  <c r="BF94" i="59"/>
  <c r="AV94" i="59"/>
  <c r="AK94" i="59"/>
  <c r="Z94" i="59"/>
  <c r="P94" i="59"/>
  <c r="BP94" i="59"/>
  <c r="BE94" i="59"/>
  <c r="AT94" i="59"/>
  <c r="AJ94" i="59"/>
  <c r="Y94" i="59"/>
  <c r="N94" i="59"/>
  <c r="BM94" i="59"/>
  <c r="BB94" i="59"/>
  <c r="AR94" i="59"/>
  <c r="AG94" i="59"/>
  <c r="V94" i="59"/>
  <c r="L94" i="59"/>
  <c r="BL94" i="59"/>
  <c r="BA94" i="59"/>
  <c r="AP94" i="59"/>
  <c r="AF94" i="59"/>
  <c r="U94" i="59"/>
  <c r="J94" i="59"/>
  <c r="BJ101" i="59"/>
  <c r="BM101" i="59"/>
  <c r="BD101" i="59"/>
  <c r="AV101" i="59"/>
  <c r="AN101" i="59"/>
  <c r="AF101" i="59"/>
  <c r="X101" i="59"/>
  <c r="P101" i="59"/>
  <c r="H101" i="59"/>
  <c r="BK101" i="59"/>
  <c r="BB101" i="59"/>
  <c r="AT101" i="59"/>
  <c r="AL101" i="59"/>
  <c r="AD101" i="59"/>
  <c r="V101" i="59"/>
  <c r="N101" i="59"/>
  <c r="BG101" i="59"/>
  <c r="AW101" i="59"/>
  <c r="AK101" i="59"/>
  <c r="AA101" i="59"/>
  <c r="Q101" i="59"/>
  <c r="BP101" i="59"/>
  <c r="BE101" i="59"/>
  <c r="AS101" i="59"/>
  <c r="AI101" i="59"/>
  <c r="Y101" i="59"/>
  <c r="M101" i="59"/>
  <c r="BI101" i="59"/>
  <c r="AY101" i="59"/>
  <c r="AO101" i="59"/>
  <c r="AC101" i="59"/>
  <c r="S101" i="59"/>
  <c r="I101" i="59"/>
  <c r="AZ101" i="59"/>
  <c r="AH101" i="59"/>
  <c r="R101" i="59"/>
  <c r="BO101" i="59"/>
  <c r="AX101" i="59"/>
  <c r="AG101" i="59"/>
  <c r="O101" i="59"/>
  <c r="BN101" i="59"/>
  <c r="AU101" i="59"/>
  <c r="AE101" i="59"/>
  <c r="L101" i="59"/>
  <c r="BL101" i="59"/>
  <c r="AR101" i="59"/>
  <c r="AB101" i="59"/>
  <c r="K101" i="59"/>
  <c r="BH101" i="59"/>
  <c r="AQ101" i="59"/>
  <c r="Z101" i="59"/>
  <c r="J101" i="59"/>
  <c r="BF101" i="59"/>
  <c r="AP101" i="59"/>
  <c r="H87" i="59"/>
  <c r="P87" i="59"/>
  <c r="X87" i="59"/>
  <c r="AF87" i="59"/>
  <c r="AN87" i="59"/>
  <c r="AV87" i="59"/>
  <c r="BD87" i="59"/>
  <c r="BL87" i="59"/>
  <c r="H88" i="59"/>
  <c r="P88" i="59"/>
  <c r="X88" i="59"/>
  <c r="AF88" i="59"/>
  <c r="AN88" i="59"/>
  <c r="AV88" i="59"/>
  <c r="BD88" i="59"/>
  <c r="BL88" i="59"/>
  <c r="AV89" i="59"/>
  <c r="H90" i="59"/>
  <c r="P90" i="59"/>
  <c r="Y90" i="59"/>
  <c r="AK90" i="59"/>
  <c r="AW90" i="59"/>
  <c r="L91" i="59"/>
  <c r="X91" i="59"/>
  <c r="AK91" i="59"/>
  <c r="AW91" i="59"/>
  <c r="BJ91" i="59"/>
  <c r="L92" i="59"/>
  <c r="AB92" i="59"/>
  <c r="AR92" i="59"/>
  <c r="BH92" i="59"/>
  <c r="X94" i="59"/>
  <c r="AS94" i="59"/>
  <c r="BN94" i="59"/>
  <c r="T95" i="59"/>
  <c r="AO95" i="59"/>
  <c r="BJ95" i="59"/>
  <c r="R96" i="59"/>
  <c r="AN96" i="59"/>
  <c r="BI96" i="59"/>
  <c r="Q97" i="59"/>
  <c r="AL97" i="59"/>
  <c r="AJ101" i="59"/>
  <c r="N44" i="59"/>
  <c r="V44" i="59"/>
  <c r="AD44" i="59"/>
  <c r="AL44" i="59"/>
  <c r="AT44" i="59"/>
  <c r="BB44" i="59"/>
  <c r="AH58" i="59"/>
  <c r="AP58" i="59"/>
  <c r="AX58" i="59"/>
  <c r="BF58" i="59"/>
  <c r="J61" i="59"/>
  <c r="R61" i="59"/>
  <c r="Z61" i="59"/>
  <c r="AH61" i="59"/>
  <c r="AP61" i="59"/>
  <c r="AX61" i="59"/>
  <c r="BF61" i="59"/>
  <c r="BO90" i="59"/>
  <c r="BG90" i="59"/>
  <c r="AY90" i="59"/>
  <c r="AQ90" i="59"/>
  <c r="AI90" i="59"/>
  <c r="BN90" i="59"/>
  <c r="BF90" i="59"/>
  <c r="AX90" i="59"/>
  <c r="AP90" i="59"/>
  <c r="AH90" i="59"/>
  <c r="Z90" i="59"/>
  <c r="BK90" i="59"/>
  <c r="BC90" i="59"/>
  <c r="AU90" i="59"/>
  <c r="AM90" i="59"/>
  <c r="AE90" i="59"/>
  <c r="W90" i="59"/>
  <c r="BO97" i="59"/>
  <c r="BG97" i="59"/>
  <c r="AY97" i="59"/>
  <c r="AQ97" i="59"/>
  <c r="AI97" i="59"/>
  <c r="AA97" i="59"/>
  <c r="S97" i="59"/>
  <c r="K97" i="59"/>
  <c r="BK97" i="59"/>
  <c r="BC97" i="59"/>
  <c r="AU97" i="59"/>
  <c r="AM97" i="59"/>
  <c r="AE97" i="59"/>
  <c r="W97" i="59"/>
  <c r="O97" i="59"/>
  <c r="BF97" i="59"/>
  <c r="AV97" i="59"/>
  <c r="AK97" i="59"/>
  <c r="Z97" i="59"/>
  <c r="P97" i="59"/>
  <c r="BP97" i="59"/>
  <c r="BE97" i="59"/>
  <c r="AT97" i="59"/>
  <c r="AJ97" i="59"/>
  <c r="Y97" i="59"/>
  <c r="N97" i="59"/>
  <c r="BM97" i="59"/>
  <c r="BB97" i="59"/>
  <c r="AR97" i="59"/>
  <c r="AG97" i="59"/>
  <c r="V97" i="59"/>
  <c r="L97" i="59"/>
  <c r="BL97" i="59"/>
  <c r="BA97" i="59"/>
  <c r="AP97" i="59"/>
  <c r="AF97" i="59"/>
  <c r="U97" i="59"/>
  <c r="J97" i="59"/>
  <c r="I87" i="59"/>
  <c r="Q87" i="59"/>
  <c r="Y87" i="59"/>
  <c r="AG87" i="59"/>
  <c r="AO87" i="59"/>
  <c r="AW87" i="59"/>
  <c r="BE87" i="59"/>
  <c r="I88" i="59"/>
  <c r="Q88" i="59"/>
  <c r="Y88" i="59"/>
  <c r="AG88" i="59"/>
  <c r="AO88" i="59"/>
  <c r="AW88" i="59"/>
  <c r="BE88" i="59"/>
  <c r="AO89" i="59"/>
  <c r="I90" i="59"/>
  <c r="Q90" i="59"/>
  <c r="AA90" i="59"/>
  <c r="AL90" i="59"/>
  <c r="AZ90" i="59"/>
  <c r="BL90" i="59"/>
  <c r="M91" i="59"/>
  <c r="Y91" i="59"/>
  <c r="AL91" i="59"/>
  <c r="AZ91" i="59"/>
  <c r="BL91" i="59"/>
  <c r="M92" i="59"/>
  <c r="AC92" i="59"/>
  <c r="AS92" i="59"/>
  <c r="BI92" i="59"/>
  <c r="AB94" i="59"/>
  <c r="AW94" i="59"/>
  <c r="X95" i="59"/>
  <c r="AS95" i="59"/>
  <c r="BN95" i="59"/>
  <c r="T96" i="59"/>
  <c r="T98" i="59" s="1"/>
  <c r="AO96" i="59"/>
  <c r="BJ96" i="59"/>
  <c r="R97" i="59"/>
  <c r="AN97" i="59"/>
  <c r="BI97" i="59"/>
  <c r="AM101" i="59"/>
  <c r="N92" i="59"/>
  <c r="AD92" i="59"/>
  <c r="AT92" i="59"/>
  <c r="BJ92" i="59"/>
  <c r="H176" i="59"/>
  <c r="H163" i="59"/>
  <c r="AC176" i="59"/>
  <c r="AC163" i="59"/>
  <c r="AC98" i="59"/>
  <c r="AX163" i="59"/>
  <c r="AX176" i="59"/>
  <c r="AX98" i="59"/>
  <c r="AB95" i="59"/>
  <c r="X96" i="59"/>
  <c r="AS96" i="59"/>
  <c r="BN96" i="59"/>
  <c r="T179" i="59"/>
  <c r="T166" i="59"/>
  <c r="AO179" i="59"/>
  <c r="AO166" i="59"/>
  <c r="BJ179" i="59"/>
  <c r="BJ166" i="59"/>
  <c r="BA183" i="59"/>
  <c r="BA170" i="59"/>
  <c r="BN116" i="59"/>
  <c r="BN120" i="59" s="1"/>
  <c r="AC116" i="59"/>
  <c r="AC120" i="59" s="1"/>
  <c r="BJ116" i="59"/>
  <c r="BJ120" i="59" s="1"/>
  <c r="AD117" i="59"/>
  <c r="BI116" i="59"/>
  <c r="BI120" i="59" s="1"/>
  <c r="AN116" i="59"/>
  <c r="AN120" i="59" s="1"/>
  <c r="R116" i="59"/>
  <c r="R120" i="59" s="1"/>
  <c r="BF116" i="59"/>
  <c r="BF120" i="59" s="1"/>
  <c r="AK116" i="59"/>
  <c r="AK120" i="59" s="1"/>
  <c r="P116" i="59"/>
  <c r="P120" i="59" s="1"/>
  <c r="AV116" i="59"/>
  <c r="AV120" i="59" s="1"/>
  <c r="Z116" i="59"/>
  <c r="Z120" i="59" s="1"/>
  <c r="AL116" i="59"/>
  <c r="AL120" i="59" s="1"/>
  <c r="BK117" i="59"/>
  <c r="BC117" i="59"/>
  <c r="AU117" i="59"/>
  <c r="AM117" i="59"/>
  <c r="AE117" i="59"/>
  <c r="W117" i="59"/>
  <c r="O117" i="59"/>
  <c r="BP117" i="59"/>
  <c r="BH117" i="59"/>
  <c r="AZ117" i="59"/>
  <c r="AR117" i="59"/>
  <c r="AJ117" i="59"/>
  <c r="AB117" i="59"/>
  <c r="T117" i="59"/>
  <c r="L117" i="59"/>
  <c r="BG117" i="59"/>
  <c r="AW117" i="59"/>
  <c r="AL117" i="59"/>
  <c r="AA117" i="59"/>
  <c r="BO117" i="59"/>
  <c r="BE117" i="59"/>
  <c r="AT117" i="59"/>
  <c r="AI117" i="59"/>
  <c r="Y117" i="59"/>
  <c r="N117" i="59"/>
  <c r="BN117" i="59"/>
  <c r="BD117" i="59"/>
  <c r="AS117" i="59"/>
  <c r="AH117" i="59"/>
  <c r="X117" i="59"/>
  <c r="M117" i="59"/>
  <c r="BM117" i="59"/>
  <c r="BB117" i="59"/>
  <c r="AQ117" i="59"/>
  <c r="AG117" i="59"/>
  <c r="V117" i="59"/>
  <c r="K117" i="59"/>
  <c r="BL117" i="59"/>
  <c r="BA117" i="59"/>
  <c r="AP117" i="59"/>
  <c r="AF117" i="59"/>
  <c r="U117" i="59"/>
  <c r="J117" i="59"/>
  <c r="AV117" i="59"/>
  <c r="R117" i="59"/>
  <c r="AN117" i="59"/>
  <c r="P117" i="59"/>
  <c r="AY117" i="59"/>
  <c r="Z117" i="59"/>
  <c r="H116" i="59"/>
  <c r="AO116" i="59"/>
  <c r="AO120" i="59" s="1"/>
  <c r="H117" i="59"/>
  <c r="F117" i="59" s="1"/>
  <c r="AX117" i="59"/>
  <c r="I116" i="59"/>
  <c r="I120" i="59" s="1"/>
  <c r="AW116" i="59"/>
  <c r="AW120" i="59" s="1"/>
  <c r="I117" i="59"/>
  <c r="BF117" i="59"/>
  <c r="M68" i="29"/>
  <c r="J116" i="59"/>
  <c r="J120" i="59" s="1"/>
  <c r="U116" i="59"/>
  <c r="U120" i="59" s="1"/>
  <c r="AF116" i="59"/>
  <c r="AF120" i="59" s="1"/>
  <c r="AP116" i="59"/>
  <c r="AP120" i="59" s="1"/>
  <c r="BA116" i="59"/>
  <c r="BA120" i="59" s="1"/>
  <c r="BL116" i="59"/>
  <c r="BL120" i="59" s="1"/>
  <c r="J118" i="59"/>
  <c r="U118" i="59"/>
  <c r="AF118" i="59"/>
  <c r="AP118" i="59"/>
  <c r="BA118" i="59"/>
  <c r="BK118" i="59"/>
  <c r="BC118" i="59"/>
  <c r="AU118" i="59"/>
  <c r="AM118" i="59"/>
  <c r="AE118" i="59"/>
  <c r="W118" i="59"/>
  <c r="O118" i="59"/>
  <c r="BP118" i="59"/>
  <c r="BH118" i="59"/>
  <c r="AZ118" i="59"/>
  <c r="AR118" i="59"/>
  <c r="AJ118" i="59"/>
  <c r="AB118" i="59"/>
  <c r="T118" i="59"/>
  <c r="L118" i="59"/>
  <c r="K116" i="59"/>
  <c r="K120" i="59" s="1"/>
  <c r="V116" i="59"/>
  <c r="V120" i="59" s="1"/>
  <c r="AG116" i="59"/>
  <c r="AG120" i="59" s="1"/>
  <c r="AQ116" i="59"/>
  <c r="AQ120" i="59" s="1"/>
  <c r="BB116" i="59"/>
  <c r="BB120" i="59" s="1"/>
  <c r="BM116" i="59"/>
  <c r="BM120" i="59" s="1"/>
  <c r="K118" i="59"/>
  <c r="V118" i="59"/>
  <c r="AG118" i="59"/>
  <c r="AQ118" i="59"/>
  <c r="BB118" i="59"/>
  <c r="BM118" i="59"/>
  <c r="M116" i="59"/>
  <c r="M120" i="59" s="1"/>
  <c r="X116" i="59"/>
  <c r="X120" i="59" s="1"/>
  <c r="AH116" i="59"/>
  <c r="AH120" i="59" s="1"/>
  <c r="AS116" i="59"/>
  <c r="AS120" i="59" s="1"/>
  <c r="BD116" i="59"/>
  <c r="BD120" i="59" s="1"/>
  <c r="M118" i="59"/>
  <c r="X118" i="59"/>
  <c r="AH118" i="59"/>
  <c r="AS118" i="59"/>
  <c r="BD118" i="59"/>
  <c r="BN118" i="59"/>
  <c r="BK116" i="59"/>
  <c r="BK120" i="59" s="1"/>
  <c r="BC116" i="59"/>
  <c r="BC120" i="59" s="1"/>
  <c r="AU116" i="59"/>
  <c r="AU120" i="59" s="1"/>
  <c r="AM116" i="59"/>
  <c r="AM120" i="59" s="1"/>
  <c r="AE116" i="59"/>
  <c r="AE120" i="59" s="1"/>
  <c r="W116" i="59"/>
  <c r="W120" i="59" s="1"/>
  <c r="O116" i="59"/>
  <c r="O120" i="59" s="1"/>
  <c r="BP116" i="59"/>
  <c r="BP120" i="59" s="1"/>
  <c r="BH116" i="59"/>
  <c r="BH120" i="59" s="1"/>
  <c r="AZ116" i="59"/>
  <c r="AZ120" i="59" s="1"/>
  <c r="AR116" i="59"/>
  <c r="AR120" i="59" s="1"/>
  <c r="AJ116" i="59"/>
  <c r="AJ120" i="59" s="1"/>
  <c r="AB116" i="59"/>
  <c r="AB120" i="59" s="1"/>
  <c r="T116" i="59"/>
  <c r="T120" i="59" s="1"/>
  <c r="L116" i="59"/>
  <c r="L120" i="59" s="1"/>
  <c r="N116" i="59"/>
  <c r="N120" i="59" s="1"/>
  <c r="Y116" i="59"/>
  <c r="Y120" i="59" s="1"/>
  <c r="AI116" i="59"/>
  <c r="AI120" i="59" s="1"/>
  <c r="AT116" i="59"/>
  <c r="AT120" i="59" s="1"/>
  <c r="BE116" i="59"/>
  <c r="BE120" i="59" s="1"/>
  <c r="BO116" i="59"/>
  <c r="BO120" i="59" s="1"/>
  <c r="N118" i="59"/>
  <c r="Y118" i="59"/>
  <c r="AI118" i="59"/>
  <c r="AT118" i="59"/>
  <c r="BE118" i="59"/>
  <c r="BO118" i="59"/>
  <c r="Q118" i="59"/>
  <c r="AA118" i="59"/>
  <c r="AL118" i="59"/>
  <c r="AW118" i="59"/>
  <c r="BG118" i="59"/>
  <c r="BL119" i="59"/>
  <c r="BD119" i="59"/>
  <c r="BI119" i="59"/>
  <c r="L119" i="59"/>
  <c r="T119" i="59"/>
  <c r="AB119" i="59"/>
  <c r="AJ119" i="59"/>
  <c r="AR119" i="59"/>
  <c r="AZ119" i="59"/>
  <c r="BJ119" i="59"/>
  <c r="N119" i="59"/>
  <c r="V119" i="59"/>
  <c r="AD119" i="59"/>
  <c r="AL119" i="59"/>
  <c r="AT119" i="59"/>
  <c r="BB119" i="59"/>
  <c r="BM119" i="59"/>
  <c r="O119" i="59"/>
  <c r="W119" i="59"/>
  <c r="AE119" i="59"/>
  <c r="AM119" i="59"/>
  <c r="AU119" i="59"/>
  <c r="BC119" i="59"/>
  <c r="BN119" i="59"/>
  <c r="BF28" i="59"/>
  <c r="AF28" i="59"/>
  <c r="AN28" i="59"/>
  <c r="AI28" i="59"/>
  <c r="BO28" i="59"/>
  <c r="AJ28" i="59"/>
  <c r="BH28" i="59"/>
  <c r="AH28" i="59"/>
  <c r="AP28" i="59"/>
  <c r="BJ28" i="59"/>
  <c r="AR28" i="59"/>
  <c r="AZ28" i="59"/>
  <c r="AM28" i="59"/>
  <c r="AU28" i="59"/>
  <c r="BA28" i="40"/>
  <c r="AW28" i="40"/>
  <c r="AP28" i="40"/>
  <c r="AI28" i="40"/>
  <c r="BG28" i="40"/>
  <c r="AJ28" i="40"/>
  <c r="AJ28" i="39"/>
  <c r="AC28" i="39"/>
  <c r="AD28" i="39"/>
  <c r="AT28" i="39"/>
  <c r="BK28" i="39"/>
  <c r="BD28" i="39"/>
  <c r="BL28" i="39"/>
  <c r="AI28" i="39"/>
  <c r="AQ28" i="39"/>
  <c r="C8" i="8"/>
  <c r="C10" i="8" s="1"/>
  <c r="C9" i="43" s="1"/>
  <c r="C14" i="43" s="1"/>
  <c r="B8" i="8"/>
  <c r="B10" i="8" s="1"/>
  <c r="B9" i="43" s="1"/>
  <c r="B14" i="43" s="1"/>
  <c r="AT177" i="41" l="1"/>
  <c r="BP163" i="41"/>
  <c r="AA98" i="41"/>
  <c r="BM164" i="39"/>
  <c r="BD179" i="39"/>
  <c r="X163" i="41"/>
  <c r="Q98" i="41"/>
  <c r="AX165" i="39"/>
  <c r="AQ163" i="41"/>
  <c r="AO163" i="41"/>
  <c r="BE98" i="41"/>
  <c r="AZ98" i="41"/>
  <c r="S98" i="41"/>
  <c r="S163" i="41"/>
  <c r="AA163" i="41"/>
  <c r="BP98" i="41"/>
  <c r="AI98" i="41"/>
  <c r="BO163" i="41"/>
  <c r="AG98" i="41"/>
  <c r="AY163" i="41"/>
  <c r="BE176" i="41"/>
  <c r="AB163" i="41"/>
  <c r="AR98" i="41"/>
  <c r="AG163" i="41"/>
  <c r="AE62" i="59"/>
  <c r="BK62" i="40"/>
  <c r="BD62" i="40"/>
  <c r="AZ102" i="39"/>
  <c r="BN62" i="41"/>
  <c r="AN62" i="40"/>
  <c r="AC28" i="41"/>
  <c r="BH98" i="59"/>
  <c r="AL98" i="59"/>
  <c r="BJ98" i="59"/>
  <c r="AO98" i="59"/>
  <c r="AP62" i="59"/>
  <c r="T98" i="41"/>
  <c r="AQ98" i="41"/>
  <c r="I98" i="41"/>
  <c r="H98" i="41"/>
  <c r="AY142" i="41"/>
  <c r="Y163" i="41"/>
  <c r="AY170" i="41"/>
  <c r="BH163" i="41"/>
  <c r="BC28" i="41"/>
  <c r="BL28" i="41"/>
  <c r="H163" i="41"/>
  <c r="T163" i="41"/>
  <c r="BB142" i="41"/>
  <c r="Y98" i="41"/>
  <c r="AP28" i="41"/>
  <c r="BM28" i="41"/>
  <c r="BB170" i="41"/>
  <c r="BH98" i="41"/>
  <c r="AO98" i="40"/>
  <c r="H98" i="40"/>
  <c r="AF62" i="40"/>
  <c r="BN62" i="40"/>
  <c r="K98" i="40"/>
  <c r="BG98" i="40"/>
  <c r="C13" i="72"/>
  <c r="D13" i="72" s="1"/>
  <c r="AD62" i="59"/>
  <c r="AX62" i="41"/>
  <c r="BK62" i="41"/>
  <c r="AH62" i="40"/>
  <c r="BK28" i="59"/>
  <c r="BK28" i="41"/>
  <c r="AF28" i="41"/>
  <c r="AR28" i="41"/>
  <c r="AG28" i="41"/>
  <c r="BL28" i="40"/>
  <c r="AP28" i="39"/>
  <c r="BP28" i="39"/>
  <c r="BM28" i="39"/>
  <c r="BA28" i="39"/>
  <c r="AZ28" i="39"/>
  <c r="AY28" i="39"/>
  <c r="AN28" i="39"/>
  <c r="AV28" i="39"/>
  <c r="BN28" i="39"/>
  <c r="BO62" i="39"/>
  <c r="BB28" i="39"/>
  <c r="AX28" i="39"/>
  <c r="BL171" i="40"/>
  <c r="AE98" i="40"/>
  <c r="F23" i="40"/>
  <c r="M102" i="40"/>
  <c r="M169" i="40"/>
  <c r="M171" i="40" s="1"/>
  <c r="BE98" i="40"/>
  <c r="BD98" i="40"/>
  <c r="BP28" i="40"/>
  <c r="BM98" i="40"/>
  <c r="BJ98" i="40"/>
  <c r="AY98" i="40"/>
  <c r="AY177" i="40"/>
  <c r="BP98" i="40"/>
  <c r="AT182" i="41"/>
  <c r="L98" i="41"/>
  <c r="AB98" i="41"/>
  <c r="BG140" i="41"/>
  <c r="K98" i="41"/>
  <c r="BG169" i="41"/>
  <c r="AW45" i="41"/>
  <c r="AW98" i="41"/>
  <c r="Q140" i="41"/>
  <c r="AO98" i="41"/>
  <c r="AY98" i="41"/>
  <c r="Q182" i="41"/>
  <c r="AT142" i="41"/>
  <c r="AN163" i="41"/>
  <c r="AL62" i="41"/>
  <c r="BA28" i="41"/>
  <c r="AG45" i="41"/>
  <c r="AA127" i="41"/>
  <c r="AA129" i="41" s="1"/>
  <c r="AB125" i="41"/>
  <c r="BF62" i="59"/>
  <c r="BI98" i="59"/>
  <c r="AM62" i="59"/>
  <c r="AH177" i="59"/>
  <c r="AY62" i="59"/>
  <c r="Q98" i="59"/>
  <c r="AD28" i="59"/>
  <c r="BK62" i="59"/>
  <c r="F94" i="59"/>
  <c r="F97" i="59"/>
  <c r="BC62" i="59"/>
  <c r="AU62" i="59"/>
  <c r="AV62" i="59"/>
  <c r="BC89" i="59"/>
  <c r="BC93" i="59" s="1"/>
  <c r="BD89" i="59"/>
  <c r="BD93" i="59" s="1"/>
  <c r="AT89" i="59"/>
  <c r="AT93" i="59" s="1"/>
  <c r="AX89" i="59"/>
  <c r="AX93" i="59" s="1"/>
  <c r="BA89" i="41"/>
  <c r="BA93" i="41" s="1"/>
  <c r="AU89" i="59"/>
  <c r="AU93" i="59" s="1"/>
  <c r="BN89" i="59"/>
  <c r="BN93" i="59" s="1"/>
  <c r="BA89" i="59"/>
  <c r="BA93" i="59" s="1"/>
  <c r="AV89" i="41"/>
  <c r="AV93" i="41" s="1"/>
  <c r="BE89" i="41"/>
  <c r="BE93" i="41" s="1"/>
  <c r="BC89" i="41"/>
  <c r="BC93" i="41" s="1"/>
  <c r="BF89" i="41"/>
  <c r="BF93" i="41" s="1"/>
  <c r="BG89" i="41"/>
  <c r="BG93" i="41" s="1"/>
  <c r="BH89" i="41"/>
  <c r="BH93" i="41" s="1"/>
  <c r="AZ89" i="41"/>
  <c r="AZ93" i="41" s="1"/>
  <c r="AX89" i="41"/>
  <c r="AX93" i="41" s="1"/>
  <c r="AU89" i="41"/>
  <c r="AU93" i="41" s="1"/>
  <c r="AT89" i="41"/>
  <c r="AT93" i="41" s="1"/>
  <c r="BD89" i="41"/>
  <c r="BD93" i="41" s="1"/>
  <c r="AW89" i="59"/>
  <c r="AW93" i="59" s="1"/>
  <c r="BM89" i="41"/>
  <c r="BM93" i="41" s="1"/>
  <c r="BJ89" i="41"/>
  <c r="BJ93" i="41" s="1"/>
  <c r="BL89" i="41"/>
  <c r="BL93" i="41" s="1"/>
  <c r="BN89" i="41"/>
  <c r="BN93" i="41" s="1"/>
  <c r="BK89" i="41"/>
  <c r="BK93" i="41" s="1"/>
  <c r="BP89" i="41"/>
  <c r="BP93" i="41" s="1"/>
  <c r="BO89" i="41"/>
  <c r="BO93" i="41" s="1"/>
  <c r="BI89" i="41"/>
  <c r="BI93" i="41" s="1"/>
  <c r="AP89" i="59"/>
  <c r="AP93" i="59" s="1"/>
  <c r="AM89" i="59"/>
  <c r="AM93" i="59" s="1"/>
  <c r="AY89" i="41"/>
  <c r="AY93" i="41" s="1"/>
  <c r="AN89" i="41"/>
  <c r="AN93" i="41" s="1"/>
  <c r="AW89" i="41"/>
  <c r="AW93" i="41" s="1"/>
  <c r="AS89" i="41"/>
  <c r="AS93" i="41" s="1"/>
  <c r="BL89" i="59"/>
  <c r="BL93" i="59" s="1"/>
  <c r="AO89" i="41"/>
  <c r="AO93" i="41" s="1"/>
  <c r="AR89" i="41"/>
  <c r="AR93" i="41" s="1"/>
  <c r="BM74" i="59"/>
  <c r="BM84" i="59" s="1"/>
  <c r="BM89" i="59"/>
  <c r="BM93" i="59" s="1"/>
  <c r="AN89" i="59"/>
  <c r="AN93" i="59" s="1"/>
  <c r="AM89" i="41"/>
  <c r="AM93" i="41" s="1"/>
  <c r="BF89" i="59"/>
  <c r="AQ89" i="41"/>
  <c r="AQ93" i="41" s="1"/>
  <c r="BO89" i="59"/>
  <c r="BO93" i="59" s="1"/>
  <c r="BE89" i="59"/>
  <c r="BE93" i="59" s="1"/>
  <c r="AP89" i="41"/>
  <c r="AP93" i="41" s="1"/>
  <c r="BK89" i="59"/>
  <c r="BK93" i="59" s="1"/>
  <c r="BM45" i="59"/>
  <c r="B17" i="43"/>
  <c r="B19" i="43" s="1"/>
  <c r="BE45" i="41"/>
  <c r="AN45" i="59"/>
  <c r="Y45" i="41"/>
  <c r="O45" i="59"/>
  <c r="AC45" i="41"/>
  <c r="AR45" i="59"/>
  <c r="Q45" i="41"/>
  <c r="U45" i="41"/>
  <c r="F23" i="39"/>
  <c r="C17" i="43"/>
  <c r="C19" i="43" s="1"/>
  <c r="C15" i="8"/>
  <c r="C17" i="8" s="1"/>
  <c r="C19" i="8" s="1"/>
  <c r="BA45" i="41"/>
  <c r="AA45" i="59"/>
  <c r="I45" i="41"/>
  <c r="M45" i="41"/>
  <c r="AF45" i="59"/>
  <c r="BP45" i="41"/>
  <c r="BI45" i="41"/>
  <c r="S45" i="59"/>
  <c r="BM45" i="41"/>
  <c r="AO93" i="59"/>
  <c r="AW62" i="59"/>
  <c r="AZ93" i="59"/>
  <c r="BH62" i="59"/>
  <c r="F26" i="59"/>
  <c r="AQ62" i="59"/>
  <c r="H98" i="59"/>
  <c r="AO62" i="59"/>
  <c r="F92" i="59"/>
  <c r="AR93" i="59"/>
  <c r="BI62" i="59"/>
  <c r="AZ62" i="59"/>
  <c r="BD28" i="59"/>
  <c r="F25" i="59"/>
  <c r="AE28" i="59"/>
  <c r="AT28" i="59"/>
  <c r="AY28" i="59"/>
  <c r="BC28" i="59"/>
  <c r="BN28" i="59"/>
  <c r="AS93" i="59"/>
  <c r="F90" i="59"/>
  <c r="F88" i="59"/>
  <c r="AG62" i="59"/>
  <c r="BJ93" i="59"/>
  <c r="BA62" i="59"/>
  <c r="BG93" i="59"/>
  <c r="AR62" i="59"/>
  <c r="BO62" i="59"/>
  <c r="BG62" i="59"/>
  <c r="BD62" i="59"/>
  <c r="F59" i="59"/>
  <c r="BI93" i="59"/>
  <c r="BB93" i="59"/>
  <c r="AS62" i="59"/>
  <c r="AY93" i="59"/>
  <c r="AJ62" i="59"/>
  <c r="AT62" i="59"/>
  <c r="AL62" i="59"/>
  <c r="AI62" i="59"/>
  <c r="BB62" i="59"/>
  <c r="AX62" i="59"/>
  <c r="AK62" i="59"/>
  <c r="AQ93" i="59"/>
  <c r="F43" i="59"/>
  <c r="F61" i="59"/>
  <c r="AF62" i="59"/>
  <c r="BN62" i="59"/>
  <c r="AV93" i="59"/>
  <c r="AC62" i="59"/>
  <c r="BG28" i="59"/>
  <c r="F42" i="59"/>
  <c r="AH62" i="59"/>
  <c r="BM62" i="59"/>
  <c r="F91" i="59"/>
  <c r="BP93" i="59"/>
  <c r="F44" i="59"/>
  <c r="F24" i="59"/>
  <c r="BJ62" i="59"/>
  <c r="F60" i="59"/>
  <c r="BE62" i="59"/>
  <c r="BH93" i="59"/>
  <c r="BP62" i="59"/>
  <c r="BL62" i="59"/>
  <c r="AN62" i="59"/>
  <c r="AE28" i="41"/>
  <c r="AX28" i="41"/>
  <c r="AN28" i="41"/>
  <c r="F88" i="41"/>
  <c r="BD98" i="41"/>
  <c r="F59" i="41"/>
  <c r="F25" i="41"/>
  <c r="AN98" i="41"/>
  <c r="BI28" i="41"/>
  <c r="F44" i="41"/>
  <c r="X98" i="41"/>
  <c r="F61" i="41"/>
  <c r="F60" i="41"/>
  <c r="F94" i="41"/>
  <c r="BO98" i="41"/>
  <c r="AU28" i="41"/>
  <c r="F91" i="41"/>
  <c r="BB93" i="41"/>
  <c r="AV98" i="41"/>
  <c r="AF98" i="41"/>
  <c r="F26" i="41"/>
  <c r="F43" i="41"/>
  <c r="F42" i="41"/>
  <c r="F90" i="41"/>
  <c r="F24" i="41"/>
  <c r="F23" i="41"/>
  <c r="BP173" i="40"/>
  <c r="BP186" i="40"/>
  <c r="AH28" i="40"/>
  <c r="BL184" i="40"/>
  <c r="F94" i="40"/>
  <c r="F88" i="40"/>
  <c r="F90" i="40"/>
  <c r="F43" i="40"/>
  <c r="AV98" i="40"/>
  <c r="AN28" i="40"/>
  <c r="AT28" i="40"/>
  <c r="P171" i="40"/>
  <c r="F95" i="40"/>
  <c r="F42" i="40"/>
  <c r="AL28" i="40"/>
  <c r="F44" i="40"/>
  <c r="AC184" i="40"/>
  <c r="P184" i="40"/>
  <c r="BO98" i="40"/>
  <c r="BO186" i="40" s="1"/>
  <c r="AQ28" i="40"/>
  <c r="F61" i="40"/>
  <c r="M184" i="40"/>
  <c r="AC171" i="40"/>
  <c r="BL98" i="40"/>
  <c r="AR28" i="40"/>
  <c r="F91" i="40"/>
  <c r="F59" i="40"/>
  <c r="AS28" i="40"/>
  <c r="F26" i="40"/>
  <c r="AJ98" i="40"/>
  <c r="F60" i="40"/>
  <c r="F92" i="40"/>
  <c r="X98" i="40"/>
  <c r="P98" i="40"/>
  <c r="AN98" i="40"/>
  <c r="BP170" i="39"/>
  <c r="F91" i="39"/>
  <c r="F92" i="39"/>
  <c r="F90" i="39"/>
  <c r="F88" i="39"/>
  <c r="F61" i="39"/>
  <c r="F59" i="39"/>
  <c r="F60" i="39"/>
  <c r="F42" i="39"/>
  <c r="F44" i="39"/>
  <c r="F43" i="39"/>
  <c r="BL98" i="39"/>
  <c r="F25" i="39"/>
  <c r="BI28" i="39"/>
  <c r="F26" i="39"/>
  <c r="F24" i="39"/>
  <c r="BF28" i="39"/>
  <c r="AE28" i="39"/>
  <c r="AL28" i="39"/>
  <c r="AS28" i="39"/>
  <c r="AO28" i="39"/>
  <c r="AG28" i="39"/>
  <c r="BH28" i="39"/>
  <c r="AF28" i="39"/>
  <c r="AU28" i="39"/>
  <c r="AR28" i="39"/>
  <c r="AK28" i="39"/>
  <c r="BC28" i="39"/>
  <c r="BE28" i="39"/>
  <c r="AM28" i="39"/>
  <c r="BG28" i="39"/>
  <c r="AH28" i="39"/>
  <c r="AW28" i="39"/>
  <c r="BL176" i="39"/>
  <c r="BJ28" i="39"/>
  <c r="AY28" i="40"/>
  <c r="BP28" i="59"/>
  <c r="AG182" i="41"/>
  <c r="AI163" i="41"/>
  <c r="P176" i="41"/>
  <c r="P98" i="41"/>
  <c r="AL28" i="59"/>
  <c r="K177" i="40"/>
  <c r="S164" i="40"/>
  <c r="AF183" i="40"/>
  <c r="AG98" i="40"/>
  <c r="BH45" i="59"/>
  <c r="BJ140" i="41"/>
  <c r="H164" i="40"/>
  <c r="AG163" i="40"/>
  <c r="BE28" i="41"/>
  <c r="BJ169" i="41"/>
  <c r="AJ98" i="41"/>
  <c r="H177" i="40"/>
  <c r="AI98" i="40"/>
  <c r="AI163" i="40"/>
  <c r="P177" i="40"/>
  <c r="P164" i="40"/>
  <c r="M164" i="59"/>
  <c r="AJ163" i="41"/>
  <c r="AL102" i="40"/>
  <c r="F24" i="40"/>
  <c r="BA140" i="41"/>
  <c r="AL168" i="40"/>
  <c r="AG28" i="40"/>
  <c r="AV28" i="59"/>
  <c r="AF163" i="41"/>
  <c r="X178" i="59"/>
  <c r="X165" i="59"/>
  <c r="BI179" i="59"/>
  <c r="BI166" i="59"/>
  <c r="X177" i="59"/>
  <c r="X164" i="59"/>
  <c r="U179" i="59"/>
  <c r="U166" i="59"/>
  <c r="AR179" i="59"/>
  <c r="AR166" i="59"/>
  <c r="BP179" i="59"/>
  <c r="BP166" i="59"/>
  <c r="AE179" i="59"/>
  <c r="AE166" i="59"/>
  <c r="AI179" i="59"/>
  <c r="AI166" i="59"/>
  <c r="R178" i="59"/>
  <c r="R165" i="59"/>
  <c r="Z170" i="59"/>
  <c r="Z183" i="59"/>
  <c r="AE170" i="59"/>
  <c r="AE183" i="59"/>
  <c r="AH183" i="59"/>
  <c r="AH170" i="59"/>
  <c r="M183" i="59"/>
  <c r="M170" i="59"/>
  <c r="AK183" i="59"/>
  <c r="AK170" i="59"/>
  <c r="BB183" i="59"/>
  <c r="BB170" i="59"/>
  <c r="BD170" i="59"/>
  <c r="BD183" i="59"/>
  <c r="BL176" i="59"/>
  <c r="BL163" i="59"/>
  <c r="BL98" i="59"/>
  <c r="Y176" i="59"/>
  <c r="Y163" i="59"/>
  <c r="Y98" i="59"/>
  <c r="AV176" i="59"/>
  <c r="AV163" i="59"/>
  <c r="AV98" i="59"/>
  <c r="BK176" i="59"/>
  <c r="BK163" i="59"/>
  <c r="BK98" i="59"/>
  <c r="BO176" i="59"/>
  <c r="BO163" i="59"/>
  <c r="BO98" i="59"/>
  <c r="Q178" i="59"/>
  <c r="Q165" i="59"/>
  <c r="I179" i="59"/>
  <c r="I166" i="59"/>
  <c r="R163" i="59"/>
  <c r="R176" i="59"/>
  <c r="R98" i="59"/>
  <c r="BL165" i="59"/>
  <c r="BL178" i="59"/>
  <c r="Y178" i="59"/>
  <c r="Y165" i="59"/>
  <c r="AV165" i="59"/>
  <c r="AV178" i="59"/>
  <c r="BK178" i="59"/>
  <c r="BK165" i="59"/>
  <c r="BO178" i="59"/>
  <c r="BO165" i="59"/>
  <c r="BD176" i="59"/>
  <c r="BD163" i="59"/>
  <c r="BD98" i="59"/>
  <c r="AC177" i="59"/>
  <c r="AC164" i="59"/>
  <c r="BL177" i="59"/>
  <c r="BL164" i="59"/>
  <c r="Y177" i="59"/>
  <c r="Y164" i="59"/>
  <c r="AV164" i="59"/>
  <c r="AV177" i="59"/>
  <c r="BK177" i="59"/>
  <c r="BK164" i="59"/>
  <c r="BO177" i="59"/>
  <c r="BO164" i="59"/>
  <c r="AB45" i="59"/>
  <c r="AR169" i="59"/>
  <c r="AR182" i="59"/>
  <c r="Q182" i="59"/>
  <c r="Q169" i="59"/>
  <c r="T182" i="59"/>
  <c r="T169" i="59"/>
  <c r="J182" i="59"/>
  <c r="J169" i="59"/>
  <c r="AJ182" i="59"/>
  <c r="AJ169" i="59"/>
  <c r="AX182" i="59"/>
  <c r="AX169" i="59"/>
  <c r="BI182" i="59"/>
  <c r="BI169" i="59"/>
  <c r="BL182" i="59"/>
  <c r="BL169" i="59"/>
  <c r="AM45" i="59"/>
  <c r="BA45" i="59"/>
  <c r="BJ45" i="59"/>
  <c r="BN45" i="59"/>
  <c r="K45" i="59"/>
  <c r="BL45" i="59"/>
  <c r="AK181" i="59"/>
  <c r="AK168" i="59"/>
  <c r="AK102" i="59"/>
  <c r="AI181" i="59"/>
  <c r="AI168" i="59"/>
  <c r="AI102" i="59"/>
  <c r="BM181" i="59"/>
  <c r="BM168" i="59"/>
  <c r="BM102" i="59"/>
  <c r="AM181" i="59"/>
  <c r="AM168" i="59"/>
  <c r="AM102" i="59"/>
  <c r="AR181" i="59"/>
  <c r="AR168" i="59"/>
  <c r="AR102" i="59"/>
  <c r="AA181" i="59"/>
  <c r="AA168" i="59"/>
  <c r="AA102" i="59"/>
  <c r="AO181" i="59"/>
  <c r="AO168" i="59"/>
  <c r="AO102" i="59"/>
  <c r="AZ168" i="59"/>
  <c r="AZ102" i="59"/>
  <c r="AZ181" i="59"/>
  <c r="BD181" i="59"/>
  <c r="BD168" i="59"/>
  <c r="BD102" i="59"/>
  <c r="BK45" i="59"/>
  <c r="BE28" i="59"/>
  <c r="F23" i="59"/>
  <c r="BO183" i="41"/>
  <c r="BO170" i="41"/>
  <c r="BO142" i="41"/>
  <c r="BL177" i="41"/>
  <c r="BL164" i="41"/>
  <c r="AU163" i="41"/>
  <c r="AU176" i="41"/>
  <c r="AU98" i="41"/>
  <c r="H169" i="41"/>
  <c r="H182" i="41"/>
  <c r="H140" i="41"/>
  <c r="F100" i="41"/>
  <c r="J169" i="41"/>
  <c r="J182" i="41"/>
  <c r="J140" i="41"/>
  <c r="L182" i="41"/>
  <c r="L169" i="41"/>
  <c r="L140" i="41"/>
  <c r="K183" i="41"/>
  <c r="K170" i="41"/>
  <c r="K147" i="41"/>
  <c r="K148" i="41" s="1"/>
  <c r="K142" i="41"/>
  <c r="AE164" i="41"/>
  <c r="AE177" i="41"/>
  <c r="V176" i="41"/>
  <c r="V163" i="41"/>
  <c r="V98" i="41"/>
  <c r="Y183" i="41"/>
  <c r="Y170" i="41"/>
  <c r="Y142" i="41"/>
  <c r="AY177" i="41"/>
  <c r="AY164" i="41"/>
  <c r="AK163" i="41"/>
  <c r="AK98" i="41"/>
  <c r="AK176" i="41"/>
  <c r="AS177" i="41"/>
  <c r="AS164" i="41"/>
  <c r="AX177" i="41"/>
  <c r="AX164" i="41"/>
  <c r="BG183" i="41"/>
  <c r="BG170" i="41"/>
  <c r="BG142" i="41"/>
  <c r="S182" i="41"/>
  <c r="S169" i="41"/>
  <c r="S140" i="41"/>
  <c r="AP176" i="41"/>
  <c r="AP163" i="41"/>
  <c r="AP98" i="41"/>
  <c r="AM170" i="41"/>
  <c r="AM142" i="41"/>
  <c r="AM183" i="41"/>
  <c r="AN183" i="41"/>
  <c r="AN170" i="41"/>
  <c r="AN142" i="41"/>
  <c r="R170" i="41"/>
  <c r="R183" i="41"/>
  <c r="R147" i="41"/>
  <c r="R148" i="41" s="1"/>
  <c r="R142" i="41"/>
  <c r="T170" i="41"/>
  <c r="T183" i="41"/>
  <c r="T147" i="41"/>
  <c r="T148" i="41" s="1"/>
  <c r="T142" i="41"/>
  <c r="BF176" i="41"/>
  <c r="BF163" i="41"/>
  <c r="BF98" i="41"/>
  <c r="AW181" i="41"/>
  <c r="AW139" i="41"/>
  <c r="AW168" i="41"/>
  <c r="AW102" i="41"/>
  <c r="BH177" i="41"/>
  <c r="BH164" i="41"/>
  <c r="AI168" i="41"/>
  <c r="AI181" i="41"/>
  <c r="AI139" i="41"/>
  <c r="AI102" i="41"/>
  <c r="AB45" i="41"/>
  <c r="S45" i="41"/>
  <c r="M181" i="41"/>
  <c r="M168" i="41"/>
  <c r="M139" i="41"/>
  <c r="M102" i="41"/>
  <c r="Z181" i="41"/>
  <c r="Z168" i="41"/>
  <c r="Z139" i="41"/>
  <c r="Z102" i="41"/>
  <c r="R181" i="41"/>
  <c r="R168" i="41"/>
  <c r="R139" i="41"/>
  <c r="R102" i="41"/>
  <c r="BG181" i="41"/>
  <c r="BG168" i="41"/>
  <c r="BG171" i="41" s="1"/>
  <c r="BG139" i="41"/>
  <c r="BG102" i="41"/>
  <c r="AH168" i="41"/>
  <c r="AH181" i="41"/>
  <c r="AH139" i="41"/>
  <c r="AH102" i="41"/>
  <c r="BC168" i="41"/>
  <c r="BC181" i="41"/>
  <c r="BC139" i="41"/>
  <c r="BC102" i="41"/>
  <c r="BF181" i="41"/>
  <c r="BF168" i="41"/>
  <c r="BF139" i="41"/>
  <c r="BF102" i="41"/>
  <c r="BH181" i="41"/>
  <c r="BH168" i="41"/>
  <c r="BH139" i="41"/>
  <c r="BH102" i="41"/>
  <c r="AM62" i="41"/>
  <c r="AX45" i="41"/>
  <c r="X177" i="41"/>
  <c r="X164" i="41"/>
  <c r="AN45" i="41"/>
  <c r="BG62" i="41"/>
  <c r="O45" i="41"/>
  <c r="X178" i="41"/>
  <c r="X165" i="41"/>
  <c r="AV165" i="41"/>
  <c r="AV178" i="41"/>
  <c r="S178" i="41"/>
  <c r="S165" i="41"/>
  <c r="AO165" i="41"/>
  <c r="AO178" i="41"/>
  <c r="BL165" i="41"/>
  <c r="BL178" i="41"/>
  <c r="J178" i="41"/>
  <c r="J165" i="41"/>
  <c r="V45" i="41"/>
  <c r="BB179" i="41"/>
  <c r="BB166" i="41"/>
  <c r="AG166" i="41"/>
  <c r="AG179" i="41"/>
  <c r="BO166" i="41"/>
  <c r="BO179" i="41"/>
  <c r="AA166" i="41"/>
  <c r="AA179" i="41"/>
  <c r="BH166" i="41"/>
  <c r="BH179" i="41"/>
  <c r="T166" i="41"/>
  <c r="T179" i="41"/>
  <c r="AK179" i="41"/>
  <c r="AK166" i="41"/>
  <c r="AP166" i="41"/>
  <c r="AP179" i="41"/>
  <c r="AB169" i="40"/>
  <c r="AB182" i="40"/>
  <c r="AN170" i="40"/>
  <c r="AN183" i="40"/>
  <c r="AV181" i="40"/>
  <c r="AV184" i="40" s="1"/>
  <c r="AV168" i="40"/>
  <c r="AV171" i="40" s="1"/>
  <c r="AV102" i="40"/>
  <c r="AU182" i="40"/>
  <c r="AU169" i="40"/>
  <c r="AW182" i="40"/>
  <c r="AW169" i="40"/>
  <c r="AX182" i="40"/>
  <c r="AX169" i="40"/>
  <c r="BG169" i="40"/>
  <c r="BG182" i="40"/>
  <c r="AL183" i="40"/>
  <c r="AL170" i="40"/>
  <c r="U181" i="40"/>
  <c r="U168" i="40"/>
  <c r="U102" i="40"/>
  <c r="V177" i="40"/>
  <c r="V164" i="40"/>
  <c r="BA182" i="40"/>
  <c r="BA169" i="40"/>
  <c r="BI163" i="40"/>
  <c r="BI176" i="40"/>
  <c r="BI98" i="40"/>
  <c r="BP182" i="40"/>
  <c r="BP184" i="40" s="1"/>
  <c r="BP169" i="40"/>
  <c r="BP171" i="40" s="1"/>
  <c r="AU181" i="40"/>
  <c r="AU168" i="40"/>
  <c r="AU102" i="40"/>
  <c r="AW181" i="40"/>
  <c r="AW168" i="40"/>
  <c r="AW102" i="40"/>
  <c r="BF168" i="40"/>
  <c r="BF181" i="40"/>
  <c r="BF102" i="40"/>
  <c r="BJ169" i="40"/>
  <c r="BJ182" i="40"/>
  <c r="BN164" i="40"/>
  <c r="BN177" i="40"/>
  <c r="BN176" i="40"/>
  <c r="BN163" i="40"/>
  <c r="BN98" i="40"/>
  <c r="O183" i="40"/>
  <c r="O170" i="40"/>
  <c r="Q183" i="40"/>
  <c r="Q170" i="40"/>
  <c r="R170" i="40"/>
  <c r="R183" i="40"/>
  <c r="S183" i="40"/>
  <c r="S170" i="40"/>
  <c r="N166" i="40"/>
  <c r="N179" i="40"/>
  <c r="Z178" i="40"/>
  <c r="Z165" i="40"/>
  <c r="AB178" i="40"/>
  <c r="AB165" i="40"/>
  <c r="AK178" i="40"/>
  <c r="AK165" i="40"/>
  <c r="AT178" i="40"/>
  <c r="AT165" i="40"/>
  <c r="BC178" i="40"/>
  <c r="BC165" i="40"/>
  <c r="BD178" i="40"/>
  <c r="BD165" i="40"/>
  <c r="BB166" i="40"/>
  <c r="BB179" i="40"/>
  <c r="AE62" i="40"/>
  <c r="AA186" i="40"/>
  <c r="AA173" i="40"/>
  <c r="AO62" i="40"/>
  <c r="AQ62" i="40"/>
  <c r="AR62" i="40"/>
  <c r="AS62" i="40"/>
  <c r="BB62" i="40"/>
  <c r="I178" i="40"/>
  <c r="I165" i="40"/>
  <c r="BP165" i="40"/>
  <c r="BP178" i="40"/>
  <c r="BP180" i="40" s="1"/>
  <c r="BN178" i="40"/>
  <c r="BN165" i="40"/>
  <c r="AR179" i="40"/>
  <c r="AR166" i="40"/>
  <c r="BP179" i="40"/>
  <c r="BP166" i="40"/>
  <c r="AB179" i="40"/>
  <c r="AB166" i="40"/>
  <c r="AY179" i="40"/>
  <c r="AY166" i="40"/>
  <c r="M179" i="40"/>
  <c r="M166" i="40"/>
  <c r="W179" i="40"/>
  <c r="W166" i="40"/>
  <c r="J183" i="39"/>
  <c r="J170" i="39"/>
  <c r="AP179" i="39"/>
  <c r="AP166" i="39"/>
  <c r="BF176" i="39"/>
  <c r="BF163" i="39"/>
  <c r="BF98" i="39"/>
  <c r="BG181" i="39"/>
  <c r="BG102" i="39"/>
  <c r="BG168" i="39"/>
  <c r="AF178" i="39"/>
  <c r="AF165" i="39"/>
  <c r="AF98" i="39"/>
  <c r="AF176" i="39"/>
  <c r="AF163" i="39"/>
  <c r="AA177" i="39"/>
  <c r="AA164" i="39"/>
  <c r="AB164" i="39"/>
  <c r="AB177" i="39"/>
  <c r="AC177" i="39"/>
  <c r="AC164" i="39"/>
  <c r="AL177" i="39"/>
  <c r="AL164" i="39"/>
  <c r="AI181" i="39"/>
  <c r="AI102" i="39"/>
  <c r="AI168" i="39"/>
  <c r="O165" i="39"/>
  <c r="O178" i="39"/>
  <c r="AC168" i="39"/>
  <c r="AC181" i="39"/>
  <c r="AC102" i="39"/>
  <c r="AL181" i="39"/>
  <c r="AL168" i="39"/>
  <c r="AL102" i="39"/>
  <c r="AU181" i="39"/>
  <c r="AU102" i="39"/>
  <c r="AU168" i="39"/>
  <c r="AV102" i="39"/>
  <c r="AV181" i="39"/>
  <c r="AV168" i="39"/>
  <c r="AW102" i="39"/>
  <c r="AW168" i="39"/>
  <c r="AW181" i="39"/>
  <c r="AX182" i="39"/>
  <c r="AX169" i="39"/>
  <c r="AP178" i="39"/>
  <c r="AP165" i="39"/>
  <c r="BC176" i="39"/>
  <c r="BC98" i="39"/>
  <c r="BC163" i="39"/>
  <c r="S179" i="39"/>
  <c r="S166" i="39"/>
  <c r="T166" i="39"/>
  <c r="T179" i="39"/>
  <c r="U179" i="39"/>
  <c r="U166" i="39"/>
  <c r="AD166" i="39"/>
  <c r="AD179" i="39"/>
  <c r="AM179" i="39"/>
  <c r="AM166" i="39"/>
  <c r="AP183" i="39"/>
  <c r="AP170" i="39"/>
  <c r="AG166" i="39"/>
  <c r="AG179" i="39"/>
  <c r="AE164" i="39"/>
  <c r="AE177" i="39"/>
  <c r="F87" i="39"/>
  <c r="AK170" i="39"/>
  <c r="AK183" i="39"/>
  <c r="AT183" i="39"/>
  <c r="AT170" i="39"/>
  <c r="BC183" i="39"/>
  <c r="BC170" i="39"/>
  <c r="BD170" i="39"/>
  <c r="BD183" i="39"/>
  <c r="BE170" i="39"/>
  <c r="BE183" i="39"/>
  <c r="BG176" i="39"/>
  <c r="BG163" i="39"/>
  <c r="BG98" i="39"/>
  <c r="BA163" i="39"/>
  <c r="BA98" i="39"/>
  <c r="BA176" i="39"/>
  <c r="BJ176" i="39"/>
  <c r="BJ98" i="39"/>
  <c r="BJ163" i="39"/>
  <c r="R183" i="39"/>
  <c r="R170" i="39"/>
  <c r="AF166" i="39"/>
  <c r="AF179" i="39"/>
  <c r="Z177" i="39"/>
  <c r="Z164" i="39"/>
  <c r="BN183" i="39"/>
  <c r="BN170" i="39"/>
  <c r="Z102" i="39"/>
  <c r="Z181" i="39"/>
  <c r="Z168" i="39"/>
  <c r="AO177" i="39"/>
  <c r="AO164" i="39"/>
  <c r="BO165" i="39"/>
  <c r="BO178" i="39"/>
  <c r="BP165" i="39"/>
  <c r="BP178" i="39"/>
  <c r="N165" i="39"/>
  <c r="N178" i="39"/>
  <c r="BK178" i="39"/>
  <c r="BK165" i="39"/>
  <c r="BN102" i="39"/>
  <c r="BN181" i="39"/>
  <c r="BN168" i="39"/>
  <c r="BD177" i="39"/>
  <c r="BD164" i="39"/>
  <c r="I98" i="39"/>
  <c r="I176" i="39"/>
  <c r="I163" i="39"/>
  <c r="BA182" i="39"/>
  <c r="BA169" i="39"/>
  <c r="BJ169" i="39"/>
  <c r="BJ182" i="39"/>
  <c r="H182" i="39"/>
  <c r="F100" i="39"/>
  <c r="H169" i="39"/>
  <c r="I182" i="39"/>
  <c r="I169" i="39"/>
  <c r="BJ62" i="39"/>
  <c r="BL62" i="39"/>
  <c r="BM62" i="39"/>
  <c r="BN62" i="39"/>
  <c r="BP62" i="39"/>
  <c r="AB177" i="59"/>
  <c r="AB164" i="59"/>
  <c r="AN179" i="59"/>
  <c r="AN166" i="59"/>
  <c r="AW176" i="59"/>
  <c r="AW163" i="59"/>
  <c r="AW98" i="59"/>
  <c r="AF179" i="59"/>
  <c r="AF166" i="59"/>
  <c r="BB179" i="59"/>
  <c r="BB166" i="59"/>
  <c r="P179" i="59"/>
  <c r="P166" i="59"/>
  <c r="AM179" i="59"/>
  <c r="AM166" i="59"/>
  <c r="AQ179" i="59"/>
  <c r="AQ166" i="59"/>
  <c r="BJ177" i="59"/>
  <c r="BJ164" i="59"/>
  <c r="AQ183" i="59"/>
  <c r="AQ170" i="59"/>
  <c r="AU170" i="59"/>
  <c r="AU183" i="59"/>
  <c r="AZ183" i="59"/>
  <c r="AZ170" i="59"/>
  <c r="Y183" i="59"/>
  <c r="Y170" i="59"/>
  <c r="AW183" i="59"/>
  <c r="AW170" i="59"/>
  <c r="BK170" i="59"/>
  <c r="BK183" i="59"/>
  <c r="BM183" i="59"/>
  <c r="BM170" i="59"/>
  <c r="L176" i="59"/>
  <c r="L163" i="59"/>
  <c r="L98" i="59"/>
  <c r="AJ176" i="59"/>
  <c r="AJ163" i="59"/>
  <c r="AJ98" i="59"/>
  <c r="BF176" i="59"/>
  <c r="BF163" i="59"/>
  <c r="BF98" i="59"/>
  <c r="K176" i="59"/>
  <c r="K163" i="59"/>
  <c r="K98" i="59"/>
  <c r="BI177" i="59"/>
  <c r="BI164" i="59"/>
  <c r="BD178" i="59"/>
  <c r="BD165" i="59"/>
  <c r="L178" i="59"/>
  <c r="L165" i="59"/>
  <c r="AJ165" i="59"/>
  <c r="AJ178" i="59"/>
  <c r="BF178" i="59"/>
  <c r="BF165" i="59"/>
  <c r="K178" i="59"/>
  <c r="K165" i="59"/>
  <c r="AW179" i="59"/>
  <c r="AW166" i="59"/>
  <c r="AH163" i="59"/>
  <c r="AH176" i="59"/>
  <c r="AH98" i="59"/>
  <c r="BC183" i="59"/>
  <c r="BC170" i="59"/>
  <c r="H177" i="59"/>
  <c r="H164" i="59"/>
  <c r="F95" i="59"/>
  <c r="L177" i="59"/>
  <c r="L164" i="59"/>
  <c r="AJ164" i="59"/>
  <c r="AJ177" i="59"/>
  <c r="BF177" i="59"/>
  <c r="BF164" i="59"/>
  <c r="K177" i="59"/>
  <c r="K164" i="59"/>
  <c r="P45" i="59"/>
  <c r="L169" i="59"/>
  <c r="L182" i="59"/>
  <c r="AD169" i="59"/>
  <c r="AD182" i="59"/>
  <c r="AI182" i="59"/>
  <c r="AI169" i="59"/>
  <c r="W182" i="59"/>
  <c r="W169" i="59"/>
  <c r="AS182" i="59"/>
  <c r="AS169" i="59"/>
  <c r="BG182" i="59"/>
  <c r="BG169" i="59"/>
  <c r="H182" i="59"/>
  <c r="H169" i="59"/>
  <c r="F100" i="59"/>
  <c r="Y45" i="59"/>
  <c r="BI45" i="59"/>
  <c r="J45" i="59"/>
  <c r="AY45" i="59"/>
  <c r="AV45" i="59"/>
  <c r="AU181" i="59"/>
  <c r="AU168" i="59"/>
  <c r="AU102" i="59"/>
  <c r="J168" i="59"/>
  <c r="J102" i="59"/>
  <c r="J181" i="59"/>
  <c r="BC181" i="59"/>
  <c r="BC168" i="59"/>
  <c r="BC102" i="59"/>
  <c r="BF168" i="59"/>
  <c r="BF181" i="59"/>
  <c r="BF102" i="59"/>
  <c r="AJ181" i="59"/>
  <c r="AJ168" i="59"/>
  <c r="AJ102" i="59"/>
  <c r="AX181" i="59"/>
  <c r="AX168" i="59"/>
  <c r="AX102" i="59"/>
  <c r="AX173" i="59" s="1"/>
  <c r="BI181" i="59"/>
  <c r="BI168" i="59"/>
  <c r="BI102" i="59"/>
  <c r="BI173" i="59" s="1"/>
  <c r="BL181" i="59"/>
  <c r="BL168" i="59"/>
  <c r="BL102" i="59"/>
  <c r="AU45" i="59"/>
  <c r="AS28" i="59"/>
  <c r="AS183" i="41"/>
  <c r="AS142" i="41"/>
  <c r="AS170" i="41"/>
  <c r="BB177" i="41"/>
  <c r="BB164" i="41"/>
  <c r="AM163" i="41"/>
  <c r="AM176" i="41"/>
  <c r="AM98" i="41"/>
  <c r="O182" i="41"/>
  <c r="O169" i="41"/>
  <c r="O140" i="41"/>
  <c r="P182" i="41"/>
  <c r="P169" i="41"/>
  <c r="P140" i="41"/>
  <c r="R169" i="41"/>
  <c r="R182" i="41"/>
  <c r="R140" i="41"/>
  <c r="T182" i="41"/>
  <c r="T169" i="41"/>
  <c r="T140" i="41"/>
  <c r="AQ182" i="41"/>
  <c r="AQ140" i="41"/>
  <c r="AQ169" i="41"/>
  <c r="T177" i="41"/>
  <c r="T164" i="41"/>
  <c r="N176" i="41"/>
  <c r="N163" i="41"/>
  <c r="N98" i="41"/>
  <c r="I183" i="41"/>
  <c r="I170" i="41"/>
  <c r="I142" i="41"/>
  <c r="I147" i="41"/>
  <c r="I148" i="41" s="1"/>
  <c r="AN177" i="41"/>
  <c r="AN164" i="41"/>
  <c r="AC163" i="41"/>
  <c r="AC176" i="41"/>
  <c r="AC98" i="41"/>
  <c r="BA177" i="41"/>
  <c r="BA164" i="41"/>
  <c r="BF177" i="41"/>
  <c r="BF164" i="41"/>
  <c r="AL183" i="41"/>
  <c r="AL170" i="41"/>
  <c r="AL142" i="41"/>
  <c r="BE164" i="41"/>
  <c r="BE177" i="41"/>
  <c r="AH176" i="41"/>
  <c r="AH163" i="41"/>
  <c r="AH98" i="41"/>
  <c r="AU183" i="41"/>
  <c r="AU170" i="41"/>
  <c r="AU142" i="41"/>
  <c r="AV183" i="41"/>
  <c r="AV170" i="41"/>
  <c r="AV142" i="41"/>
  <c r="Z170" i="41"/>
  <c r="Z183" i="41"/>
  <c r="Z142" i="41"/>
  <c r="AB170" i="41"/>
  <c r="AB183" i="41"/>
  <c r="AB142" i="41"/>
  <c r="BN176" i="41"/>
  <c r="BN163" i="41"/>
  <c r="BN98" i="41"/>
  <c r="BM165" i="41"/>
  <c r="BM178" i="41"/>
  <c r="L177" i="41"/>
  <c r="L164" i="41"/>
  <c r="BE165" i="41"/>
  <c r="BE178" i="41"/>
  <c r="T45" i="41"/>
  <c r="BB62" i="41"/>
  <c r="K45" i="41"/>
  <c r="AL168" i="41"/>
  <c r="AL181" i="41"/>
  <c r="AL102" i="41"/>
  <c r="AL139" i="41"/>
  <c r="AC181" i="41"/>
  <c r="AC168" i="41"/>
  <c r="AC102" i="41"/>
  <c r="AC139" i="41"/>
  <c r="J181" i="41"/>
  <c r="J168" i="41"/>
  <c r="J139" i="41"/>
  <c r="J102" i="41"/>
  <c r="AT168" i="41"/>
  <c r="AT171" i="41" s="1"/>
  <c r="AT181" i="41"/>
  <c r="AT184" i="41" s="1"/>
  <c r="AT102" i="41"/>
  <c r="AT139" i="41"/>
  <c r="BK168" i="41"/>
  <c r="BK181" i="41"/>
  <c r="BK139" i="41"/>
  <c r="BK102" i="41"/>
  <c r="BN181" i="41"/>
  <c r="BN168" i="41"/>
  <c r="BN139" i="41"/>
  <c r="BN102" i="41"/>
  <c r="BP181" i="41"/>
  <c r="BP168" i="41"/>
  <c r="BP139" i="41"/>
  <c r="BP102" i="41"/>
  <c r="AP45" i="41"/>
  <c r="BH186" i="41"/>
  <c r="BH173" i="41"/>
  <c r="BJ62" i="41"/>
  <c r="AF45" i="41"/>
  <c r="AU62" i="41"/>
  <c r="AI178" i="41"/>
  <c r="AI165" i="41"/>
  <c r="BG178" i="41"/>
  <c r="BG165" i="41"/>
  <c r="AD178" i="41"/>
  <c r="AD165" i="41"/>
  <c r="AZ178" i="41"/>
  <c r="AZ165" i="41"/>
  <c r="M178" i="41"/>
  <c r="M165" i="41"/>
  <c r="R178" i="41"/>
  <c r="R165" i="41"/>
  <c r="AC62" i="41"/>
  <c r="N45" i="41"/>
  <c r="BL179" i="41"/>
  <c r="BL166" i="41"/>
  <c r="AR166" i="41"/>
  <c r="AR179" i="41"/>
  <c r="O179" i="41"/>
  <c r="O166" i="41"/>
  <c r="AL179" i="41"/>
  <c r="AL166" i="41"/>
  <c r="H179" i="41"/>
  <c r="H166" i="41"/>
  <c r="F97" i="41"/>
  <c r="AE179" i="41"/>
  <c r="AE166" i="41"/>
  <c r="AS179" i="41"/>
  <c r="AS166" i="41"/>
  <c r="AX166" i="41"/>
  <c r="AX179" i="41"/>
  <c r="L169" i="40"/>
  <c r="L182" i="40"/>
  <c r="X183" i="40"/>
  <c r="X170" i="40"/>
  <c r="AJ168" i="40"/>
  <c r="AJ102" i="40"/>
  <c r="AJ181" i="40"/>
  <c r="BC169" i="40"/>
  <c r="BC182" i="40"/>
  <c r="BE182" i="40"/>
  <c r="BE169" i="40"/>
  <c r="BF182" i="40"/>
  <c r="BF169" i="40"/>
  <c r="BO182" i="40"/>
  <c r="BO169" i="40"/>
  <c r="V170" i="40"/>
  <c r="V183" i="40"/>
  <c r="J168" i="40"/>
  <c r="J181" i="40"/>
  <c r="J102" i="40"/>
  <c r="N164" i="40"/>
  <c r="N177" i="40"/>
  <c r="AK182" i="40"/>
  <c r="AK169" i="40"/>
  <c r="BI177" i="40"/>
  <c r="BI164" i="40"/>
  <c r="BA176" i="40"/>
  <c r="BA163" i="40"/>
  <c r="BA98" i="40"/>
  <c r="AZ169" i="40"/>
  <c r="AZ171" i="40" s="1"/>
  <c r="AZ182" i="40"/>
  <c r="AZ184" i="40" s="1"/>
  <c r="BC181" i="40"/>
  <c r="BC168" i="40"/>
  <c r="BC102" i="40"/>
  <c r="BE168" i="40"/>
  <c r="BE181" i="40"/>
  <c r="BE102" i="40"/>
  <c r="BE186" i="40" s="1"/>
  <c r="BN181" i="40"/>
  <c r="BN168" i="40"/>
  <c r="BN102" i="40"/>
  <c r="AT182" i="40"/>
  <c r="AT169" i="40"/>
  <c r="BF177" i="40"/>
  <c r="BF164" i="40"/>
  <c r="BF163" i="40"/>
  <c r="BF176" i="40"/>
  <c r="BF98" i="40"/>
  <c r="W183" i="40"/>
  <c r="W170" i="40"/>
  <c r="Y170" i="40"/>
  <c r="Y183" i="40"/>
  <c r="Z183" i="40"/>
  <c r="Z170" i="40"/>
  <c r="AA183" i="40"/>
  <c r="AA170" i="40"/>
  <c r="AY165" i="40"/>
  <c r="AY178" i="40"/>
  <c r="AH178" i="40"/>
  <c r="AH165" i="40"/>
  <c r="AJ165" i="40"/>
  <c r="AJ178" i="40"/>
  <c r="AS178" i="40"/>
  <c r="AS165" i="40"/>
  <c r="BB178" i="40"/>
  <c r="BB165" i="40"/>
  <c r="BL178" i="40"/>
  <c r="BL165" i="40"/>
  <c r="BM178" i="40"/>
  <c r="BM165" i="40"/>
  <c r="K179" i="40"/>
  <c r="K166" i="40"/>
  <c r="AT166" i="40"/>
  <c r="AT179" i="40"/>
  <c r="AW62" i="40"/>
  <c r="AY62" i="40"/>
  <c r="AZ62" i="40"/>
  <c r="BA62" i="40"/>
  <c r="BJ62" i="40"/>
  <c r="AI178" i="40"/>
  <c r="AI165" i="40"/>
  <c r="AG178" i="40"/>
  <c r="AG165" i="40"/>
  <c r="BD166" i="40"/>
  <c r="BD179" i="40"/>
  <c r="Q166" i="40"/>
  <c r="Q179" i="40"/>
  <c r="AN179" i="40"/>
  <c r="AN166" i="40"/>
  <c r="BJ179" i="40"/>
  <c r="BJ166" i="40"/>
  <c r="U166" i="40"/>
  <c r="U179" i="40"/>
  <c r="AE179" i="40"/>
  <c r="AE166" i="40"/>
  <c r="BF182" i="39"/>
  <c r="BF169" i="39"/>
  <c r="X166" i="39"/>
  <c r="X179" i="39"/>
  <c r="AU176" i="39"/>
  <c r="AU98" i="39"/>
  <c r="AU163" i="39"/>
  <c r="AJ168" i="39"/>
  <c r="AJ102" i="39"/>
  <c r="AJ181" i="39"/>
  <c r="P178" i="39"/>
  <c r="P165" i="39"/>
  <c r="R163" i="39"/>
  <c r="R176" i="39"/>
  <c r="R98" i="39"/>
  <c r="AI177" i="39"/>
  <c r="AI164" i="39"/>
  <c r="AJ177" i="39"/>
  <c r="AJ164" i="39"/>
  <c r="AK177" i="39"/>
  <c r="AK164" i="39"/>
  <c r="AT164" i="39"/>
  <c r="AT177" i="39"/>
  <c r="L168" i="39"/>
  <c r="L181" i="39"/>
  <c r="L102" i="39"/>
  <c r="AW177" i="39"/>
  <c r="AW164" i="39"/>
  <c r="AK168" i="39"/>
  <c r="AK181" i="39"/>
  <c r="AK102" i="39"/>
  <c r="AT181" i="39"/>
  <c r="AT102" i="39"/>
  <c r="AT168" i="39"/>
  <c r="BC181" i="39"/>
  <c r="BC102" i="39"/>
  <c r="BC168" i="39"/>
  <c r="BD181" i="39"/>
  <c r="BD102" i="39"/>
  <c r="BD168" i="39"/>
  <c r="BE181" i="39"/>
  <c r="BE102" i="39"/>
  <c r="BE168" i="39"/>
  <c r="AA182" i="39"/>
  <c r="AA169" i="39"/>
  <c r="Z178" i="39"/>
  <c r="Z165" i="39"/>
  <c r="AO98" i="39"/>
  <c r="AO163" i="39"/>
  <c r="AO176" i="39"/>
  <c r="AA179" i="39"/>
  <c r="AA166" i="39"/>
  <c r="AB179" i="39"/>
  <c r="AB166" i="39"/>
  <c r="AC166" i="39"/>
  <c r="AC179" i="39"/>
  <c r="AL179" i="39"/>
  <c r="AL166" i="39"/>
  <c r="AU179" i="39"/>
  <c r="AU166" i="39"/>
  <c r="S183" i="39"/>
  <c r="S170" i="39"/>
  <c r="J179" i="39"/>
  <c r="J166" i="39"/>
  <c r="O164" i="39"/>
  <c r="O177" i="39"/>
  <c r="AQ183" i="39"/>
  <c r="AQ170" i="39"/>
  <c r="AS183" i="39"/>
  <c r="AS170" i="39"/>
  <c r="BB170" i="39"/>
  <c r="BB183" i="39"/>
  <c r="BK183" i="39"/>
  <c r="BK170" i="39"/>
  <c r="BL170" i="39"/>
  <c r="BL183" i="39"/>
  <c r="BM170" i="39"/>
  <c r="BM183" i="39"/>
  <c r="BO176" i="39"/>
  <c r="BO163" i="39"/>
  <c r="BO98" i="39"/>
  <c r="BI163" i="39"/>
  <c r="BI176" i="39"/>
  <c r="BI98" i="39"/>
  <c r="BN182" i="39"/>
  <c r="BN169" i="39"/>
  <c r="I166" i="39"/>
  <c r="I179" i="39"/>
  <c r="J177" i="39"/>
  <c r="J164" i="39"/>
  <c r="AI183" i="39"/>
  <c r="AI170" i="39"/>
  <c r="AW166" i="39"/>
  <c r="AW179" i="39"/>
  <c r="Y177" i="39"/>
  <c r="Y164" i="39"/>
  <c r="K178" i="39"/>
  <c r="K165" i="39"/>
  <c r="L178" i="39"/>
  <c r="L165" i="39"/>
  <c r="M178" i="39"/>
  <c r="M165" i="39"/>
  <c r="V165" i="39"/>
  <c r="V178" i="39"/>
  <c r="AQ181" i="39"/>
  <c r="AQ102" i="39"/>
  <c r="AQ168" i="39"/>
  <c r="AN177" i="39"/>
  <c r="AN164" i="39"/>
  <c r="BI182" i="39"/>
  <c r="BI169" i="39"/>
  <c r="O169" i="39"/>
  <c r="O182" i="39"/>
  <c r="P182" i="39"/>
  <c r="P169" i="39"/>
  <c r="Q182" i="39"/>
  <c r="Q169" i="39"/>
  <c r="AE62" i="39"/>
  <c r="AM62" i="39"/>
  <c r="AX186" i="59"/>
  <c r="R166" i="59"/>
  <c r="R179" i="59"/>
  <c r="AB176" i="59"/>
  <c r="AB163" i="59"/>
  <c r="AB98" i="59"/>
  <c r="AP179" i="59"/>
  <c r="AP166" i="59"/>
  <c r="BM179" i="59"/>
  <c r="BM166" i="59"/>
  <c r="Z179" i="59"/>
  <c r="Z166" i="59"/>
  <c r="AU179" i="59"/>
  <c r="AU166" i="59"/>
  <c r="AY179" i="59"/>
  <c r="AY166" i="59"/>
  <c r="AJ183" i="59"/>
  <c r="AJ170" i="59"/>
  <c r="AO177" i="59"/>
  <c r="AO164" i="59"/>
  <c r="BH183" i="59"/>
  <c r="BH170" i="59"/>
  <c r="BN183" i="59"/>
  <c r="BN170" i="59"/>
  <c r="I183" i="59"/>
  <c r="I170" i="59"/>
  <c r="AI183" i="59"/>
  <c r="AI170" i="59"/>
  <c r="BG183" i="59"/>
  <c r="BG170" i="59"/>
  <c r="H170" i="59"/>
  <c r="H183" i="59"/>
  <c r="F101" i="59"/>
  <c r="BJ170" i="59"/>
  <c r="BJ183" i="59"/>
  <c r="V176" i="59"/>
  <c r="V163" i="59"/>
  <c r="V98" i="59"/>
  <c r="AT163" i="59"/>
  <c r="AT176" i="59"/>
  <c r="AT98" i="59"/>
  <c r="O176" i="59"/>
  <c r="O163" i="59"/>
  <c r="O98" i="59"/>
  <c r="S163" i="59"/>
  <c r="S176" i="59"/>
  <c r="S98" i="59"/>
  <c r="AN177" i="59"/>
  <c r="AN164" i="59"/>
  <c r="AH178" i="59"/>
  <c r="AH165" i="59"/>
  <c r="V178" i="59"/>
  <c r="V165" i="59"/>
  <c r="AT178" i="59"/>
  <c r="AT165" i="59"/>
  <c r="O178" i="59"/>
  <c r="O165" i="59"/>
  <c r="S178" i="59"/>
  <c r="S165" i="59"/>
  <c r="AB179" i="59"/>
  <c r="AB166" i="59"/>
  <c r="M176" i="59"/>
  <c r="M98" i="59"/>
  <c r="M163" i="59"/>
  <c r="BN166" i="59"/>
  <c r="BN179" i="59"/>
  <c r="AZ176" i="59"/>
  <c r="AZ163" i="59"/>
  <c r="AZ98" i="59"/>
  <c r="V177" i="59"/>
  <c r="V164" i="59"/>
  <c r="AT177" i="59"/>
  <c r="AT164" i="59"/>
  <c r="O177" i="59"/>
  <c r="O164" i="59"/>
  <c r="S177" i="59"/>
  <c r="S164" i="59"/>
  <c r="BE45" i="59"/>
  <c r="BC182" i="59"/>
  <c r="BC169" i="59"/>
  <c r="AT169" i="59"/>
  <c r="AT182" i="59"/>
  <c r="AW182" i="59"/>
  <c r="AW169" i="59"/>
  <c r="AL169" i="59"/>
  <c r="AL182" i="59"/>
  <c r="BB169" i="59"/>
  <c r="BB182" i="59"/>
  <c r="BP182" i="59"/>
  <c r="BP169" i="59"/>
  <c r="P182" i="59"/>
  <c r="P169" i="59"/>
  <c r="L45" i="59"/>
  <c r="N45" i="59"/>
  <c r="R45" i="59"/>
  <c r="BG45" i="59"/>
  <c r="AI45" i="59"/>
  <c r="AW181" i="59"/>
  <c r="AW168" i="59"/>
  <c r="AW102" i="59"/>
  <c r="W181" i="59"/>
  <c r="W184" i="59" s="1"/>
  <c r="W168" i="59"/>
  <c r="W102" i="59"/>
  <c r="L181" i="59"/>
  <c r="L168" i="59"/>
  <c r="L102" i="59"/>
  <c r="Q181" i="59"/>
  <c r="Q168" i="59"/>
  <c r="Q102" i="59"/>
  <c r="AS181" i="59"/>
  <c r="AS168" i="59"/>
  <c r="AS102" i="59"/>
  <c r="BG181" i="59"/>
  <c r="BG168" i="59"/>
  <c r="BG102" i="59"/>
  <c r="H181" i="59"/>
  <c r="H168" i="59"/>
  <c r="H102" i="59"/>
  <c r="F99" i="59"/>
  <c r="F102" i="59" s="1"/>
  <c r="AG45" i="59"/>
  <c r="BA28" i="59"/>
  <c r="AO28" i="59"/>
  <c r="BM28" i="59"/>
  <c r="AC183" i="41"/>
  <c r="AC142" i="41"/>
  <c r="AC170" i="41"/>
  <c r="AQ177" i="41"/>
  <c r="AQ164" i="41"/>
  <c r="AE163" i="41"/>
  <c r="AE176" i="41"/>
  <c r="AE98" i="41"/>
  <c r="W182" i="41"/>
  <c r="W169" i="41"/>
  <c r="W140" i="41"/>
  <c r="X182" i="41"/>
  <c r="X169" i="41"/>
  <c r="X140" i="41"/>
  <c r="Z182" i="41"/>
  <c r="Z169" i="41"/>
  <c r="Z140" i="41"/>
  <c r="AB169" i="41"/>
  <c r="AB182" i="41"/>
  <c r="AB140" i="41"/>
  <c r="AA182" i="41"/>
  <c r="AA140" i="41"/>
  <c r="AA169" i="41"/>
  <c r="I164" i="41"/>
  <c r="I177" i="41"/>
  <c r="BE182" i="41"/>
  <c r="BE169" i="41"/>
  <c r="BE140" i="41"/>
  <c r="AD177" i="41"/>
  <c r="AD164" i="41"/>
  <c r="U163" i="41"/>
  <c r="U176" i="41"/>
  <c r="U98" i="41"/>
  <c r="BI177" i="41"/>
  <c r="BI164" i="41"/>
  <c r="BN177" i="41"/>
  <c r="BN164" i="41"/>
  <c r="V183" i="41"/>
  <c r="V170" i="41"/>
  <c r="V142" i="41"/>
  <c r="V147" i="41"/>
  <c r="V148" i="41" s="1"/>
  <c r="BA183" i="41"/>
  <c r="BA170" i="41"/>
  <c r="BA142" i="41"/>
  <c r="AU164" i="41"/>
  <c r="AU177" i="41"/>
  <c r="Z176" i="41"/>
  <c r="Z163" i="41"/>
  <c r="Z98" i="41"/>
  <c r="BC183" i="41"/>
  <c r="BC170" i="41"/>
  <c r="BC142" i="41"/>
  <c r="BD183" i="41"/>
  <c r="BD170" i="41"/>
  <c r="BD142" i="41"/>
  <c r="AH183" i="41"/>
  <c r="AH170" i="41"/>
  <c r="AH142" i="41"/>
  <c r="AJ170" i="41"/>
  <c r="AJ183" i="41"/>
  <c r="AJ142" i="41"/>
  <c r="W165" i="41"/>
  <c r="W178" i="41"/>
  <c r="W164" i="41"/>
  <c r="W177" i="41"/>
  <c r="O165" i="41"/>
  <c r="O178" i="41"/>
  <c r="L45" i="41"/>
  <c r="AN62" i="41"/>
  <c r="BO45" i="41"/>
  <c r="N181" i="41"/>
  <c r="N184" i="41" s="1"/>
  <c r="N168" i="41"/>
  <c r="N171" i="41" s="1"/>
  <c r="N102" i="41"/>
  <c r="N139" i="41"/>
  <c r="BA168" i="41"/>
  <c r="BA171" i="41" s="1"/>
  <c r="BA181" i="41"/>
  <c r="BA184" i="41" s="1"/>
  <c r="BA139" i="41"/>
  <c r="BA102" i="41"/>
  <c r="AP181" i="41"/>
  <c r="AP168" i="41"/>
  <c r="AP139" i="41"/>
  <c r="AP102" i="41"/>
  <c r="U181" i="41"/>
  <c r="U184" i="41" s="1"/>
  <c r="U168" i="41"/>
  <c r="U171" i="41" s="1"/>
  <c r="U139" i="41"/>
  <c r="U102" i="41"/>
  <c r="BJ168" i="41"/>
  <c r="BJ181" i="41"/>
  <c r="BJ102" i="41"/>
  <c r="BJ186" i="41" s="1"/>
  <c r="BJ139" i="41"/>
  <c r="AF181" i="41"/>
  <c r="AF168" i="41"/>
  <c r="AF139" i="41"/>
  <c r="AF102" i="41"/>
  <c r="L181" i="41"/>
  <c r="L168" i="41"/>
  <c r="L139" i="41"/>
  <c r="L102" i="41"/>
  <c r="L186" i="41" s="1"/>
  <c r="AH45" i="41"/>
  <c r="AV62" i="41"/>
  <c r="X45" i="41"/>
  <c r="H155" i="41"/>
  <c r="F92" i="41"/>
  <c r="AH62" i="41"/>
  <c r="BK45" i="41"/>
  <c r="AT178" i="41"/>
  <c r="AT165" i="41"/>
  <c r="Q165" i="41"/>
  <c r="Q178" i="41"/>
  <c r="AN178" i="41"/>
  <c r="AN165" i="41"/>
  <c r="BK165" i="41"/>
  <c r="BK178" i="41"/>
  <c r="U178" i="41"/>
  <c r="U165" i="41"/>
  <c r="Z178" i="41"/>
  <c r="Z165" i="41"/>
  <c r="AG62" i="41"/>
  <c r="AJ62" i="41"/>
  <c r="AK62" i="41"/>
  <c r="N179" i="41"/>
  <c r="N166" i="41"/>
  <c r="BC179" i="41"/>
  <c r="BC166" i="41"/>
  <c r="Y166" i="41"/>
  <c r="Y179" i="41"/>
  <c r="AV179" i="41"/>
  <c r="AV166" i="41"/>
  <c r="S166" i="41"/>
  <c r="S179" i="41"/>
  <c r="AO166" i="41"/>
  <c r="AO179" i="41"/>
  <c r="BA179" i="41"/>
  <c r="BA166" i="41"/>
  <c r="BF166" i="41"/>
  <c r="BF179" i="41"/>
  <c r="BH183" i="40"/>
  <c r="BH170" i="40"/>
  <c r="BJ181" i="40"/>
  <c r="BJ102" i="40"/>
  <c r="BJ168" i="40"/>
  <c r="H170" i="40"/>
  <c r="H183" i="40"/>
  <c r="F101" i="40"/>
  <c r="V181" i="40"/>
  <c r="V168" i="40"/>
  <c r="V102" i="40"/>
  <c r="BK182" i="40"/>
  <c r="BK169" i="40"/>
  <c r="BM182" i="40"/>
  <c r="BM169" i="40"/>
  <c r="BN182" i="40"/>
  <c r="BN169" i="40"/>
  <c r="AL169" i="40"/>
  <c r="AL182" i="40"/>
  <c r="AL184" i="40" s="1"/>
  <c r="AZ173" i="40"/>
  <c r="AZ186" i="40"/>
  <c r="BB176" i="40"/>
  <c r="BB163" i="40"/>
  <c r="BB98" i="40"/>
  <c r="U182" i="40"/>
  <c r="U169" i="40"/>
  <c r="BA177" i="40"/>
  <c r="BA164" i="40"/>
  <c r="AS176" i="40"/>
  <c r="AS163" i="40"/>
  <c r="AS98" i="40"/>
  <c r="AJ182" i="40"/>
  <c r="AJ169" i="40"/>
  <c r="BK181" i="40"/>
  <c r="BK168" i="40"/>
  <c r="BK102" i="40"/>
  <c r="BM181" i="40"/>
  <c r="BM168" i="40"/>
  <c r="BM102" i="40"/>
  <c r="AD169" i="40"/>
  <c r="AD182" i="40"/>
  <c r="AX177" i="40"/>
  <c r="AX164" i="40"/>
  <c r="AX163" i="40"/>
  <c r="AX176" i="40"/>
  <c r="AX98" i="40"/>
  <c r="AE183" i="40"/>
  <c r="AE170" i="40"/>
  <c r="AG183" i="40"/>
  <c r="AG170" i="40"/>
  <c r="AH183" i="40"/>
  <c r="AH170" i="40"/>
  <c r="AI183" i="40"/>
  <c r="AI170" i="40"/>
  <c r="S178" i="40"/>
  <c r="S165" i="40"/>
  <c r="AQ186" i="40"/>
  <c r="AQ173" i="40"/>
  <c r="AP178" i="40"/>
  <c r="AP165" i="40"/>
  <c r="AR178" i="40"/>
  <c r="AR180" i="40" s="1"/>
  <c r="AR165" i="40"/>
  <c r="AR167" i="40" s="1"/>
  <c r="BA178" i="40"/>
  <c r="BA165" i="40"/>
  <c r="BJ178" i="40"/>
  <c r="BJ165" i="40"/>
  <c r="BJ167" i="40" s="1"/>
  <c r="H178" i="40"/>
  <c r="H165" i="40"/>
  <c r="F96" i="40"/>
  <c r="BK178" i="40"/>
  <c r="BK165" i="40"/>
  <c r="Q178" i="40"/>
  <c r="Q180" i="40" s="1"/>
  <c r="Q165" i="40"/>
  <c r="AQ178" i="40"/>
  <c r="AQ165" i="40"/>
  <c r="AV62" i="40"/>
  <c r="BE62" i="40"/>
  <c r="BG62" i="40"/>
  <c r="BH62" i="40"/>
  <c r="BI62" i="40"/>
  <c r="BL62" i="40"/>
  <c r="BN179" i="40"/>
  <c r="BN166" i="40"/>
  <c r="AA179" i="40"/>
  <c r="AA166" i="40"/>
  <c r="AX179" i="40"/>
  <c r="AX166" i="40"/>
  <c r="J166" i="40"/>
  <c r="J179" i="40"/>
  <c r="AC179" i="40"/>
  <c r="AC166" i="40"/>
  <c r="AM179" i="40"/>
  <c r="AM166" i="40"/>
  <c r="BM179" i="40"/>
  <c r="BM166" i="40"/>
  <c r="AI169" i="39"/>
  <c r="AI182" i="39"/>
  <c r="AW178" i="39"/>
  <c r="AW165" i="39"/>
  <c r="AG98" i="39"/>
  <c r="AG176" i="39"/>
  <c r="AG163" i="39"/>
  <c r="R181" i="39"/>
  <c r="R102" i="39"/>
  <c r="R168" i="39"/>
  <c r="BN177" i="39"/>
  <c r="BN164" i="39"/>
  <c r="AQ164" i="39"/>
  <c r="AQ177" i="39"/>
  <c r="AR164" i="39"/>
  <c r="AR177" i="39"/>
  <c r="AS177" i="39"/>
  <c r="AS164" i="39"/>
  <c r="BB164" i="39"/>
  <c r="BB177" i="39"/>
  <c r="AX183" i="39"/>
  <c r="AX170" i="39"/>
  <c r="BF179" i="39"/>
  <c r="BF166" i="39"/>
  <c r="AG177" i="39"/>
  <c r="AG164" i="39"/>
  <c r="AS168" i="39"/>
  <c r="AS102" i="39"/>
  <c r="AS181" i="39"/>
  <c r="BB181" i="39"/>
  <c r="BB102" i="39"/>
  <c r="BB168" i="39"/>
  <c r="BK181" i="39"/>
  <c r="BK102" i="39"/>
  <c r="BK168" i="39"/>
  <c r="BL102" i="39"/>
  <c r="BL181" i="39"/>
  <c r="BL168" i="39"/>
  <c r="BM102" i="39"/>
  <c r="BM181" i="39"/>
  <c r="BM168" i="39"/>
  <c r="AH102" i="39"/>
  <c r="AH168" i="39"/>
  <c r="AH181" i="39"/>
  <c r="J178" i="39"/>
  <c r="J165" i="39"/>
  <c r="AB163" i="39"/>
  <c r="AB176" i="39"/>
  <c r="AB98" i="39"/>
  <c r="AI179" i="39"/>
  <c r="AI166" i="39"/>
  <c r="AJ179" i="39"/>
  <c r="AJ166" i="39"/>
  <c r="AK179" i="39"/>
  <c r="AK166" i="39"/>
  <c r="AT166" i="39"/>
  <c r="AT179" i="39"/>
  <c r="BC179" i="39"/>
  <c r="BC166" i="39"/>
  <c r="BO182" i="39"/>
  <c r="BO169" i="39"/>
  <c r="BF178" i="39"/>
  <c r="BF165" i="39"/>
  <c r="BM98" i="39"/>
  <c r="BM163" i="39"/>
  <c r="BM176" i="39"/>
  <c r="AY183" i="39"/>
  <c r="AY170" i="39"/>
  <c r="BA170" i="39"/>
  <c r="BA183" i="39"/>
  <c r="BJ170" i="39"/>
  <c r="BJ183" i="39"/>
  <c r="H183" i="39"/>
  <c r="H170" i="39"/>
  <c r="F101" i="39"/>
  <c r="I183" i="39"/>
  <c r="I170" i="39"/>
  <c r="K176" i="39"/>
  <c r="K163" i="39"/>
  <c r="K98" i="39"/>
  <c r="BP163" i="39"/>
  <c r="BP176" i="39"/>
  <c r="BP98" i="39"/>
  <c r="N176" i="39"/>
  <c r="N98" i="39"/>
  <c r="N163" i="39"/>
  <c r="AQ182" i="39"/>
  <c r="AQ169" i="39"/>
  <c r="BE178" i="39"/>
  <c r="BE165" i="39"/>
  <c r="AX176" i="39"/>
  <c r="AX163" i="39"/>
  <c r="AX98" i="39"/>
  <c r="L183" i="39"/>
  <c r="L170" i="39"/>
  <c r="Z179" i="39"/>
  <c r="Z166" i="39"/>
  <c r="I177" i="39"/>
  <c r="I164" i="39"/>
  <c r="S178" i="39"/>
  <c r="S165" i="39"/>
  <c r="T178" i="39"/>
  <c r="T165" i="39"/>
  <c r="U178" i="39"/>
  <c r="U165" i="39"/>
  <c r="AD165" i="39"/>
  <c r="AD178" i="39"/>
  <c r="BH183" i="39"/>
  <c r="BH170" i="39"/>
  <c r="T168" i="39"/>
  <c r="T181" i="39"/>
  <c r="T102" i="39"/>
  <c r="X177" i="39"/>
  <c r="X164" i="39"/>
  <c r="N169" i="39"/>
  <c r="N182" i="39"/>
  <c r="W169" i="39"/>
  <c r="W182" i="39"/>
  <c r="X182" i="39"/>
  <c r="X169" i="39"/>
  <c r="Y182" i="39"/>
  <c r="Y169" i="39"/>
  <c r="BC62" i="39"/>
  <c r="BL173" i="39"/>
  <c r="BO28" i="39"/>
  <c r="BJ178" i="59"/>
  <c r="BJ165" i="59"/>
  <c r="BA179" i="59"/>
  <c r="BA166" i="59"/>
  <c r="N179" i="59"/>
  <c r="N166" i="59"/>
  <c r="AK179" i="59"/>
  <c r="AK166" i="59"/>
  <c r="BC179" i="59"/>
  <c r="BC166" i="59"/>
  <c r="BG179" i="59"/>
  <c r="BG166" i="59"/>
  <c r="T177" i="59"/>
  <c r="T164" i="59"/>
  <c r="K183" i="59"/>
  <c r="K170" i="59"/>
  <c r="O170" i="59"/>
  <c r="O183" i="59"/>
  <c r="S183" i="59"/>
  <c r="S170" i="59"/>
  <c r="AS183" i="59"/>
  <c r="AS170" i="59"/>
  <c r="N170" i="59"/>
  <c r="N183" i="59"/>
  <c r="P170" i="59"/>
  <c r="P183" i="59"/>
  <c r="J163" i="59"/>
  <c r="J176" i="59"/>
  <c r="J98" i="59"/>
  <c r="AG176" i="59"/>
  <c r="AG163" i="59"/>
  <c r="AG98" i="59"/>
  <c r="BE176" i="59"/>
  <c r="BE163" i="59"/>
  <c r="BE98" i="59"/>
  <c r="W176" i="59"/>
  <c r="W163" i="59"/>
  <c r="W98" i="59"/>
  <c r="AA176" i="59"/>
  <c r="AA163" i="59"/>
  <c r="AA98" i="59"/>
  <c r="R177" i="59"/>
  <c r="R164" i="59"/>
  <c r="M178" i="59"/>
  <c r="M165" i="59"/>
  <c r="J178" i="59"/>
  <c r="J165" i="59"/>
  <c r="AG178" i="59"/>
  <c r="AG165" i="59"/>
  <c r="BE178" i="59"/>
  <c r="BE165" i="59"/>
  <c r="W178" i="59"/>
  <c r="W165" i="59"/>
  <c r="AA178" i="59"/>
  <c r="AA165" i="59"/>
  <c r="AC178" i="59"/>
  <c r="AC165" i="59"/>
  <c r="AS179" i="59"/>
  <c r="AS166" i="59"/>
  <c r="AD176" i="59"/>
  <c r="AD98" i="59"/>
  <c r="AD163" i="59"/>
  <c r="J177" i="59"/>
  <c r="J164" i="59"/>
  <c r="AG177" i="59"/>
  <c r="AG164" i="59"/>
  <c r="BE177" i="59"/>
  <c r="BE164" i="59"/>
  <c r="W177" i="59"/>
  <c r="W164" i="59"/>
  <c r="AA177" i="59"/>
  <c r="AA164" i="59"/>
  <c r="AQ45" i="59"/>
  <c r="N169" i="59"/>
  <c r="N182" i="59"/>
  <c r="BH169" i="59"/>
  <c r="BH182" i="59"/>
  <c r="BM182" i="59"/>
  <c r="BM169" i="59"/>
  <c r="BA182" i="59"/>
  <c r="BA169" i="59"/>
  <c r="BK182" i="59"/>
  <c r="BK169" i="59"/>
  <c r="O182" i="59"/>
  <c r="O169" i="59"/>
  <c r="X182" i="59"/>
  <c r="X169" i="59"/>
  <c r="M45" i="59"/>
  <c r="V45" i="59"/>
  <c r="Z45" i="59"/>
  <c r="BO45" i="59"/>
  <c r="W45" i="59"/>
  <c r="S181" i="59"/>
  <c r="S168" i="59"/>
  <c r="S102" i="59"/>
  <c r="AL181" i="59"/>
  <c r="AL168" i="59"/>
  <c r="AL102" i="59"/>
  <c r="AB181" i="59"/>
  <c r="AB168" i="59"/>
  <c r="AB102" i="59"/>
  <c r="AD181" i="59"/>
  <c r="AD168" i="59"/>
  <c r="AD102" i="59"/>
  <c r="BB168" i="59"/>
  <c r="BB102" i="59"/>
  <c r="BB181" i="59"/>
  <c r="BB184" i="59" s="1"/>
  <c r="BP168" i="59"/>
  <c r="BP181" i="59"/>
  <c r="BP102" i="59"/>
  <c r="P181" i="59"/>
  <c r="P168" i="59"/>
  <c r="P171" i="59" s="1"/>
  <c r="P102" i="59"/>
  <c r="T45" i="59"/>
  <c r="H120" i="41"/>
  <c r="F116" i="41"/>
  <c r="F120" i="41" s="1"/>
  <c r="M183" i="41"/>
  <c r="M147" i="41"/>
  <c r="M148" i="41" s="1"/>
  <c r="M170" i="41"/>
  <c r="M142" i="41"/>
  <c r="AF177" i="41"/>
  <c r="AF164" i="41"/>
  <c r="W163" i="41"/>
  <c r="W176" i="41"/>
  <c r="W98" i="41"/>
  <c r="AE169" i="41"/>
  <c r="AE182" i="41"/>
  <c r="AE140" i="41"/>
  <c r="AF169" i="41"/>
  <c r="AF182" i="41"/>
  <c r="AF140" i="41"/>
  <c r="AH169" i="41"/>
  <c r="AH182" i="41"/>
  <c r="AH140" i="41"/>
  <c r="AJ182" i="41"/>
  <c r="AJ169" i="41"/>
  <c r="AJ140" i="41"/>
  <c r="K182" i="41"/>
  <c r="K169" i="41"/>
  <c r="K140" i="41"/>
  <c r="BL176" i="41"/>
  <c r="BL163" i="41"/>
  <c r="BL98" i="41"/>
  <c r="AO182" i="41"/>
  <c r="AO169" i="41"/>
  <c r="AO140" i="41"/>
  <c r="S177" i="41"/>
  <c r="S164" i="41"/>
  <c r="M163" i="41"/>
  <c r="M176" i="41"/>
  <c r="M98" i="41"/>
  <c r="J177" i="41"/>
  <c r="J164" i="41"/>
  <c r="BB182" i="41"/>
  <c r="BB169" i="41"/>
  <c r="BB140" i="41"/>
  <c r="AI183" i="41"/>
  <c r="AI170" i="41"/>
  <c r="AI142" i="41"/>
  <c r="AJ177" i="41"/>
  <c r="AJ164" i="41"/>
  <c r="R176" i="41"/>
  <c r="R163" i="41"/>
  <c r="R98" i="41"/>
  <c r="BK183" i="41"/>
  <c r="BK170" i="41"/>
  <c r="BK142" i="41"/>
  <c r="BL183" i="41"/>
  <c r="BL170" i="41"/>
  <c r="BL142" i="41"/>
  <c r="AP170" i="41"/>
  <c r="AP183" i="41"/>
  <c r="AP142" i="41"/>
  <c r="AR170" i="41"/>
  <c r="AR183" i="41"/>
  <c r="AR142" i="41"/>
  <c r="AV177" i="41"/>
  <c r="AV164" i="41"/>
  <c r="AV167" i="41" s="1"/>
  <c r="AG164" i="41"/>
  <c r="AG177" i="41"/>
  <c r="BG45" i="41"/>
  <c r="AU165" i="41"/>
  <c r="AU178" i="41"/>
  <c r="Y181" i="41"/>
  <c r="Y139" i="41"/>
  <c r="Y102" i="41"/>
  <c r="Y186" i="41" s="1"/>
  <c r="Y168" i="41"/>
  <c r="Q181" i="41"/>
  <c r="Q184" i="41" s="1"/>
  <c r="Q168" i="41"/>
  <c r="Q171" i="41" s="1"/>
  <c r="Q139" i="41"/>
  <c r="Q102" i="41"/>
  <c r="BE181" i="41"/>
  <c r="BE168" i="41"/>
  <c r="BE139" i="41"/>
  <c r="BE102" i="41"/>
  <c r="AG181" i="41"/>
  <c r="AG184" i="41" s="1"/>
  <c r="AG139" i="41"/>
  <c r="AG168" i="41"/>
  <c r="AG171" i="41" s="1"/>
  <c r="AG102" i="41"/>
  <c r="O168" i="41"/>
  <c r="O181" i="41"/>
  <c r="O139" i="41"/>
  <c r="O102" i="41"/>
  <c r="AN168" i="41"/>
  <c r="AN181" i="41"/>
  <c r="AN139" i="41"/>
  <c r="AN102" i="41"/>
  <c r="T181" i="41"/>
  <c r="T168" i="41"/>
  <c r="T139" i="41"/>
  <c r="T102" i="41"/>
  <c r="Z45" i="41"/>
  <c r="AI62" i="41"/>
  <c r="P45" i="41"/>
  <c r="BC45" i="41"/>
  <c r="BP178" i="41"/>
  <c r="BP165" i="41"/>
  <c r="BD165" i="41"/>
  <c r="BD178" i="41"/>
  <c r="AB178" i="41"/>
  <c r="AB165" i="41"/>
  <c r="AY178" i="41"/>
  <c r="AY165" i="41"/>
  <c r="K178" i="41"/>
  <c r="K165" i="41"/>
  <c r="AC178" i="41"/>
  <c r="AC165" i="41"/>
  <c r="AH178" i="41"/>
  <c r="AH165" i="41"/>
  <c r="BF62" i="41"/>
  <c r="AO62" i="41"/>
  <c r="AR62" i="41"/>
  <c r="AS62" i="41"/>
  <c r="BJ45" i="41"/>
  <c r="V179" i="41"/>
  <c r="V166" i="41"/>
  <c r="BM179" i="41"/>
  <c r="BM166" i="41"/>
  <c r="AJ166" i="41"/>
  <c r="AJ179" i="41"/>
  <c r="BG166" i="41"/>
  <c r="BG179" i="41"/>
  <c r="AD179" i="41"/>
  <c r="AD166" i="41"/>
  <c r="AZ166" i="41"/>
  <c r="AZ179" i="41"/>
  <c r="BI179" i="41"/>
  <c r="BI166" i="41"/>
  <c r="BN166" i="41"/>
  <c r="BN179" i="41"/>
  <c r="AR170" i="40"/>
  <c r="AR183" i="40"/>
  <c r="AY181" i="40"/>
  <c r="AY168" i="40"/>
  <c r="AY102" i="40"/>
  <c r="BD182" i="40"/>
  <c r="BD169" i="40"/>
  <c r="K181" i="40"/>
  <c r="K102" i="40"/>
  <c r="K168" i="40"/>
  <c r="I182" i="40"/>
  <c r="I169" i="40"/>
  <c r="J182" i="40"/>
  <c r="J169" i="40"/>
  <c r="S182" i="40"/>
  <c r="S169" i="40"/>
  <c r="V182" i="40"/>
  <c r="V169" i="40"/>
  <c r="AT176" i="40"/>
  <c r="AT163" i="40"/>
  <c r="AT98" i="40"/>
  <c r="BG181" i="40"/>
  <c r="BG102" i="40"/>
  <c r="BG173" i="40" s="1"/>
  <c r="BG168" i="40"/>
  <c r="AS177" i="40"/>
  <c r="AS164" i="40"/>
  <c r="AK163" i="40"/>
  <c r="AK176" i="40"/>
  <c r="AK98" i="40"/>
  <c r="T169" i="40"/>
  <c r="T182" i="40"/>
  <c r="I181" i="40"/>
  <c r="I168" i="40"/>
  <c r="I102" i="40"/>
  <c r="R168" i="40"/>
  <c r="R181" i="40"/>
  <c r="R102" i="40"/>
  <c r="N182" i="40"/>
  <c r="N169" i="40"/>
  <c r="AP177" i="40"/>
  <c r="AP164" i="40"/>
  <c r="AP176" i="40"/>
  <c r="AP163" i="40"/>
  <c r="AP98" i="40"/>
  <c r="AM183" i="40"/>
  <c r="AM170" i="40"/>
  <c r="AO183" i="40"/>
  <c r="AO170" i="40"/>
  <c r="AP183" i="40"/>
  <c r="AP170" i="40"/>
  <c r="AQ183" i="40"/>
  <c r="AQ170" i="40"/>
  <c r="AX178" i="40"/>
  <c r="AX165" i="40"/>
  <c r="AZ165" i="40"/>
  <c r="AZ178" i="40"/>
  <c r="BI178" i="40"/>
  <c r="BI165" i="40"/>
  <c r="O178" i="40"/>
  <c r="O165" i="40"/>
  <c r="P178" i="40"/>
  <c r="P165" i="40"/>
  <c r="K165" i="40"/>
  <c r="K167" i="40" s="1"/>
  <c r="K178" i="40"/>
  <c r="BM62" i="40"/>
  <c r="BO62" i="40"/>
  <c r="BP62" i="40"/>
  <c r="AU62" i="40"/>
  <c r="K186" i="40"/>
  <c r="AP62" i="40"/>
  <c r="P179" i="40"/>
  <c r="P166" i="40"/>
  <c r="AL166" i="40"/>
  <c r="AL179" i="40"/>
  <c r="BH179" i="40"/>
  <c r="BH166" i="40"/>
  <c r="T179" i="40"/>
  <c r="T166" i="40"/>
  <c r="AK179" i="40"/>
  <c r="AK166" i="40"/>
  <c r="AU179" i="40"/>
  <c r="AU166" i="40"/>
  <c r="V166" i="40"/>
  <c r="V179" i="40"/>
  <c r="L169" i="39"/>
  <c r="L182" i="39"/>
  <c r="AG178" i="39"/>
  <c r="AG165" i="39"/>
  <c r="T163" i="39"/>
  <c r="T176" i="39"/>
  <c r="T98" i="39"/>
  <c r="AZ183" i="39"/>
  <c r="AZ170" i="39"/>
  <c r="BL179" i="39"/>
  <c r="BL166" i="39"/>
  <c r="AX177" i="39"/>
  <c r="AX164" i="39"/>
  <c r="AY177" i="39"/>
  <c r="AY164" i="39"/>
  <c r="AZ177" i="39"/>
  <c r="AZ164" i="39"/>
  <c r="BA177" i="39"/>
  <c r="BA164" i="39"/>
  <c r="BJ164" i="39"/>
  <c r="BJ177" i="39"/>
  <c r="Z183" i="39"/>
  <c r="Z170" i="39"/>
  <c r="AN179" i="39"/>
  <c r="AN166" i="39"/>
  <c r="Q177" i="39"/>
  <c r="Q164" i="39"/>
  <c r="BA168" i="39"/>
  <c r="BA181" i="39"/>
  <c r="BA102" i="39"/>
  <c r="BJ181" i="39"/>
  <c r="BJ168" i="39"/>
  <c r="BJ171" i="39" s="1"/>
  <c r="BJ102" i="39"/>
  <c r="F99" i="39"/>
  <c r="F102" i="39" s="1"/>
  <c r="H102" i="39"/>
  <c r="H168" i="39"/>
  <c r="H181" i="39"/>
  <c r="I102" i="39"/>
  <c r="I168" i="39"/>
  <c r="I181" i="39"/>
  <c r="I184" i="39" s="1"/>
  <c r="K181" i="39"/>
  <c r="K102" i="39"/>
  <c r="K168" i="39"/>
  <c r="BL177" i="39"/>
  <c r="BL164" i="39"/>
  <c r="P98" i="39"/>
  <c r="P176" i="39"/>
  <c r="P163" i="39"/>
  <c r="AQ179" i="39"/>
  <c r="AQ166" i="39"/>
  <c r="AR179" i="39"/>
  <c r="AR166" i="39"/>
  <c r="AS166" i="39"/>
  <c r="AS179" i="39"/>
  <c r="BB166" i="39"/>
  <c r="BB179" i="39"/>
  <c r="BK179" i="39"/>
  <c r="BK166" i="39"/>
  <c r="AR182" i="39"/>
  <c r="AR169" i="39"/>
  <c r="AO178" i="39"/>
  <c r="AO165" i="39"/>
  <c r="AZ163" i="39"/>
  <c r="AZ98" i="39"/>
  <c r="AZ176" i="39"/>
  <c r="BG183" i="39"/>
  <c r="BG170" i="39"/>
  <c r="BI183" i="39"/>
  <c r="BI170" i="39"/>
  <c r="O183" i="39"/>
  <c r="O170" i="39"/>
  <c r="P170" i="39"/>
  <c r="P183" i="39"/>
  <c r="Q170" i="39"/>
  <c r="Q183" i="39"/>
  <c r="S176" i="39"/>
  <c r="S163" i="39"/>
  <c r="S98" i="39"/>
  <c r="M163" i="39"/>
  <c r="M98" i="39"/>
  <c r="M176" i="39"/>
  <c r="V176" i="39"/>
  <c r="V98" i="39"/>
  <c r="V163" i="39"/>
  <c r="T182" i="39"/>
  <c r="T169" i="39"/>
  <c r="AN178" i="39"/>
  <c r="AN165" i="39"/>
  <c r="AM176" i="39"/>
  <c r="AM98" i="39"/>
  <c r="AM163" i="39"/>
  <c r="BH169" i="39"/>
  <c r="BH182" i="39"/>
  <c r="F97" i="39"/>
  <c r="H166" i="39"/>
  <c r="H179" i="39"/>
  <c r="BK176" i="39"/>
  <c r="BK98" i="39"/>
  <c r="BK163" i="39"/>
  <c r="AA165" i="39"/>
  <c r="AA178" i="39"/>
  <c r="AB165" i="39"/>
  <c r="AB178" i="39"/>
  <c r="AC178" i="39"/>
  <c r="AC165" i="39"/>
  <c r="AL178" i="39"/>
  <c r="AL165" i="39"/>
  <c r="BO173" i="40"/>
  <c r="AH183" i="39"/>
  <c r="AH170" i="39"/>
  <c r="BN179" i="39"/>
  <c r="BN166" i="39"/>
  <c r="H177" i="39"/>
  <c r="F95" i="39"/>
  <c r="H164" i="39"/>
  <c r="M182" i="39"/>
  <c r="M169" i="39"/>
  <c r="V169" i="39"/>
  <c r="V182" i="39"/>
  <c r="AE169" i="39"/>
  <c r="AE182" i="39"/>
  <c r="AF182" i="39"/>
  <c r="AF169" i="39"/>
  <c r="AG182" i="39"/>
  <c r="AG169" i="39"/>
  <c r="AC62" i="39"/>
  <c r="AO178" i="59"/>
  <c r="AO165" i="59"/>
  <c r="BL179" i="59"/>
  <c r="BL166" i="59"/>
  <c r="Y179" i="59"/>
  <c r="Y166" i="59"/>
  <c r="AV179" i="59"/>
  <c r="AV166" i="59"/>
  <c r="BK179" i="59"/>
  <c r="BK166" i="59"/>
  <c r="BO179" i="59"/>
  <c r="BO166" i="59"/>
  <c r="AL179" i="59"/>
  <c r="AL166" i="59"/>
  <c r="BN176" i="59"/>
  <c r="BN163" i="59"/>
  <c r="BN98" i="59"/>
  <c r="F87" i="59"/>
  <c r="AB183" i="59"/>
  <c r="AB170" i="59"/>
  <c r="AG183" i="59"/>
  <c r="AG170" i="59"/>
  <c r="AC183" i="59"/>
  <c r="AC170" i="59"/>
  <c r="BE183" i="59"/>
  <c r="BE170" i="59"/>
  <c r="V183" i="59"/>
  <c r="V170" i="59"/>
  <c r="X170" i="59"/>
  <c r="X183" i="59"/>
  <c r="U176" i="59"/>
  <c r="U163" i="59"/>
  <c r="U98" i="59"/>
  <c r="AR176" i="59"/>
  <c r="AR163" i="59"/>
  <c r="AR98" i="59"/>
  <c r="BP176" i="59"/>
  <c r="BP163" i="59"/>
  <c r="BP98" i="59"/>
  <c r="AE176" i="59"/>
  <c r="AE163" i="59"/>
  <c r="AE98" i="59"/>
  <c r="AI176" i="59"/>
  <c r="AI163" i="59"/>
  <c r="AI98" i="59"/>
  <c r="BH177" i="59"/>
  <c r="BH164" i="59"/>
  <c r="U178" i="59"/>
  <c r="U165" i="59"/>
  <c r="AR178" i="59"/>
  <c r="AR165" i="59"/>
  <c r="BP165" i="59"/>
  <c r="BP178" i="59"/>
  <c r="AE178" i="59"/>
  <c r="AE165" i="59"/>
  <c r="AI178" i="59"/>
  <c r="AI165" i="59"/>
  <c r="H178" i="59"/>
  <c r="H165" i="59"/>
  <c r="F96" i="59"/>
  <c r="X179" i="59"/>
  <c r="X166" i="59"/>
  <c r="I176" i="59"/>
  <c r="I163" i="59"/>
  <c r="I98" i="59"/>
  <c r="U177" i="59"/>
  <c r="U164" i="59"/>
  <c r="AR177" i="59"/>
  <c r="AR164" i="59"/>
  <c r="BP164" i="59"/>
  <c r="BP177" i="59"/>
  <c r="AE177" i="59"/>
  <c r="AE164" i="59"/>
  <c r="AI177" i="59"/>
  <c r="AI164" i="59"/>
  <c r="AE45" i="59"/>
  <c r="BE182" i="59"/>
  <c r="BE169" i="59"/>
  <c r="S182" i="59"/>
  <c r="S169" i="59"/>
  <c r="U182" i="59"/>
  <c r="U169" i="59"/>
  <c r="BO182" i="59"/>
  <c r="BO169" i="59"/>
  <c r="M182" i="59"/>
  <c r="M169" i="59"/>
  <c r="Y182" i="59"/>
  <c r="Y169" i="59"/>
  <c r="AF182" i="59"/>
  <c r="AF169" i="59"/>
  <c r="U45" i="59"/>
  <c r="AD45" i="59"/>
  <c r="AH45" i="59"/>
  <c r="I45" i="59"/>
  <c r="AY181" i="59"/>
  <c r="AY168" i="59"/>
  <c r="AY102" i="59"/>
  <c r="BA181" i="59"/>
  <c r="BA184" i="59" s="1"/>
  <c r="BA168" i="59"/>
  <c r="BA102" i="59"/>
  <c r="AP168" i="59"/>
  <c r="AP181" i="59"/>
  <c r="AP102" i="59"/>
  <c r="AT181" i="59"/>
  <c r="AT168" i="59"/>
  <c r="AT102" i="59"/>
  <c r="BK181" i="59"/>
  <c r="BK168" i="59"/>
  <c r="BK102" i="59"/>
  <c r="O181" i="59"/>
  <c r="O168" i="59"/>
  <c r="O102" i="59"/>
  <c r="X181" i="59"/>
  <c r="X168" i="59"/>
  <c r="X171" i="59" s="1"/>
  <c r="X102" i="59"/>
  <c r="H45" i="59"/>
  <c r="F41" i="59"/>
  <c r="AG28" i="59"/>
  <c r="BI182" i="41"/>
  <c r="BI169" i="41"/>
  <c r="BI140" i="41"/>
  <c r="V177" i="41"/>
  <c r="V164" i="41"/>
  <c r="O163" i="41"/>
  <c r="O176" i="41"/>
  <c r="O98" i="41"/>
  <c r="AM169" i="41"/>
  <c r="AM182" i="41"/>
  <c r="AM140" i="41"/>
  <c r="AN169" i="41"/>
  <c r="AN182" i="41"/>
  <c r="AN140" i="41"/>
  <c r="AP169" i="41"/>
  <c r="AP182" i="41"/>
  <c r="AP140" i="41"/>
  <c r="AR182" i="41"/>
  <c r="AR169" i="41"/>
  <c r="AR140" i="41"/>
  <c r="BB176" i="41"/>
  <c r="BB163" i="41"/>
  <c r="BB98" i="41"/>
  <c r="Y182" i="41"/>
  <c r="Y169" i="41"/>
  <c r="Y140" i="41"/>
  <c r="H177" i="41"/>
  <c r="H164" i="41"/>
  <c r="F95" i="41"/>
  <c r="M177" i="41"/>
  <c r="M164" i="41"/>
  <c r="R177" i="41"/>
  <c r="R164" i="41"/>
  <c r="AL169" i="41"/>
  <c r="AL140" i="41"/>
  <c r="AL182" i="41"/>
  <c r="S183" i="41"/>
  <c r="S170" i="41"/>
  <c r="S147" i="41"/>
  <c r="S148" i="41" s="1"/>
  <c r="S142" i="41"/>
  <c r="Y164" i="41"/>
  <c r="Y177" i="41"/>
  <c r="J176" i="41"/>
  <c r="J163" i="41"/>
  <c r="J98" i="41"/>
  <c r="F87" i="41"/>
  <c r="H183" i="41"/>
  <c r="H170" i="41"/>
  <c r="H142" i="41"/>
  <c r="H147" i="41"/>
  <c r="H148" i="41" s="1"/>
  <c r="F101" i="41"/>
  <c r="AW183" i="41"/>
  <c r="AW170" i="41"/>
  <c r="AW142" i="41"/>
  <c r="AX183" i="41"/>
  <c r="AX170" i="41"/>
  <c r="AX142" i="41"/>
  <c r="AZ170" i="41"/>
  <c r="AZ183" i="41"/>
  <c r="AZ142" i="41"/>
  <c r="Q164" i="41"/>
  <c r="Q177" i="41"/>
  <c r="AR177" i="41"/>
  <c r="AR164" i="41"/>
  <c r="AR167" i="41" s="1"/>
  <c r="BD62" i="41"/>
  <c r="BO62" i="41"/>
  <c r="BH45" i="41"/>
  <c r="AY45" i="41"/>
  <c r="AI177" i="41"/>
  <c r="AI164" i="41"/>
  <c r="AK168" i="41"/>
  <c r="AK171" i="41" s="1"/>
  <c r="AK181" i="41"/>
  <c r="AK184" i="41" s="1"/>
  <c r="AK139" i="41"/>
  <c r="AK102" i="41"/>
  <c r="AA181" i="41"/>
  <c r="AA168" i="41"/>
  <c r="AA139" i="41"/>
  <c r="AA102" i="41"/>
  <c r="AA186" i="41" s="1"/>
  <c r="I181" i="41"/>
  <c r="I168" i="41"/>
  <c r="I139" i="41"/>
  <c r="I102" i="41"/>
  <c r="AS168" i="41"/>
  <c r="AS181" i="41"/>
  <c r="AS102" i="41"/>
  <c r="AS139" i="41"/>
  <c r="W181" i="41"/>
  <c r="W168" i="41"/>
  <c r="W139" i="41"/>
  <c r="W102" i="41"/>
  <c r="AV168" i="41"/>
  <c r="AV181" i="41"/>
  <c r="AV139" i="41"/>
  <c r="AV102" i="41"/>
  <c r="AB181" i="41"/>
  <c r="AB184" i="41" s="1"/>
  <c r="AB168" i="41"/>
  <c r="AB139" i="41"/>
  <c r="AB102" i="41"/>
  <c r="R45" i="41"/>
  <c r="H45" i="41"/>
  <c r="F41" i="41"/>
  <c r="AU45" i="41"/>
  <c r="Y165" i="41"/>
  <c r="Y178" i="41"/>
  <c r="BO178" i="41"/>
  <c r="BO165" i="41"/>
  <c r="AM165" i="41"/>
  <c r="AM178" i="41"/>
  <c r="BJ178" i="41"/>
  <c r="BJ165" i="41"/>
  <c r="V178" i="41"/>
  <c r="V165" i="41"/>
  <c r="AK178" i="41"/>
  <c r="AK165" i="41"/>
  <c r="AP165" i="41"/>
  <c r="AP178" i="41"/>
  <c r="AT62" i="41"/>
  <c r="AW62" i="41"/>
  <c r="AZ62" i="41"/>
  <c r="BA62" i="41"/>
  <c r="BB45" i="41"/>
  <c r="AF179" i="41"/>
  <c r="AF166" i="41"/>
  <c r="X179" i="41"/>
  <c r="X166" i="41"/>
  <c r="AU179" i="41"/>
  <c r="AU166" i="41"/>
  <c r="Q166" i="41"/>
  <c r="Q179" i="41"/>
  <c r="AN179" i="41"/>
  <c r="AN166" i="41"/>
  <c r="BK179" i="41"/>
  <c r="BK166" i="41"/>
  <c r="J166" i="41"/>
  <c r="J179" i="41"/>
  <c r="AB183" i="40"/>
  <c r="AB170" i="40"/>
  <c r="AK181" i="40"/>
  <c r="AK168" i="40"/>
  <c r="AK102" i="40"/>
  <c r="AN182" i="40"/>
  <c r="AN169" i="40"/>
  <c r="O182" i="40"/>
  <c r="O169" i="40"/>
  <c r="Q182" i="40"/>
  <c r="Q169" i="40"/>
  <c r="R182" i="40"/>
  <c r="R169" i="40"/>
  <c r="AA169" i="40"/>
  <c r="AA171" i="40" s="1"/>
  <c r="AA182" i="40"/>
  <c r="AA184" i="40" s="1"/>
  <c r="H182" i="40"/>
  <c r="F100" i="40"/>
  <c r="H169" i="40"/>
  <c r="BB164" i="40"/>
  <c r="BB177" i="40"/>
  <c r="AL176" i="40"/>
  <c r="AL163" i="40"/>
  <c r="AL98" i="40"/>
  <c r="AS181" i="40"/>
  <c r="AS184" i="40" s="1"/>
  <c r="AS102" i="40"/>
  <c r="AS168" i="40"/>
  <c r="AS171" i="40" s="1"/>
  <c r="AK177" i="40"/>
  <c r="AK164" i="40"/>
  <c r="AC176" i="40"/>
  <c r="AC163" i="40"/>
  <c r="AC98" i="40"/>
  <c r="BD181" i="40"/>
  <c r="BD168" i="40"/>
  <c r="BD102" i="40"/>
  <c r="O181" i="40"/>
  <c r="O168" i="40"/>
  <c r="O102" i="40"/>
  <c r="Q181" i="40"/>
  <c r="Q184" i="40" s="1"/>
  <c r="Q168" i="40"/>
  <c r="Q102" i="40"/>
  <c r="Z168" i="40"/>
  <c r="Z181" i="40"/>
  <c r="Z102" i="40"/>
  <c r="BJ170" i="40"/>
  <c r="BJ183" i="40"/>
  <c r="BA168" i="40"/>
  <c r="BA102" i="40"/>
  <c r="BA181" i="40"/>
  <c r="AH177" i="40"/>
  <c r="AH164" i="40"/>
  <c r="AH176" i="40"/>
  <c r="AH98" i="40"/>
  <c r="AH163" i="40"/>
  <c r="AU183" i="40"/>
  <c r="AU170" i="40"/>
  <c r="AW183" i="40"/>
  <c r="AW170" i="40"/>
  <c r="AX170" i="40"/>
  <c r="AX183" i="40"/>
  <c r="AY183" i="40"/>
  <c r="AY170" i="40"/>
  <c r="BF178" i="40"/>
  <c r="BF165" i="40"/>
  <c r="BH178" i="40"/>
  <c r="BH180" i="40" s="1"/>
  <c r="BH165" i="40"/>
  <c r="BH167" i="40" s="1"/>
  <c r="N178" i="40"/>
  <c r="N165" i="40"/>
  <c r="W165" i="40"/>
  <c r="W167" i="40" s="1"/>
  <c r="W178" i="40"/>
  <c r="W180" i="40" s="1"/>
  <c r="X178" i="40"/>
  <c r="X165" i="40"/>
  <c r="BG186" i="40"/>
  <c r="Z179" i="40"/>
  <c r="Z166" i="40"/>
  <c r="AW166" i="40"/>
  <c r="AW167" i="40" s="1"/>
  <c r="AW179" i="40"/>
  <c r="AW180" i="40" s="1"/>
  <c r="I179" i="40"/>
  <c r="I166" i="40"/>
  <c r="AF166" i="40"/>
  <c r="AF179" i="40"/>
  <c r="AS179" i="40"/>
  <c r="AS166" i="40"/>
  <c r="BC179" i="40"/>
  <c r="BC180" i="40" s="1"/>
  <c r="BC166" i="40"/>
  <c r="Y179" i="40"/>
  <c r="Y166" i="40"/>
  <c r="BE178" i="40"/>
  <c r="BE165" i="40"/>
  <c r="BH168" i="39"/>
  <c r="BH181" i="39"/>
  <c r="BH184" i="39" s="1"/>
  <c r="BH102" i="39"/>
  <c r="Q178" i="39"/>
  <c r="Q165" i="39"/>
  <c r="H98" i="39"/>
  <c r="H176" i="39"/>
  <c r="H163" i="39"/>
  <c r="F94" i="39"/>
  <c r="AA183" i="39"/>
  <c r="AA170" i="39"/>
  <c r="AO166" i="39"/>
  <c r="AO179" i="39"/>
  <c r="AH177" i="39"/>
  <c r="AH164" i="39"/>
  <c r="BG177" i="39"/>
  <c r="BG164" i="39"/>
  <c r="BH177" i="39"/>
  <c r="BH164" i="39"/>
  <c r="BI177" i="39"/>
  <c r="BI164" i="39"/>
  <c r="AY169" i="39"/>
  <c r="AY182" i="39"/>
  <c r="Q166" i="39"/>
  <c r="Q179" i="39"/>
  <c r="BD98" i="39"/>
  <c r="BD163" i="39"/>
  <c r="BD176" i="39"/>
  <c r="BI168" i="39"/>
  <c r="BI102" i="39"/>
  <c r="BI181" i="39"/>
  <c r="O181" i="39"/>
  <c r="O184" i="39" s="1"/>
  <c r="O102" i="39"/>
  <c r="O168" i="39"/>
  <c r="O171" i="39" s="1"/>
  <c r="P181" i="39"/>
  <c r="P102" i="39"/>
  <c r="P168" i="39"/>
  <c r="P171" i="39" s="1"/>
  <c r="Q181" i="39"/>
  <c r="Q102" i="39"/>
  <c r="Q168" i="39"/>
  <c r="BE166" i="39"/>
  <c r="BE179" i="39"/>
  <c r="AV177" i="39"/>
  <c r="AV164" i="39"/>
  <c r="AY179" i="39"/>
  <c r="AY166" i="39"/>
  <c r="AZ179" i="39"/>
  <c r="AZ166" i="39"/>
  <c r="BA179" i="39"/>
  <c r="BA166" i="39"/>
  <c r="BJ179" i="39"/>
  <c r="BJ166" i="39"/>
  <c r="Z169" i="39"/>
  <c r="Z182" i="39"/>
  <c r="Y178" i="39"/>
  <c r="Y165" i="39"/>
  <c r="AN98" i="39"/>
  <c r="AN163" i="39"/>
  <c r="AN176" i="39"/>
  <c r="BO183" i="39"/>
  <c r="BO170" i="39"/>
  <c r="N170" i="39"/>
  <c r="N183" i="39"/>
  <c r="W183" i="39"/>
  <c r="W170" i="39"/>
  <c r="X170" i="39"/>
  <c r="X183" i="39"/>
  <c r="Y170" i="39"/>
  <c r="Y183" i="39"/>
  <c r="AA176" i="39"/>
  <c r="AA163" i="39"/>
  <c r="AA98" i="39"/>
  <c r="U163" i="39"/>
  <c r="U176" i="39"/>
  <c r="U98" i="39"/>
  <c r="AD176" i="39"/>
  <c r="AD98" i="39"/>
  <c r="AD163" i="39"/>
  <c r="BP181" i="39"/>
  <c r="BP168" i="39"/>
  <c r="BP102" i="39"/>
  <c r="X178" i="39"/>
  <c r="X165" i="39"/>
  <c r="Y176" i="39"/>
  <c r="Y98" i="39"/>
  <c r="Y163" i="39"/>
  <c r="AP182" i="39"/>
  <c r="AP169" i="39"/>
  <c r="BD178" i="39"/>
  <c r="BD165" i="39"/>
  <c r="AW98" i="39"/>
  <c r="AW176" i="39"/>
  <c r="AW163" i="39"/>
  <c r="AI178" i="39"/>
  <c r="AI165" i="39"/>
  <c r="AJ178" i="39"/>
  <c r="AJ165" i="39"/>
  <c r="AK178" i="39"/>
  <c r="AK165" i="39"/>
  <c r="AT165" i="39"/>
  <c r="AT178" i="39"/>
  <c r="K183" i="39"/>
  <c r="K170" i="39"/>
  <c r="AV166" i="39"/>
  <c r="AV179" i="39"/>
  <c r="BH163" i="39"/>
  <c r="BH176" i="39"/>
  <c r="BH98" i="39"/>
  <c r="U182" i="39"/>
  <c r="U169" i="39"/>
  <c r="AD169" i="39"/>
  <c r="AD182" i="39"/>
  <c r="AM169" i="39"/>
  <c r="AM182" i="39"/>
  <c r="AN182" i="39"/>
  <c r="AN169" i="39"/>
  <c r="AO182" i="39"/>
  <c r="AO169" i="39"/>
  <c r="AY62" i="39"/>
  <c r="AD62" i="39"/>
  <c r="AF62" i="39"/>
  <c r="AG62" i="39"/>
  <c r="AH62" i="39"/>
  <c r="AJ62" i="39"/>
  <c r="AK62" i="39"/>
  <c r="BK62" i="39"/>
  <c r="T165" i="59"/>
  <c r="T178" i="59"/>
  <c r="L179" i="59"/>
  <c r="L166" i="59"/>
  <c r="AJ179" i="59"/>
  <c r="AJ166" i="59"/>
  <c r="BF179" i="59"/>
  <c r="BF166" i="59"/>
  <c r="K179" i="59"/>
  <c r="K166" i="59"/>
  <c r="Q179" i="59"/>
  <c r="Q166" i="59"/>
  <c r="AS176" i="59"/>
  <c r="AS163" i="59"/>
  <c r="AS98" i="59"/>
  <c r="AP183" i="59"/>
  <c r="AP170" i="59"/>
  <c r="AR183" i="59"/>
  <c r="AR170" i="59"/>
  <c r="AX183" i="59"/>
  <c r="AX170" i="59"/>
  <c r="AO183" i="59"/>
  <c r="AO170" i="59"/>
  <c r="BP183" i="59"/>
  <c r="BP170" i="59"/>
  <c r="AD170" i="59"/>
  <c r="AD183" i="59"/>
  <c r="AF170" i="59"/>
  <c r="AF183" i="59"/>
  <c r="AF176" i="59"/>
  <c r="AF163" i="59"/>
  <c r="AF98" i="59"/>
  <c r="BB176" i="59"/>
  <c r="BB163" i="59"/>
  <c r="BB98" i="59"/>
  <c r="P176" i="59"/>
  <c r="P163" i="59"/>
  <c r="P98" i="59"/>
  <c r="AM176" i="59"/>
  <c r="AM163" i="59"/>
  <c r="AM98" i="59"/>
  <c r="AQ176" i="59"/>
  <c r="AQ163" i="59"/>
  <c r="AQ98" i="59"/>
  <c r="AL177" i="59"/>
  <c r="AL164" i="59"/>
  <c r="AF178" i="59"/>
  <c r="AF165" i="59"/>
  <c r="BB178" i="59"/>
  <c r="BB165" i="59"/>
  <c r="P165" i="59"/>
  <c r="P178" i="59"/>
  <c r="AM178" i="59"/>
  <c r="AM165" i="59"/>
  <c r="AQ178" i="59"/>
  <c r="AQ165" i="59"/>
  <c r="AZ164" i="59"/>
  <c r="AZ177" i="59"/>
  <c r="AW178" i="59"/>
  <c r="AW165" i="59"/>
  <c r="AF164" i="59"/>
  <c r="AF177" i="59"/>
  <c r="BB177" i="59"/>
  <c r="BB164" i="59"/>
  <c r="P164" i="59"/>
  <c r="P177" i="59"/>
  <c r="AM177" i="59"/>
  <c r="AM164" i="59"/>
  <c r="AQ177" i="59"/>
  <c r="AQ164" i="59"/>
  <c r="Q45" i="59"/>
  <c r="AC182" i="59"/>
  <c r="AC169" i="59"/>
  <c r="Z182" i="59"/>
  <c r="Z169" i="59"/>
  <c r="AG182" i="59"/>
  <c r="AG169" i="59"/>
  <c r="AK182" i="59"/>
  <c r="AK169" i="59"/>
  <c r="I182" i="59"/>
  <c r="I169" i="59"/>
  <c r="V169" i="59"/>
  <c r="V182" i="59"/>
  <c r="AH182" i="59"/>
  <c r="AH169" i="59"/>
  <c r="AN182" i="59"/>
  <c r="AN169" i="59"/>
  <c r="AC45" i="59"/>
  <c r="AL45" i="59"/>
  <c r="AP45" i="59"/>
  <c r="AW45" i="59"/>
  <c r="T181" i="59"/>
  <c r="T184" i="59" s="1"/>
  <c r="T168" i="59"/>
  <c r="T171" i="59" s="1"/>
  <c r="T102" i="59"/>
  <c r="BO181" i="59"/>
  <c r="BO168" i="59"/>
  <c r="BO102" i="59"/>
  <c r="BE181" i="59"/>
  <c r="BE168" i="59"/>
  <c r="BE102" i="59"/>
  <c r="BH181" i="59"/>
  <c r="BH184" i="59" s="1"/>
  <c r="BH168" i="59"/>
  <c r="BH171" i="59" s="1"/>
  <c r="BH102" i="59"/>
  <c r="M181" i="59"/>
  <c r="M168" i="59"/>
  <c r="M171" i="59" s="1"/>
  <c r="M102" i="59"/>
  <c r="Y181" i="59"/>
  <c r="Y168" i="59"/>
  <c r="Y102" i="59"/>
  <c r="AF181" i="59"/>
  <c r="AF168" i="59"/>
  <c r="AF102" i="59"/>
  <c r="AC28" i="59"/>
  <c r="AS182" i="41"/>
  <c r="AS169" i="41"/>
  <c r="AS140" i="41"/>
  <c r="K177" i="41"/>
  <c r="K164" i="41"/>
  <c r="AU182" i="41"/>
  <c r="AU169" i="41"/>
  <c r="AU140" i="41"/>
  <c r="AV182" i="41"/>
  <c r="AV169" i="41"/>
  <c r="AV140" i="41"/>
  <c r="AX169" i="41"/>
  <c r="AX182" i="41"/>
  <c r="AX140" i="41"/>
  <c r="AZ182" i="41"/>
  <c r="AZ169" i="41"/>
  <c r="AZ140" i="41"/>
  <c r="BJ183" i="41"/>
  <c r="BJ170" i="41"/>
  <c r="BJ142" i="41"/>
  <c r="BK164" i="41"/>
  <c r="BK177" i="41"/>
  <c r="AT176" i="41"/>
  <c r="AT163" i="41"/>
  <c r="AT98" i="41"/>
  <c r="I169" i="41"/>
  <c r="I182" i="41"/>
  <c r="I140" i="41"/>
  <c r="BK163" i="41"/>
  <c r="BK176" i="41"/>
  <c r="BK98" i="41"/>
  <c r="U177" i="41"/>
  <c r="U164" i="41"/>
  <c r="Z177" i="41"/>
  <c r="Z164" i="41"/>
  <c r="V182" i="41"/>
  <c r="V169" i="41"/>
  <c r="V140" i="41"/>
  <c r="BO182" i="41"/>
  <c r="BO169" i="41"/>
  <c r="BO140" i="41"/>
  <c r="O164" i="41"/>
  <c r="O177" i="41"/>
  <c r="O170" i="41"/>
  <c r="O183" i="41"/>
  <c r="O142" i="41"/>
  <c r="O147" i="41"/>
  <c r="O148" i="41" s="1"/>
  <c r="P183" i="41"/>
  <c r="P170" i="41"/>
  <c r="P142" i="41"/>
  <c r="P147" i="41"/>
  <c r="P148" i="41" s="1"/>
  <c r="BE170" i="41"/>
  <c r="BE183" i="41"/>
  <c r="BE142" i="41"/>
  <c r="BF170" i="41"/>
  <c r="BF183" i="41"/>
  <c r="BF142" i="41"/>
  <c r="BH170" i="41"/>
  <c r="BH183" i="41"/>
  <c r="BH142" i="41"/>
  <c r="AB177" i="41"/>
  <c r="AB164" i="41"/>
  <c r="BC164" i="41"/>
  <c r="BC177" i="41"/>
  <c r="AQ62" i="41"/>
  <c r="BC62" i="41"/>
  <c r="AZ45" i="41"/>
  <c r="X168" i="41"/>
  <c r="X181" i="41"/>
  <c r="X139" i="41"/>
  <c r="X102" i="41"/>
  <c r="AQ45" i="41"/>
  <c r="AY181" i="41"/>
  <c r="AY168" i="41"/>
  <c r="AY139" i="41"/>
  <c r="AY102" i="41"/>
  <c r="AO181" i="41"/>
  <c r="AO139" i="41"/>
  <c r="AO168" i="41"/>
  <c r="AO102" i="41"/>
  <c r="S181" i="41"/>
  <c r="S184" i="41" s="1"/>
  <c r="S168" i="41"/>
  <c r="S139" i="41"/>
  <c r="S102" i="41"/>
  <c r="BI168" i="41"/>
  <c r="BI181" i="41"/>
  <c r="BI102" i="41"/>
  <c r="BI139" i="41"/>
  <c r="AE181" i="41"/>
  <c r="AE168" i="41"/>
  <c r="AE139" i="41"/>
  <c r="AE102" i="41"/>
  <c r="BD168" i="41"/>
  <c r="BD181" i="41"/>
  <c r="BD139" i="41"/>
  <c r="BD102" i="41"/>
  <c r="AJ168" i="41"/>
  <c r="AJ171" i="41" s="1"/>
  <c r="AJ181" i="41"/>
  <c r="AJ139" i="41"/>
  <c r="AJ102" i="41"/>
  <c r="J45" i="41"/>
  <c r="BL45" i="41"/>
  <c r="AG165" i="41"/>
  <c r="AG178" i="41"/>
  <c r="AM45" i="41"/>
  <c r="BD177" i="41"/>
  <c r="BD164" i="41"/>
  <c r="P178" i="41"/>
  <c r="P165" i="41"/>
  <c r="AW165" i="41"/>
  <c r="AW178" i="41"/>
  <c r="I165" i="41"/>
  <c r="I178" i="41"/>
  <c r="AF178" i="41"/>
  <c r="AF165" i="41"/>
  <c r="AS178" i="41"/>
  <c r="AS165" i="41"/>
  <c r="AX165" i="41"/>
  <c r="AX178" i="41"/>
  <c r="AF62" i="41"/>
  <c r="BE62" i="41"/>
  <c r="BH62" i="41"/>
  <c r="BI62" i="41"/>
  <c r="AT45" i="41"/>
  <c r="K166" i="41"/>
  <c r="K179" i="41"/>
  <c r="AQ166" i="41"/>
  <c r="AQ179" i="41"/>
  <c r="AI166" i="41"/>
  <c r="AI179" i="41"/>
  <c r="BE166" i="41"/>
  <c r="BE179" i="41"/>
  <c r="AB166" i="41"/>
  <c r="AB179" i="41"/>
  <c r="AY166" i="41"/>
  <c r="AY179" i="41"/>
  <c r="M179" i="41"/>
  <c r="M166" i="41"/>
  <c r="R166" i="41"/>
  <c r="R179" i="41"/>
  <c r="L183" i="40"/>
  <c r="L170" i="40"/>
  <c r="X181" i="40"/>
  <c r="X168" i="40"/>
  <c r="X102" i="40"/>
  <c r="X182" i="40"/>
  <c r="X169" i="40"/>
  <c r="W169" i="40"/>
  <c r="W182" i="40"/>
  <c r="Y182" i="40"/>
  <c r="Y169" i="40"/>
  <c r="Z182" i="40"/>
  <c r="Z169" i="40"/>
  <c r="AI182" i="40"/>
  <c r="AI169" i="40"/>
  <c r="BH168" i="40"/>
  <c r="BH181" i="40"/>
  <c r="BH102" i="40"/>
  <c r="AT177" i="40"/>
  <c r="AT164" i="40"/>
  <c r="AD176" i="40"/>
  <c r="AD163" i="40"/>
  <c r="AD98" i="40"/>
  <c r="BA183" i="40"/>
  <c r="BA170" i="40"/>
  <c r="AF168" i="40"/>
  <c r="AF171" i="40" s="1"/>
  <c r="AF181" i="40"/>
  <c r="AF184" i="40" s="1"/>
  <c r="AF102" i="40"/>
  <c r="AC164" i="40"/>
  <c r="AC177" i="40"/>
  <c r="U163" i="40"/>
  <c r="U176" i="40"/>
  <c r="U98" i="40"/>
  <c r="AR181" i="40"/>
  <c r="AR168" i="40"/>
  <c r="AR102" i="40"/>
  <c r="AR186" i="40" s="1"/>
  <c r="W181" i="40"/>
  <c r="W184" i="40" s="1"/>
  <c r="W168" i="40"/>
  <c r="W102" i="40"/>
  <c r="Y168" i="40"/>
  <c r="Y102" i="40"/>
  <c r="Y181" i="40"/>
  <c r="AH181" i="40"/>
  <c r="AH168" i="40"/>
  <c r="AH102" i="40"/>
  <c r="AT170" i="40"/>
  <c r="AT183" i="40"/>
  <c r="AN181" i="40"/>
  <c r="AN168" i="40"/>
  <c r="AN171" i="40" s="1"/>
  <c r="AN102" i="40"/>
  <c r="Z177" i="40"/>
  <c r="Z164" i="40"/>
  <c r="Z176" i="40"/>
  <c r="Z163" i="40"/>
  <c r="Z98" i="40"/>
  <c r="BC183" i="40"/>
  <c r="BC170" i="40"/>
  <c r="BE170" i="40"/>
  <c r="BE183" i="40"/>
  <c r="BF183" i="40"/>
  <c r="BF170" i="40"/>
  <c r="BG183" i="40"/>
  <c r="BG170" i="40"/>
  <c r="BO178" i="40"/>
  <c r="BO180" i="40" s="1"/>
  <c r="BO165" i="40"/>
  <c r="BO167" i="40" s="1"/>
  <c r="M178" i="40"/>
  <c r="M165" i="40"/>
  <c r="V178" i="40"/>
  <c r="V165" i="40"/>
  <c r="AE178" i="40"/>
  <c r="AE180" i="40" s="1"/>
  <c r="AE165" i="40"/>
  <c r="AE167" i="40" s="1"/>
  <c r="AF178" i="40"/>
  <c r="AF180" i="40" s="1"/>
  <c r="AF185" i="40" s="1"/>
  <c r="AF165" i="40"/>
  <c r="AD62" i="40"/>
  <c r="BL173" i="40"/>
  <c r="L179" i="40"/>
  <c r="L166" i="40"/>
  <c r="AJ166" i="40"/>
  <c r="AJ179" i="40"/>
  <c r="BG179" i="40"/>
  <c r="BG166" i="40"/>
  <c r="S179" i="40"/>
  <c r="S166" i="40"/>
  <c r="AP166" i="40"/>
  <c r="AP179" i="40"/>
  <c r="BA166" i="40"/>
  <c r="BA179" i="40"/>
  <c r="BK179" i="40"/>
  <c r="BK166" i="40"/>
  <c r="BG178" i="40"/>
  <c r="BG165" i="40"/>
  <c r="Y178" i="40"/>
  <c r="Y180" i="40" s="1"/>
  <c r="Y165" i="40"/>
  <c r="Y167" i="40" s="1"/>
  <c r="AP181" i="39"/>
  <c r="AP102" i="39"/>
  <c r="AP168" i="39"/>
  <c r="BC164" i="39"/>
  <c r="BC177" i="39"/>
  <c r="AZ169" i="39"/>
  <c r="AZ171" i="39" s="1"/>
  <c r="AZ182" i="39"/>
  <c r="AZ184" i="39" s="1"/>
  <c r="R179" i="39"/>
  <c r="R166" i="39"/>
  <c r="R177" i="39"/>
  <c r="R164" i="39"/>
  <c r="BO164" i="39"/>
  <c r="BO177" i="39"/>
  <c r="BP164" i="39"/>
  <c r="BP177" i="39"/>
  <c r="N177" i="39"/>
  <c r="N164" i="39"/>
  <c r="AB182" i="39"/>
  <c r="AB169" i="39"/>
  <c r="BM178" i="39"/>
  <c r="BM165" i="39"/>
  <c r="AP163" i="39"/>
  <c r="AP176" i="39"/>
  <c r="AP98" i="39"/>
  <c r="N181" i="39"/>
  <c r="N102" i="39"/>
  <c r="N168" i="39"/>
  <c r="N171" i="39" s="1"/>
  <c r="W181" i="39"/>
  <c r="W102" i="39"/>
  <c r="W168" i="39"/>
  <c r="X102" i="39"/>
  <c r="X181" i="39"/>
  <c r="X184" i="39" s="1"/>
  <c r="X168" i="39"/>
  <c r="Y102" i="39"/>
  <c r="Y181" i="39"/>
  <c r="Y168" i="39"/>
  <c r="AR183" i="39"/>
  <c r="AR170" i="39"/>
  <c r="AH179" i="39"/>
  <c r="AH166" i="39"/>
  <c r="AF177" i="39"/>
  <c r="AF164" i="39"/>
  <c r="BG179" i="39"/>
  <c r="BG166" i="39"/>
  <c r="BH179" i="39"/>
  <c r="BH166" i="39"/>
  <c r="BI179" i="39"/>
  <c r="BI166" i="39"/>
  <c r="O179" i="39"/>
  <c r="O166" i="39"/>
  <c r="AY181" i="39"/>
  <c r="AY102" i="39"/>
  <c r="AY168" i="39"/>
  <c r="AY171" i="39" s="1"/>
  <c r="I178" i="39"/>
  <c r="I165" i="39"/>
  <c r="Z163" i="39"/>
  <c r="Z98" i="39"/>
  <c r="Z176" i="39"/>
  <c r="M170" i="39"/>
  <c r="M183" i="39"/>
  <c r="V183" i="39"/>
  <c r="V170" i="39"/>
  <c r="AE183" i="39"/>
  <c r="AE170" i="39"/>
  <c r="AF170" i="39"/>
  <c r="AF183" i="39"/>
  <c r="AG170" i="39"/>
  <c r="AG183" i="39"/>
  <c r="AI176" i="39"/>
  <c r="AI163" i="39"/>
  <c r="AI98" i="39"/>
  <c r="AC163" i="39"/>
  <c r="AC98" i="39"/>
  <c r="AC176" i="39"/>
  <c r="AL176" i="39"/>
  <c r="AL98" i="39"/>
  <c r="AL163" i="39"/>
  <c r="AX102" i="39"/>
  <c r="AX168" i="39"/>
  <c r="AX181" i="39"/>
  <c r="H178" i="39"/>
  <c r="F96" i="39"/>
  <c r="H165" i="39"/>
  <c r="L176" i="39"/>
  <c r="L163" i="39"/>
  <c r="L98" i="39"/>
  <c r="S182" i="39"/>
  <c r="S169" i="39"/>
  <c r="AM165" i="39"/>
  <c r="AM178" i="39"/>
  <c r="AJ176" i="39"/>
  <c r="AJ163" i="39"/>
  <c r="AJ98" i="39"/>
  <c r="AQ165" i="39"/>
  <c r="AQ178" i="39"/>
  <c r="AR165" i="39"/>
  <c r="AR178" i="39"/>
  <c r="AS178" i="39"/>
  <c r="AS165" i="39"/>
  <c r="BB165" i="39"/>
  <c r="BB178" i="39"/>
  <c r="BG182" i="39"/>
  <c r="BG169" i="39"/>
  <c r="Y166" i="39"/>
  <c r="Y179" i="39"/>
  <c r="AV98" i="39"/>
  <c r="AV176" i="39"/>
  <c r="AV163" i="39"/>
  <c r="AC182" i="39"/>
  <c r="AC169" i="39"/>
  <c r="AL169" i="39"/>
  <c r="AL182" i="39"/>
  <c r="AU169" i="39"/>
  <c r="AU182" i="39"/>
  <c r="AV182" i="39"/>
  <c r="AV169" i="39"/>
  <c r="AW182" i="39"/>
  <c r="AW169" i="39"/>
  <c r="AL62" i="39"/>
  <c r="AN62" i="39"/>
  <c r="AO62" i="39"/>
  <c r="AP62" i="39"/>
  <c r="AR62" i="39"/>
  <c r="AS62" i="39"/>
  <c r="BN178" i="59"/>
  <c r="BN165" i="59"/>
  <c r="BN177" i="59"/>
  <c r="BN164" i="59"/>
  <c r="V166" i="59"/>
  <c r="V179" i="59"/>
  <c r="AT179" i="59"/>
  <c r="AT166" i="59"/>
  <c r="O179" i="59"/>
  <c r="O166" i="59"/>
  <c r="S179" i="59"/>
  <c r="S166" i="59"/>
  <c r="BI178" i="59"/>
  <c r="BI165" i="59"/>
  <c r="X176" i="59"/>
  <c r="X163" i="59"/>
  <c r="X167" i="59" s="1"/>
  <c r="X98" i="59"/>
  <c r="BF170" i="59"/>
  <c r="BF183" i="59"/>
  <c r="BL170" i="59"/>
  <c r="BL183" i="59"/>
  <c r="BO183" i="59"/>
  <c r="BO170" i="59"/>
  <c r="AY183" i="59"/>
  <c r="AY170" i="59"/>
  <c r="Q183" i="59"/>
  <c r="Q170" i="59"/>
  <c r="AL183" i="59"/>
  <c r="AL170" i="59"/>
  <c r="AN170" i="59"/>
  <c r="AN183" i="59"/>
  <c r="AP176" i="59"/>
  <c r="AP163" i="59"/>
  <c r="AP98" i="59"/>
  <c r="BM176" i="59"/>
  <c r="BM163" i="59"/>
  <c r="BM98" i="59"/>
  <c r="Z176" i="59"/>
  <c r="Z163" i="59"/>
  <c r="Z98" i="59"/>
  <c r="AU176" i="59"/>
  <c r="AU163" i="59"/>
  <c r="AU98" i="59"/>
  <c r="AY176" i="59"/>
  <c r="AY163" i="59"/>
  <c r="AY98" i="59"/>
  <c r="BH178" i="59"/>
  <c r="BH165" i="59"/>
  <c r="AZ179" i="59"/>
  <c r="AZ166" i="59"/>
  <c r="Q177" i="59"/>
  <c r="Q180" i="59" s="1"/>
  <c r="Q164" i="59"/>
  <c r="AP178" i="59"/>
  <c r="AP165" i="59"/>
  <c r="BM178" i="59"/>
  <c r="BM165" i="59"/>
  <c r="Z178" i="59"/>
  <c r="Z165" i="59"/>
  <c r="AU178" i="59"/>
  <c r="AU165" i="59"/>
  <c r="AY178" i="59"/>
  <c r="AY165" i="59"/>
  <c r="AD164" i="59"/>
  <c r="AD177" i="59"/>
  <c r="AB178" i="59"/>
  <c r="AB165" i="59"/>
  <c r="AP177" i="59"/>
  <c r="AP164" i="59"/>
  <c r="BM177" i="59"/>
  <c r="BM164" i="59"/>
  <c r="Z177" i="59"/>
  <c r="Z164" i="59"/>
  <c r="AU177" i="59"/>
  <c r="AU164" i="59"/>
  <c r="AY177" i="59"/>
  <c r="AY164" i="59"/>
  <c r="BD45" i="59"/>
  <c r="AM182" i="59"/>
  <c r="AM169" i="59"/>
  <c r="BF182" i="59"/>
  <c r="BF169" i="59"/>
  <c r="AU182" i="59"/>
  <c r="AU169" i="59"/>
  <c r="AY182" i="59"/>
  <c r="AY169" i="59"/>
  <c r="R182" i="59"/>
  <c r="R169" i="59"/>
  <c r="AE182" i="59"/>
  <c r="AE169" i="59"/>
  <c r="AQ182" i="59"/>
  <c r="AQ169" i="59"/>
  <c r="AV182" i="59"/>
  <c r="AV169" i="59"/>
  <c r="BP45" i="59"/>
  <c r="AK45" i="59"/>
  <c r="AT45" i="59"/>
  <c r="AX45" i="59"/>
  <c r="AJ45" i="59"/>
  <c r="AG181" i="59"/>
  <c r="AG168" i="59"/>
  <c r="AG102" i="59"/>
  <c r="BJ181" i="59"/>
  <c r="BJ168" i="59"/>
  <c r="BJ102" i="59"/>
  <c r="K181" i="59"/>
  <c r="K168" i="59"/>
  <c r="K102" i="59"/>
  <c r="N181" i="59"/>
  <c r="N168" i="59"/>
  <c r="N171" i="59" s="1"/>
  <c r="N102" i="59"/>
  <c r="I181" i="59"/>
  <c r="I184" i="59" s="1"/>
  <c r="I168" i="59"/>
  <c r="I171" i="59" s="1"/>
  <c r="I102" i="59"/>
  <c r="V168" i="59"/>
  <c r="V171" i="59" s="1"/>
  <c r="V181" i="59"/>
  <c r="V184" i="59" s="1"/>
  <c r="V102" i="59"/>
  <c r="AH181" i="59"/>
  <c r="AH184" i="59" s="1"/>
  <c r="AH168" i="59"/>
  <c r="AH102" i="59"/>
  <c r="AN181" i="59"/>
  <c r="AN168" i="59"/>
  <c r="AN102" i="59"/>
  <c r="AW28" i="59"/>
  <c r="BI28" i="59"/>
  <c r="AC169" i="41"/>
  <c r="AC182" i="41"/>
  <c r="AC140" i="41"/>
  <c r="BM176" i="41"/>
  <c r="BM163" i="41"/>
  <c r="BM98" i="41"/>
  <c r="BC169" i="41"/>
  <c r="BC182" i="41"/>
  <c r="BC140" i="41"/>
  <c r="BD169" i="41"/>
  <c r="BD182" i="41"/>
  <c r="BD140" i="41"/>
  <c r="BF169" i="41"/>
  <c r="BF182" i="41"/>
  <c r="BF140" i="41"/>
  <c r="BH182" i="41"/>
  <c r="BH169" i="41"/>
  <c r="BH140" i="41"/>
  <c r="AQ183" i="41"/>
  <c r="AQ170" i="41"/>
  <c r="AQ142" i="41"/>
  <c r="AZ177" i="41"/>
  <c r="AZ164" i="41"/>
  <c r="AL176" i="41"/>
  <c r="AL163" i="41"/>
  <c r="AL98" i="41"/>
  <c r="BI183" i="41"/>
  <c r="BI170" i="41"/>
  <c r="BI142" i="41"/>
  <c r="BA163" i="41"/>
  <c r="BA176" i="41"/>
  <c r="BA98" i="41"/>
  <c r="AC177" i="41"/>
  <c r="AC164" i="41"/>
  <c r="AH177" i="41"/>
  <c r="AH164" i="41"/>
  <c r="AY182" i="41"/>
  <c r="AY140" i="41"/>
  <c r="AY169" i="41"/>
  <c r="BG176" i="41"/>
  <c r="BG163" i="41"/>
  <c r="BG98" i="41"/>
  <c r="W183" i="41"/>
  <c r="W170" i="41"/>
  <c r="W142" i="41"/>
  <c r="W147" i="41"/>
  <c r="W148" i="41" s="1"/>
  <c r="X183" i="41"/>
  <c r="X170" i="41"/>
  <c r="X142" i="41"/>
  <c r="X147" i="41"/>
  <c r="BM170" i="41"/>
  <c r="BM171" i="41" s="1"/>
  <c r="BM142" i="41"/>
  <c r="BM183" i="41"/>
  <c r="BM184" i="41" s="1"/>
  <c r="BN170" i="41"/>
  <c r="BN183" i="41"/>
  <c r="BN142" i="41"/>
  <c r="BP170" i="41"/>
  <c r="BP183" i="41"/>
  <c r="BP142" i="41"/>
  <c r="AM164" i="41"/>
  <c r="AM177" i="41"/>
  <c r="BM164" i="41"/>
  <c r="BM177" i="41"/>
  <c r="AE62" i="41"/>
  <c r="AP62" i="41"/>
  <c r="AR45" i="41"/>
  <c r="BC165" i="41"/>
  <c r="BC178" i="41"/>
  <c r="AI45" i="41"/>
  <c r="BO181" i="41"/>
  <c r="BO184" i="41" s="1"/>
  <c r="BO168" i="41"/>
  <c r="BO171" i="41" s="1"/>
  <c r="BO139" i="41"/>
  <c r="BO102" i="41"/>
  <c r="BB168" i="41"/>
  <c r="BB181" i="41"/>
  <c r="BB184" i="41" s="1"/>
  <c r="BB102" i="41"/>
  <c r="BB139" i="41"/>
  <c r="AD181" i="41"/>
  <c r="AD184" i="41" s="1"/>
  <c r="AD168" i="41"/>
  <c r="AD171" i="41" s="1"/>
  <c r="AD102" i="41"/>
  <c r="AD139" i="41"/>
  <c r="K181" i="41"/>
  <c r="K184" i="41" s="1"/>
  <c r="K168" i="41"/>
  <c r="K139" i="41"/>
  <c r="K102" i="41"/>
  <c r="AM168" i="41"/>
  <c r="AM171" i="41" s="1"/>
  <c r="AM181" i="41"/>
  <c r="AM184" i="41" s="1"/>
  <c r="AM139" i="41"/>
  <c r="AM102" i="41"/>
  <c r="BL168" i="41"/>
  <c r="BL181" i="41"/>
  <c r="BL139" i="41"/>
  <c r="BL102" i="41"/>
  <c r="AR168" i="41"/>
  <c r="AR171" i="41" s="1"/>
  <c r="AR181" i="41"/>
  <c r="AR184" i="41" s="1"/>
  <c r="AR139" i="41"/>
  <c r="AR102" i="41"/>
  <c r="BL62" i="41"/>
  <c r="BN45" i="41"/>
  <c r="AJ178" i="41"/>
  <c r="AJ165" i="41"/>
  <c r="BD45" i="41"/>
  <c r="AE45" i="41"/>
  <c r="N177" i="41"/>
  <c r="N164" i="41"/>
  <c r="AA178" i="41"/>
  <c r="AA180" i="41" s="1"/>
  <c r="AA165" i="41"/>
  <c r="BH178" i="41"/>
  <c r="BH165" i="41"/>
  <c r="T178" i="41"/>
  <c r="T165" i="41"/>
  <c r="AQ178" i="41"/>
  <c r="AQ165" i="41"/>
  <c r="BA178" i="41"/>
  <c r="BA165" i="41"/>
  <c r="BF165" i="41"/>
  <c r="BF178" i="41"/>
  <c r="BM62" i="41"/>
  <c r="BP62" i="41"/>
  <c r="AL45" i="41"/>
  <c r="L166" i="41"/>
  <c r="L179" i="41"/>
  <c r="AT179" i="41"/>
  <c r="AT166" i="41"/>
  <c r="BP166" i="41"/>
  <c r="BP179" i="41"/>
  <c r="AM179" i="41"/>
  <c r="AM166" i="41"/>
  <c r="BJ179" i="41"/>
  <c r="BJ166" i="41"/>
  <c r="U179" i="41"/>
  <c r="U166" i="41"/>
  <c r="Z166" i="41"/>
  <c r="Z179" i="41"/>
  <c r="H120" i="40"/>
  <c r="F116" i="40"/>
  <c r="F120" i="40" s="1"/>
  <c r="BH169" i="40"/>
  <c r="BH182" i="40"/>
  <c r="L181" i="40"/>
  <c r="L168" i="40"/>
  <c r="L102" i="40"/>
  <c r="K182" i="40"/>
  <c r="K169" i="40"/>
  <c r="AU173" i="40"/>
  <c r="AU186" i="40"/>
  <c r="AE182" i="40"/>
  <c r="AE169" i="40"/>
  <c r="AG182" i="40"/>
  <c r="AG169" i="40"/>
  <c r="AH169" i="40"/>
  <c r="AH182" i="40"/>
  <c r="AQ182" i="40"/>
  <c r="AQ169" i="40"/>
  <c r="AQ171" i="40" s="1"/>
  <c r="AT181" i="40"/>
  <c r="AT102" i="40"/>
  <c r="AT168" i="40"/>
  <c r="AL164" i="40"/>
  <c r="AL177" i="40"/>
  <c r="V176" i="40"/>
  <c r="V163" i="40"/>
  <c r="V167" i="40" s="1"/>
  <c r="V98" i="40"/>
  <c r="AK183" i="40"/>
  <c r="AK170" i="40"/>
  <c r="T181" i="40"/>
  <c r="T184" i="40" s="1"/>
  <c r="T168" i="40"/>
  <c r="T102" i="40"/>
  <c r="U177" i="40"/>
  <c r="U164" i="40"/>
  <c r="M176" i="40"/>
  <c r="M163" i="40"/>
  <c r="M98" i="40"/>
  <c r="AD181" i="40"/>
  <c r="AD168" i="40"/>
  <c r="AD102" i="40"/>
  <c r="AE181" i="40"/>
  <c r="AE184" i="40" s="1"/>
  <c r="AE168" i="40"/>
  <c r="AE102" i="40"/>
  <c r="AG181" i="40"/>
  <c r="AG168" i="40"/>
  <c r="AG102" i="40"/>
  <c r="AP168" i="40"/>
  <c r="AP181" i="40"/>
  <c r="AP102" i="40"/>
  <c r="AD170" i="40"/>
  <c r="AD183" i="40"/>
  <c r="AB168" i="40"/>
  <c r="AB181" i="40"/>
  <c r="AB184" i="40" s="1"/>
  <c r="AB102" i="40"/>
  <c r="R177" i="40"/>
  <c r="R164" i="40"/>
  <c r="R176" i="40"/>
  <c r="R98" i="40"/>
  <c r="R163" i="40"/>
  <c r="BK183" i="40"/>
  <c r="BK170" i="40"/>
  <c r="BM183" i="40"/>
  <c r="BM170" i="40"/>
  <c r="BN183" i="40"/>
  <c r="BN170" i="40"/>
  <c r="BO183" i="40"/>
  <c r="BO170" i="40"/>
  <c r="BO171" i="40" s="1"/>
  <c r="J178" i="40"/>
  <c r="J165" i="40"/>
  <c r="L178" i="40"/>
  <c r="L165" i="40"/>
  <c r="L167" i="40" s="1"/>
  <c r="U178" i="40"/>
  <c r="U165" i="40"/>
  <c r="AD178" i="40"/>
  <c r="AD165" i="40"/>
  <c r="AM178" i="40"/>
  <c r="AM180" i="40" s="1"/>
  <c r="AM165" i="40"/>
  <c r="AN178" i="40"/>
  <c r="AN165" i="40"/>
  <c r="AN167" i="40" s="1"/>
  <c r="AC62" i="40"/>
  <c r="AL62" i="40"/>
  <c r="AQ179" i="40"/>
  <c r="AQ166" i="40"/>
  <c r="BL186" i="40"/>
  <c r="AW186" i="40"/>
  <c r="AW173" i="40"/>
  <c r="X166" i="40"/>
  <c r="X179" i="40"/>
  <c r="AV179" i="40"/>
  <c r="AV166" i="40"/>
  <c r="H179" i="40"/>
  <c r="F97" i="40"/>
  <c r="H166" i="40"/>
  <c r="AD179" i="40"/>
  <c r="AD166" i="40"/>
  <c r="AZ179" i="40"/>
  <c r="AZ166" i="40"/>
  <c r="BI179" i="40"/>
  <c r="BI166" i="40"/>
  <c r="AA165" i="40"/>
  <c r="AA167" i="40" s="1"/>
  <c r="AA178" i="40"/>
  <c r="AA180" i="40" s="1"/>
  <c r="BF183" i="39"/>
  <c r="BF170" i="39"/>
  <c r="S181" i="39"/>
  <c r="S102" i="39"/>
  <c r="S168" i="39"/>
  <c r="AM177" i="39"/>
  <c r="AM164" i="39"/>
  <c r="AH182" i="39"/>
  <c r="AH169" i="39"/>
  <c r="BN178" i="39"/>
  <c r="BN165" i="39"/>
  <c r="BE98" i="39"/>
  <c r="BE176" i="39"/>
  <c r="BE163" i="39"/>
  <c r="K177" i="39"/>
  <c r="K164" i="39"/>
  <c r="L177" i="39"/>
  <c r="L164" i="39"/>
  <c r="M177" i="39"/>
  <c r="M164" i="39"/>
  <c r="V164" i="39"/>
  <c r="V177" i="39"/>
  <c r="J169" i="39"/>
  <c r="J182" i="39"/>
  <c r="AU165" i="39"/>
  <c r="AU178" i="39"/>
  <c r="AE176" i="39"/>
  <c r="AE98" i="39"/>
  <c r="AE163" i="39"/>
  <c r="M168" i="39"/>
  <c r="M171" i="39" s="1"/>
  <c r="M181" i="39"/>
  <c r="M184" i="39" s="1"/>
  <c r="M102" i="39"/>
  <c r="V181" i="39"/>
  <c r="V102" i="39"/>
  <c r="V168" i="39"/>
  <c r="AE181" i="39"/>
  <c r="AE184" i="39" s="1"/>
  <c r="AE102" i="39"/>
  <c r="AE168" i="39"/>
  <c r="AF181" i="39"/>
  <c r="AF102" i="39"/>
  <c r="AF168" i="39"/>
  <c r="AG102" i="39"/>
  <c r="AG168" i="39"/>
  <c r="AG171" i="39" s="1"/>
  <c r="AG181" i="39"/>
  <c r="AG184" i="39" s="1"/>
  <c r="T183" i="39"/>
  <c r="T170" i="39"/>
  <c r="P166" i="39"/>
  <c r="P179" i="39"/>
  <c r="P177" i="39"/>
  <c r="P164" i="39"/>
  <c r="BO179" i="39"/>
  <c r="BO166" i="39"/>
  <c r="BP166" i="39"/>
  <c r="BP179" i="39"/>
  <c r="N179" i="39"/>
  <c r="N166" i="39"/>
  <c r="W179" i="39"/>
  <c r="W166" i="39"/>
  <c r="AB168" i="39"/>
  <c r="AB181" i="39"/>
  <c r="AB102" i="39"/>
  <c r="BK164" i="39"/>
  <c r="BK177" i="39"/>
  <c r="O176" i="39"/>
  <c r="O98" i="39"/>
  <c r="O163" i="39"/>
  <c r="U183" i="39"/>
  <c r="U170" i="39"/>
  <c r="AD183" i="39"/>
  <c r="AD170" i="39"/>
  <c r="AM183" i="39"/>
  <c r="AM170" i="39"/>
  <c r="AN170" i="39"/>
  <c r="AN183" i="39"/>
  <c r="AO170" i="39"/>
  <c r="AO183" i="39"/>
  <c r="AQ176" i="39"/>
  <c r="AQ163" i="39"/>
  <c r="AQ98" i="39"/>
  <c r="AK176" i="39"/>
  <c r="AK163" i="39"/>
  <c r="AK98" i="39"/>
  <c r="AT176" i="39"/>
  <c r="AT98" i="39"/>
  <c r="AT163" i="39"/>
  <c r="AA181" i="39"/>
  <c r="AA184" i="39" s="1"/>
  <c r="AA102" i="39"/>
  <c r="AA168" i="39"/>
  <c r="BF177" i="39"/>
  <c r="BF164" i="39"/>
  <c r="BO181" i="39"/>
  <c r="BO184" i="39" s="1"/>
  <c r="BO102" i="39"/>
  <c r="BO168" i="39"/>
  <c r="BO171" i="39" s="1"/>
  <c r="W165" i="39"/>
  <c r="W178" i="39"/>
  <c r="X176" i="39"/>
  <c r="X98" i="39"/>
  <c r="X163" i="39"/>
  <c r="AY178" i="39"/>
  <c r="AY165" i="39"/>
  <c r="AZ165" i="39"/>
  <c r="AZ178" i="39"/>
  <c r="BA178" i="39"/>
  <c r="BA165" i="39"/>
  <c r="BJ178" i="39"/>
  <c r="BJ165" i="39"/>
  <c r="AJ169" i="39"/>
  <c r="AJ182" i="39"/>
  <c r="AH178" i="39"/>
  <c r="AH165" i="39"/>
  <c r="AH176" i="39"/>
  <c r="AH163" i="39"/>
  <c r="AH98" i="39"/>
  <c r="AK182" i="39"/>
  <c r="AK169" i="39"/>
  <c r="AT182" i="39"/>
  <c r="AT169" i="39"/>
  <c r="BC169" i="39"/>
  <c r="BC182" i="39"/>
  <c r="BD182" i="39"/>
  <c r="BD169" i="39"/>
  <c r="BE182" i="39"/>
  <c r="BE169" i="39"/>
  <c r="AT62" i="39"/>
  <c r="AV62" i="39"/>
  <c r="AW62" i="39"/>
  <c r="AX62" i="39"/>
  <c r="AZ62" i="39"/>
  <c r="BA62" i="39"/>
  <c r="AI62" i="39"/>
  <c r="M69" i="29"/>
  <c r="M70" i="29" s="1"/>
  <c r="M71" i="29" s="1"/>
  <c r="M72" i="29" s="1"/>
  <c r="M73" i="29" s="1"/>
  <c r="M74" i="29" s="1"/>
  <c r="M75" i="29" s="1"/>
  <c r="M76" i="29" s="1"/>
  <c r="M77" i="29" s="1"/>
  <c r="D6" i="28"/>
  <c r="F116" i="59"/>
  <c r="F120" i="59" s="1"/>
  <c r="H120" i="59"/>
  <c r="AS178" i="59"/>
  <c r="AS165" i="59"/>
  <c r="AM183" i="59"/>
  <c r="AM170" i="59"/>
  <c r="AS177" i="59"/>
  <c r="AS164" i="59"/>
  <c r="J179" i="59"/>
  <c r="J166" i="59"/>
  <c r="AG179" i="59"/>
  <c r="AG166" i="59"/>
  <c r="BE179" i="59"/>
  <c r="BE166" i="59"/>
  <c r="W179" i="59"/>
  <c r="W166" i="59"/>
  <c r="AA179" i="59"/>
  <c r="AA166" i="59"/>
  <c r="AN178" i="59"/>
  <c r="AN165" i="59"/>
  <c r="J170" i="59"/>
  <c r="J183" i="59"/>
  <c r="L183" i="59"/>
  <c r="L170" i="59"/>
  <c r="R183" i="59"/>
  <c r="R170" i="59"/>
  <c r="BI183" i="59"/>
  <c r="BI170" i="59"/>
  <c r="AA183" i="59"/>
  <c r="AA170" i="59"/>
  <c r="AT170" i="59"/>
  <c r="AT183" i="59"/>
  <c r="AV170" i="59"/>
  <c r="AV183" i="59"/>
  <c r="BA176" i="59"/>
  <c r="BA163" i="59"/>
  <c r="BA98" i="59"/>
  <c r="N176" i="59"/>
  <c r="N163" i="59"/>
  <c r="N98" i="59"/>
  <c r="AK176" i="59"/>
  <c r="AK163" i="59"/>
  <c r="AK98" i="59"/>
  <c r="BC176" i="59"/>
  <c r="BC163" i="59"/>
  <c r="BC98" i="59"/>
  <c r="BG176" i="59"/>
  <c r="BG163" i="59"/>
  <c r="BG98" i="59"/>
  <c r="AL178" i="59"/>
  <c r="AL165" i="59"/>
  <c r="AO186" i="59"/>
  <c r="AO173" i="59"/>
  <c r="AD179" i="59"/>
  <c r="AD166" i="59"/>
  <c r="AN176" i="59"/>
  <c r="AN163" i="59"/>
  <c r="AN98" i="59"/>
  <c r="BA178" i="59"/>
  <c r="BA165" i="59"/>
  <c r="N178" i="59"/>
  <c r="N165" i="59"/>
  <c r="AK178" i="59"/>
  <c r="AK165" i="59"/>
  <c r="BC178" i="59"/>
  <c r="BC165" i="59"/>
  <c r="BG178" i="59"/>
  <c r="BG165" i="59"/>
  <c r="I177" i="59"/>
  <c r="I164" i="59"/>
  <c r="AX177" i="59"/>
  <c r="AX180" i="59" s="1"/>
  <c r="AX164" i="59"/>
  <c r="AX167" i="59" s="1"/>
  <c r="BA177" i="59"/>
  <c r="BA164" i="59"/>
  <c r="N164" i="59"/>
  <c r="N177" i="59"/>
  <c r="AK177" i="59"/>
  <c r="AK164" i="59"/>
  <c r="BC177" i="59"/>
  <c r="BC164" i="59"/>
  <c r="BG177" i="59"/>
  <c r="BG164" i="59"/>
  <c r="AO45" i="59"/>
  <c r="AP182" i="59"/>
  <c r="AP169" i="59"/>
  <c r="K182" i="59"/>
  <c r="K169" i="59"/>
  <c r="AB169" i="59"/>
  <c r="AB182" i="59"/>
  <c r="BJ169" i="59"/>
  <c r="BJ182" i="59"/>
  <c r="BN182" i="59"/>
  <c r="BN169" i="59"/>
  <c r="AA182" i="59"/>
  <c r="AA169" i="59"/>
  <c r="AO182" i="59"/>
  <c r="AO169" i="59"/>
  <c r="AZ182" i="59"/>
  <c r="AZ169" i="59"/>
  <c r="BD182" i="59"/>
  <c r="BD169" i="59"/>
  <c r="AZ45" i="59"/>
  <c r="AS45" i="59"/>
  <c r="BB45" i="59"/>
  <c r="BF45" i="59"/>
  <c r="X45" i="59"/>
  <c r="BN181" i="59"/>
  <c r="BN168" i="59"/>
  <c r="BN102" i="59"/>
  <c r="U181" i="59"/>
  <c r="U184" i="59" s="1"/>
  <c r="U102" i="59"/>
  <c r="U168" i="59"/>
  <c r="U171" i="59" s="1"/>
  <c r="Z168" i="59"/>
  <c r="Z171" i="59" s="1"/>
  <c r="Z181" i="59"/>
  <c r="Z184" i="59" s="1"/>
  <c r="Z102" i="59"/>
  <c r="AC181" i="59"/>
  <c r="AC184" i="59" s="1"/>
  <c r="AC168" i="59"/>
  <c r="AC171" i="59" s="1"/>
  <c r="AC102" i="59"/>
  <c r="R181" i="59"/>
  <c r="R168" i="59"/>
  <c r="R102" i="59"/>
  <c r="AE181" i="59"/>
  <c r="AE184" i="59" s="1"/>
  <c r="AE168" i="59"/>
  <c r="AE102" i="59"/>
  <c r="AQ181" i="59"/>
  <c r="AQ168" i="59"/>
  <c r="AQ102" i="59"/>
  <c r="AV181" i="59"/>
  <c r="AV168" i="59"/>
  <c r="AV102" i="59"/>
  <c r="AK28" i="59"/>
  <c r="M182" i="41"/>
  <c r="M169" i="41"/>
  <c r="M140" i="41"/>
  <c r="BC163" i="41"/>
  <c r="BC176" i="41"/>
  <c r="BC98" i="41"/>
  <c r="BK169" i="41"/>
  <c r="BK140" i="41"/>
  <c r="BK182" i="41"/>
  <c r="BL169" i="41"/>
  <c r="BL182" i="41"/>
  <c r="BL140" i="41"/>
  <c r="BN169" i="41"/>
  <c r="BN182" i="41"/>
  <c r="BN140" i="41"/>
  <c r="BP182" i="41"/>
  <c r="BP169" i="41"/>
  <c r="BP140" i="41"/>
  <c r="AA183" i="41"/>
  <c r="AA170" i="41"/>
  <c r="AA142" i="41"/>
  <c r="AO164" i="41"/>
  <c r="AO177" i="41"/>
  <c r="AD176" i="41"/>
  <c r="AD163" i="41"/>
  <c r="AD98" i="41"/>
  <c r="AO170" i="41"/>
  <c r="AO183" i="41"/>
  <c r="AO142" i="41"/>
  <c r="BJ177" i="41"/>
  <c r="BJ164" i="41"/>
  <c r="AS163" i="41"/>
  <c r="AS176" i="41"/>
  <c r="AS98" i="41"/>
  <c r="AK177" i="41"/>
  <c r="AK164" i="41"/>
  <c r="AP177" i="41"/>
  <c r="AP164" i="41"/>
  <c r="AI182" i="41"/>
  <c r="AI140" i="41"/>
  <c r="AI169" i="41"/>
  <c r="AX176" i="41"/>
  <c r="AX163" i="41"/>
  <c r="AX98" i="41"/>
  <c r="AE183" i="41"/>
  <c r="AE170" i="41"/>
  <c r="AE142" i="41"/>
  <c r="AF183" i="41"/>
  <c r="AF170" i="41"/>
  <c r="AF142" i="41"/>
  <c r="J183" i="41"/>
  <c r="J170" i="41"/>
  <c r="J147" i="41"/>
  <c r="J148" i="41" s="1"/>
  <c r="J142" i="41"/>
  <c r="L183" i="41"/>
  <c r="L170" i="41"/>
  <c r="L147" i="41"/>
  <c r="L148" i="41" s="1"/>
  <c r="L142" i="41"/>
  <c r="BI163" i="41"/>
  <c r="BI176" i="41"/>
  <c r="BI98" i="41"/>
  <c r="AW164" i="41"/>
  <c r="AW177" i="41"/>
  <c r="AD62" i="41"/>
  <c r="AJ45" i="41"/>
  <c r="L178" i="41"/>
  <c r="L165" i="41"/>
  <c r="AA45" i="41"/>
  <c r="P168" i="41"/>
  <c r="P171" i="41" s="1"/>
  <c r="P181" i="41"/>
  <c r="P184" i="41" s="1"/>
  <c r="P139" i="41"/>
  <c r="P102" i="41"/>
  <c r="H168" i="41"/>
  <c r="H181" i="41"/>
  <c r="H139" i="41"/>
  <c r="F99" i="41"/>
  <c r="H102" i="41"/>
  <c r="AQ168" i="41"/>
  <c r="AQ171" i="41" s="1"/>
  <c r="AQ139" i="41"/>
  <c r="AQ102" i="41"/>
  <c r="AQ181" i="41"/>
  <c r="V181" i="41"/>
  <c r="V184" i="41" s="1"/>
  <c r="V168" i="41"/>
  <c r="V102" i="41"/>
  <c r="V139" i="41"/>
  <c r="AU168" i="41"/>
  <c r="AU181" i="41"/>
  <c r="AU139" i="41"/>
  <c r="AU102" i="41"/>
  <c r="AX181" i="41"/>
  <c r="AX168" i="41"/>
  <c r="AX171" i="41" s="1"/>
  <c r="AX139" i="41"/>
  <c r="AX102" i="41"/>
  <c r="AZ168" i="41"/>
  <c r="AZ139" i="41"/>
  <c r="AZ102" i="41"/>
  <c r="AZ181" i="41"/>
  <c r="AZ184" i="41" s="1"/>
  <c r="AY62" i="41"/>
  <c r="BF45" i="41"/>
  <c r="BO177" i="41"/>
  <c r="BO164" i="41"/>
  <c r="AV45" i="41"/>
  <c r="W45" i="41"/>
  <c r="N178" i="41"/>
  <c r="N165" i="41"/>
  <c r="AL178" i="41"/>
  <c r="AL165" i="41"/>
  <c r="H178" i="41"/>
  <c r="H165" i="41"/>
  <c r="F96" i="41"/>
  <c r="AE165" i="41"/>
  <c r="AE178" i="41"/>
  <c r="BB178" i="41"/>
  <c r="BB165" i="41"/>
  <c r="BI178" i="41"/>
  <c r="BI165" i="41"/>
  <c r="BN165" i="41"/>
  <c r="BN178" i="41"/>
  <c r="AD45" i="41"/>
  <c r="W179" i="41"/>
  <c r="W166" i="41"/>
  <c r="BD179" i="41"/>
  <c r="BD166" i="41"/>
  <c r="P179" i="41"/>
  <c r="P166" i="41"/>
  <c r="AW166" i="41"/>
  <c r="AW179" i="41"/>
  <c r="I166" i="41"/>
  <c r="I179" i="41"/>
  <c r="AC179" i="41"/>
  <c r="AC166" i="41"/>
  <c r="AH166" i="41"/>
  <c r="AH179" i="41"/>
  <c r="AR169" i="40"/>
  <c r="AR182" i="40"/>
  <c r="AR173" i="40"/>
  <c r="BD183" i="40"/>
  <c r="BD170" i="40"/>
  <c r="BI102" i="40"/>
  <c r="BI168" i="40"/>
  <c r="BI171" i="40" s="1"/>
  <c r="BI181" i="40"/>
  <c r="BI184" i="40" s="1"/>
  <c r="AM182" i="40"/>
  <c r="AM169" i="40"/>
  <c r="AO182" i="40"/>
  <c r="AO169" i="40"/>
  <c r="AP182" i="40"/>
  <c r="AP169" i="40"/>
  <c r="AY182" i="40"/>
  <c r="AY169" i="40"/>
  <c r="BB170" i="40"/>
  <c r="BB171" i="40" s="1"/>
  <c r="BB183" i="40"/>
  <c r="BB184" i="40" s="1"/>
  <c r="AI181" i="40"/>
  <c r="AI168" i="40"/>
  <c r="AI102" i="40"/>
  <c r="AI173" i="40" s="1"/>
  <c r="AD177" i="40"/>
  <c r="AD164" i="40"/>
  <c r="N176" i="40"/>
  <c r="N180" i="40" s="1"/>
  <c r="N163" i="40"/>
  <c r="N98" i="40"/>
  <c r="U183" i="40"/>
  <c r="U170" i="40"/>
  <c r="H181" i="40"/>
  <c r="H168" i="40"/>
  <c r="F99" i="40"/>
  <c r="H102" i="40"/>
  <c r="M177" i="40"/>
  <c r="M164" i="40"/>
  <c r="S181" i="40"/>
  <c r="S184" i="40" s="1"/>
  <c r="S168" i="40"/>
  <c r="S171" i="40" s="1"/>
  <c r="S102" i="40"/>
  <c r="S173" i="40" s="1"/>
  <c r="AM181" i="40"/>
  <c r="AM168" i="40"/>
  <c r="AM171" i="40" s="1"/>
  <c r="AM102" i="40"/>
  <c r="AO181" i="40"/>
  <c r="AO168" i="40"/>
  <c r="AO171" i="40" s="1"/>
  <c r="AO102" i="40"/>
  <c r="AX168" i="40"/>
  <c r="AX171" i="40" s="1"/>
  <c r="AX181" i="40"/>
  <c r="AX184" i="40" s="1"/>
  <c r="AX102" i="40"/>
  <c r="N170" i="40"/>
  <c r="N183" i="40"/>
  <c r="N181" i="40"/>
  <c r="N168" i="40"/>
  <c r="N102" i="40"/>
  <c r="J177" i="40"/>
  <c r="J164" i="40"/>
  <c r="J176" i="40"/>
  <c r="J98" i="40"/>
  <c r="J163" i="40"/>
  <c r="F87" i="40"/>
  <c r="I183" i="40"/>
  <c r="I170" i="40"/>
  <c r="J183" i="40"/>
  <c r="J170" i="40"/>
  <c r="K183" i="40"/>
  <c r="K170" i="40"/>
  <c r="BE179" i="40"/>
  <c r="BE166" i="40"/>
  <c r="R165" i="40"/>
  <c r="R178" i="40"/>
  <c r="T165" i="40"/>
  <c r="T167" i="40" s="1"/>
  <c r="T178" i="40"/>
  <c r="T180" i="40" s="1"/>
  <c r="AC165" i="40"/>
  <c r="AC178" i="40"/>
  <c r="AL178" i="40"/>
  <c r="AL165" i="40"/>
  <c r="AU165" i="40"/>
  <c r="AU167" i="40" s="1"/>
  <c r="AU178" i="40"/>
  <c r="AV178" i="40"/>
  <c r="AV180" i="40" s="1"/>
  <c r="AV185" i="40" s="1"/>
  <c r="AV165" i="40"/>
  <c r="AX62" i="40"/>
  <c r="AG62" i="40"/>
  <c r="AI62" i="40"/>
  <c r="AJ62" i="40"/>
  <c r="AK62" i="40"/>
  <c r="AT62" i="40"/>
  <c r="AO178" i="40"/>
  <c r="AO165" i="40"/>
  <c r="AY186" i="40"/>
  <c r="AY173" i="40"/>
  <c r="AI179" i="40"/>
  <c r="AI166" i="40"/>
  <c r="AG179" i="40"/>
  <c r="AG166" i="40"/>
  <c r="AH179" i="40"/>
  <c r="AH166" i="40"/>
  <c r="BF179" i="40"/>
  <c r="BF166" i="40"/>
  <c r="R179" i="40"/>
  <c r="R166" i="40"/>
  <c r="AO179" i="40"/>
  <c r="AO166" i="40"/>
  <c r="BL166" i="40"/>
  <c r="BL179" i="40"/>
  <c r="O179" i="40"/>
  <c r="O166" i="40"/>
  <c r="BJ173" i="40"/>
  <c r="BJ186" i="40"/>
  <c r="AB170" i="39"/>
  <c r="AB183" i="39"/>
  <c r="BM179" i="39"/>
  <c r="BM166" i="39"/>
  <c r="W164" i="39"/>
  <c r="W177" i="39"/>
  <c r="K169" i="39"/>
  <c r="K182" i="39"/>
  <c r="AV178" i="39"/>
  <c r="AV165" i="39"/>
  <c r="AR163" i="39"/>
  <c r="AR176" i="39"/>
  <c r="AR98" i="39"/>
  <c r="S164" i="39"/>
  <c r="S177" i="39"/>
  <c r="T164" i="39"/>
  <c r="T177" i="39"/>
  <c r="U177" i="39"/>
  <c r="U164" i="39"/>
  <c r="AD164" i="39"/>
  <c r="AD177" i="39"/>
  <c r="F25" i="40"/>
  <c r="BF102" i="39"/>
  <c r="BF168" i="39"/>
  <c r="BF171" i="39" s="1"/>
  <c r="BF181" i="39"/>
  <c r="BF184" i="39" s="1"/>
  <c r="AE165" i="39"/>
  <c r="AE178" i="39"/>
  <c r="Q98" i="39"/>
  <c r="Q163" i="39"/>
  <c r="Q176" i="39"/>
  <c r="U168" i="39"/>
  <c r="U171" i="39" s="1"/>
  <c r="U181" i="39"/>
  <c r="U102" i="39"/>
  <c r="AD181" i="39"/>
  <c r="AD184" i="39" s="1"/>
  <c r="AD168" i="39"/>
  <c r="AD102" i="39"/>
  <c r="AM181" i="39"/>
  <c r="AM184" i="39" s="1"/>
  <c r="AM102" i="39"/>
  <c r="AM168" i="39"/>
  <c r="AM171" i="39" s="1"/>
  <c r="AN181" i="39"/>
  <c r="AN184" i="39" s="1"/>
  <c r="AN102" i="39"/>
  <c r="AN168" i="39"/>
  <c r="AN171" i="39" s="1"/>
  <c r="AO181" i="39"/>
  <c r="AO102" i="39"/>
  <c r="AO168" i="39"/>
  <c r="AO171" i="39" s="1"/>
  <c r="BP182" i="39"/>
  <c r="BP169" i="39"/>
  <c r="BL178" i="39"/>
  <c r="BL165" i="39"/>
  <c r="BN163" i="39"/>
  <c r="BN176" i="39"/>
  <c r="BN98" i="39"/>
  <c r="K179" i="39"/>
  <c r="K166" i="39"/>
  <c r="L179" i="39"/>
  <c r="L166" i="39"/>
  <c r="M179" i="39"/>
  <c r="M166" i="39"/>
  <c r="V179" i="39"/>
  <c r="V166" i="39"/>
  <c r="AE179" i="39"/>
  <c r="AE166" i="39"/>
  <c r="J102" i="39"/>
  <c r="J168" i="39"/>
  <c r="J171" i="39" s="1"/>
  <c r="J181" i="39"/>
  <c r="AU164" i="39"/>
  <c r="AU177" i="39"/>
  <c r="AC183" i="39"/>
  <c r="AC170" i="39"/>
  <c r="AL170" i="39"/>
  <c r="AL183" i="39"/>
  <c r="AU183" i="39"/>
  <c r="AU170" i="39"/>
  <c r="AV183" i="39"/>
  <c r="AV170" i="39"/>
  <c r="AW170" i="39"/>
  <c r="AW183" i="39"/>
  <c r="AY176" i="39"/>
  <c r="AY163" i="39"/>
  <c r="AY98" i="39"/>
  <c r="AS163" i="39"/>
  <c r="AS176" i="39"/>
  <c r="AS98" i="39"/>
  <c r="BB176" i="39"/>
  <c r="BB98" i="39"/>
  <c r="BB163" i="39"/>
  <c r="F116" i="39"/>
  <c r="F120" i="39" s="1"/>
  <c r="H120" i="39"/>
  <c r="AJ183" i="39"/>
  <c r="AJ170" i="39"/>
  <c r="AX179" i="39"/>
  <c r="AX166" i="39"/>
  <c r="AP164" i="39"/>
  <c r="AP177" i="39"/>
  <c r="AR181" i="39"/>
  <c r="AR184" i="39" s="1"/>
  <c r="AR168" i="39"/>
  <c r="AR102" i="39"/>
  <c r="BE177" i="39"/>
  <c r="BE164" i="39"/>
  <c r="J176" i="39"/>
  <c r="J163" i="39"/>
  <c r="J98" i="39"/>
  <c r="BG178" i="39"/>
  <c r="BG165" i="39"/>
  <c r="BH178" i="39"/>
  <c r="BH165" i="39"/>
  <c r="BI178" i="39"/>
  <c r="BI165" i="39"/>
  <c r="BC165" i="39"/>
  <c r="BC178" i="39"/>
  <c r="R182" i="39"/>
  <c r="R169" i="39"/>
  <c r="R165" i="39"/>
  <c r="R178" i="39"/>
  <c r="W176" i="39"/>
  <c r="W98" i="39"/>
  <c r="W163" i="39"/>
  <c r="AS182" i="39"/>
  <c r="AS169" i="39"/>
  <c r="BB169" i="39"/>
  <c r="BB182" i="39"/>
  <c r="BK169" i="39"/>
  <c r="BK182" i="39"/>
  <c r="BL182" i="39"/>
  <c r="BL169" i="39"/>
  <c r="BM182" i="39"/>
  <c r="BM169" i="39"/>
  <c r="BG62" i="39"/>
  <c r="AU62" i="39"/>
  <c r="AQ62" i="39"/>
  <c r="BB62" i="39"/>
  <c r="BD62" i="39"/>
  <c r="BE62" i="39"/>
  <c r="BF62" i="39"/>
  <c r="BH62" i="39"/>
  <c r="BI62" i="39"/>
  <c r="BD28" i="41"/>
  <c r="AM28" i="41"/>
  <c r="BH28" i="41"/>
  <c r="AY28" i="41"/>
  <c r="AZ28" i="41"/>
  <c r="AQ28" i="41"/>
  <c r="AO28" i="41"/>
  <c r="BJ28" i="41"/>
  <c r="AJ28" i="41"/>
  <c r="AI28" i="41"/>
  <c r="BO28" i="41"/>
  <c r="BF28" i="41"/>
  <c r="AD28" i="41"/>
  <c r="BP28" i="41"/>
  <c r="BG28" i="41"/>
  <c r="AD28" i="40"/>
  <c r="AK28" i="40"/>
  <c r="AM28" i="40"/>
  <c r="BH28" i="40"/>
  <c r="AC28" i="40"/>
  <c r="AZ28" i="40"/>
  <c r="BO28" i="40"/>
  <c r="AF28" i="40"/>
  <c r="AE28" i="40"/>
  <c r="BK28" i="40"/>
  <c r="BJ28" i="40"/>
  <c r="BC28" i="40"/>
  <c r="BB28" i="40"/>
  <c r="BI28" i="40"/>
  <c r="AU28" i="40"/>
  <c r="D9" i="43"/>
  <c r="E9" i="43"/>
  <c r="E14" i="43" s="1"/>
  <c r="E17" i="43" s="1"/>
  <c r="B15" i="8"/>
  <c r="B17" i="8" s="1"/>
  <c r="B19" i="8" s="1"/>
  <c r="B77" i="8" s="1"/>
  <c r="C22" i="8"/>
  <c r="AW186" i="41" l="1"/>
  <c r="J167" i="39"/>
  <c r="AS167" i="41"/>
  <c r="AZ180" i="41"/>
  <c r="AZ185" i="41" s="1"/>
  <c r="AW173" i="41"/>
  <c r="L173" i="41"/>
  <c r="BG180" i="41"/>
  <c r="S180" i="41"/>
  <c r="S185" i="41" s="1"/>
  <c r="BP186" i="41"/>
  <c r="BO167" i="41"/>
  <c r="AI186" i="41"/>
  <c r="AO180" i="41"/>
  <c r="BK180" i="41"/>
  <c r="BJ173" i="41"/>
  <c r="BP173" i="41"/>
  <c r="AY167" i="39"/>
  <c r="AY172" i="39" s="1"/>
  <c r="BN180" i="39"/>
  <c r="AI173" i="41"/>
  <c r="AC180" i="39"/>
  <c r="AI167" i="39"/>
  <c r="AR180" i="41"/>
  <c r="AR185" i="41" s="1"/>
  <c r="BO180" i="41"/>
  <c r="X180" i="39"/>
  <c r="X185" i="39" s="1"/>
  <c r="O180" i="39"/>
  <c r="O185" i="39" s="1"/>
  <c r="BC180" i="41"/>
  <c r="AS167" i="39"/>
  <c r="BB180" i="39"/>
  <c r="X167" i="39"/>
  <c r="AQ167" i="39"/>
  <c r="AJ180" i="39"/>
  <c r="AJ173" i="41"/>
  <c r="C53" i="8"/>
  <c r="C101" i="8"/>
  <c r="BL167" i="41"/>
  <c r="AA173" i="41"/>
  <c r="AD180" i="41"/>
  <c r="AD185" i="41" s="1"/>
  <c r="BC167" i="41"/>
  <c r="AV180" i="41"/>
  <c r="AX180" i="41"/>
  <c r="BJ167" i="41"/>
  <c r="AZ167" i="41"/>
  <c r="C77" i="8"/>
  <c r="BI103" i="59"/>
  <c r="BJ103" i="59"/>
  <c r="AO103" i="59"/>
  <c r="BM103" i="59"/>
  <c r="AW103" i="59"/>
  <c r="AY167" i="59"/>
  <c r="AL180" i="59"/>
  <c r="BJ180" i="59"/>
  <c r="BE103" i="59"/>
  <c r="AU103" i="59"/>
  <c r="AQ103" i="59"/>
  <c r="BK103" i="59"/>
  <c r="AM103" i="59"/>
  <c r="AZ103" i="59"/>
  <c r="BO103" i="59"/>
  <c r="BL103" i="59"/>
  <c r="AP103" i="59"/>
  <c r="BA103" i="59"/>
  <c r="AX103" i="59"/>
  <c r="BH103" i="59"/>
  <c r="BP103" i="59"/>
  <c r="AY103" i="59"/>
  <c r="AS103" i="59"/>
  <c r="BN103" i="59"/>
  <c r="AT103" i="59"/>
  <c r="AH180" i="59"/>
  <c r="AV103" i="59"/>
  <c r="BG103" i="59"/>
  <c r="AN103" i="59"/>
  <c r="BD103" i="59"/>
  <c r="BO184" i="59"/>
  <c r="BD180" i="59"/>
  <c r="BB103" i="59"/>
  <c r="AR103" i="59"/>
  <c r="BC103" i="59"/>
  <c r="AQ180" i="41"/>
  <c r="AM103" i="41"/>
  <c r="AU103" i="41"/>
  <c r="AV103" i="41"/>
  <c r="BA103" i="41"/>
  <c r="AR103" i="41"/>
  <c r="BO103" i="41"/>
  <c r="BL103" i="41"/>
  <c r="AQ103" i="41"/>
  <c r="BJ103" i="41"/>
  <c r="AZ103" i="41"/>
  <c r="AG167" i="41"/>
  <c r="AG172" i="41" s="1"/>
  <c r="AX103" i="41"/>
  <c r="BM103" i="41"/>
  <c r="BH103" i="41"/>
  <c r="AB167" i="41"/>
  <c r="AN167" i="41"/>
  <c r="F176" i="41"/>
  <c r="BE103" i="41"/>
  <c r="AS103" i="41"/>
  <c r="BG103" i="41"/>
  <c r="BD167" i="41"/>
  <c r="BB103" i="41"/>
  <c r="AP103" i="41"/>
  <c r="AO103" i="41"/>
  <c r="AW103" i="41"/>
  <c r="BP103" i="41"/>
  <c r="BF103" i="41"/>
  <c r="BH171" i="41"/>
  <c r="Z171" i="41"/>
  <c r="AN103" i="41"/>
  <c r="BI103" i="41"/>
  <c r="BK103" i="41"/>
  <c r="BD103" i="41"/>
  <c r="BC103" i="41"/>
  <c r="Y180" i="41"/>
  <c r="AY103" i="41"/>
  <c r="BN103" i="41"/>
  <c r="AT103" i="41"/>
  <c r="BE167" i="40"/>
  <c r="P167" i="40"/>
  <c r="P172" i="40" s="1"/>
  <c r="O180" i="40"/>
  <c r="BM180" i="40"/>
  <c r="AL171" i="40"/>
  <c r="X180" i="40"/>
  <c r="BA171" i="40"/>
  <c r="BE173" i="40"/>
  <c r="Q167" i="40"/>
  <c r="AE171" i="40"/>
  <c r="BL180" i="40"/>
  <c r="BL185" i="40" s="1"/>
  <c r="O184" i="40"/>
  <c r="AP171" i="40"/>
  <c r="D14" i="43"/>
  <c r="D17" i="43" s="1"/>
  <c r="D19" i="43" s="1"/>
  <c r="B9" i="72"/>
  <c r="AT167" i="39"/>
  <c r="AT172" i="39" s="1"/>
  <c r="AQ180" i="39"/>
  <c r="AE167" i="39"/>
  <c r="BE180" i="39"/>
  <c r="S171" i="39"/>
  <c r="AX171" i="39"/>
  <c r="AP180" i="39"/>
  <c r="Q171" i="39"/>
  <c r="J180" i="39"/>
  <c r="J185" i="39" s="1"/>
  <c r="AR180" i="39"/>
  <c r="AR185" i="39" s="1"/>
  <c r="V171" i="39"/>
  <c r="S184" i="39"/>
  <c r="AL167" i="39"/>
  <c r="Y167" i="39"/>
  <c r="AA180" i="39"/>
  <c r="AA185" i="39" s="1"/>
  <c r="AD171" i="39"/>
  <c r="AR167" i="39"/>
  <c r="AV167" i="39"/>
  <c r="AJ167" i="39"/>
  <c r="AW167" i="39"/>
  <c r="BI171" i="39"/>
  <c r="BI172" i="39" s="1"/>
  <c r="BJ184" i="39"/>
  <c r="AK167" i="39"/>
  <c r="AL180" i="39"/>
  <c r="AY184" i="39"/>
  <c r="AP167" i="39"/>
  <c r="BN184" i="39"/>
  <c r="AA171" i="39"/>
  <c r="AK180" i="39"/>
  <c r="Z180" i="39"/>
  <c r="P184" i="39"/>
  <c r="BL167" i="39"/>
  <c r="BA184" i="39"/>
  <c r="AQ184" i="39"/>
  <c r="L184" i="39"/>
  <c r="AG180" i="39"/>
  <c r="AR171" i="39"/>
  <c r="AH180" i="39"/>
  <c r="X171" i="39"/>
  <c r="N184" i="39"/>
  <c r="AP184" i="39"/>
  <c r="AO167" i="40"/>
  <c r="M167" i="40"/>
  <c r="M172" i="40" s="1"/>
  <c r="BG167" i="40"/>
  <c r="AF167" i="40"/>
  <c r="AF172" i="40" s="1"/>
  <c r="AZ180" i="40"/>
  <c r="AZ185" i="40" s="1"/>
  <c r="H180" i="40"/>
  <c r="AB180" i="40"/>
  <c r="AB185" i="40" s="1"/>
  <c r="BP167" i="40"/>
  <c r="BP172" i="40" s="1"/>
  <c r="BC167" i="40"/>
  <c r="AO180" i="40"/>
  <c r="F102" i="40"/>
  <c r="BG180" i="40"/>
  <c r="Y171" i="40"/>
  <c r="X167" i="40"/>
  <c r="AZ167" i="40"/>
  <c r="AZ172" i="40" s="1"/>
  <c r="BO184" i="40"/>
  <c r="BO185" i="40" s="1"/>
  <c r="I167" i="40"/>
  <c r="S167" i="40"/>
  <c r="S172" i="40" s="1"/>
  <c r="AV167" i="40"/>
  <c r="AV172" i="40" s="1"/>
  <c r="AQ184" i="40"/>
  <c r="BG184" i="40"/>
  <c r="Q185" i="40"/>
  <c r="BJ180" i="40"/>
  <c r="BM167" i="40"/>
  <c r="AJ180" i="40"/>
  <c r="I180" i="40"/>
  <c r="K180" i="40"/>
  <c r="R180" i="40"/>
  <c r="AG180" i="40"/>
  <c r="AJ167" i="40"/>
  <c r="AU180" i="40"/>
  <c r="AI171" i="40"/>
  <c r="Z180" i="40"/>
  <c r="O171" i="40"/>
  <c r="AK171" i="40"/>
  <c r="O167" i="40"/>
  <c r="R184" i="40"/>
  <c r="AK180" i="40"/>
  <c r="AT167" i="40"/>
  <c r="BK167" i="40"/>
  <c r="S180" i="40"/>
  <c r="S185" i="40" s="1"/>
  <c r="BL167" i="40"/>
  <c r="BL172" i="40" s="1"/>
  <c r="P180" i="40"/>
  <c r="P185" i="40" s="1"/>
  <c r="BK180" i="40"/>
  <c r="AI180" i="40"/>
  <c r="AN180" i="40"/>
  <c r="L180" i="40"/>
  <c r="AT171" i="40"/>
  <c r="L171" i="40"/>
  <c r="X184" i="40"/>
  <c r="BE180" i="40"/>
  <c r="BC173" i="40"/>
  <c r="AQ167" i="40"/>
  <c r="AX180" i="40"/>
  <c r="BM184" i="40"/>
  <c r="AS180" i="40"/>
  <c r="AY180" i="40"/>
  <c r="BD167" i="40"/>
  <c r="AB167" i="40"/>
  <c r="AO184" i="40"/>
  <c r="N167" i="40"/>
  <c r="AM167" i="40"/>
  <c r="AM172" i="40" s="1"/>
  <c r="AG171" i="40"/>
  <c r="AQ180" i="40"/>
  <c r="AQ185" i="40" s="1"/>
  <c r="AY167" i="40"/>
  <c r="BP185" i="40"/>
  <c r="BD180" i="40"/>
  <c r="F102" i="41"/>
  <c r="BD180" i="41"/>
  <c r="AB180" i="41"/>
  <c r="AB185" i="41" s="1"/>
  <c r="BK167" i="41"/>
  <c r="K167" i="41"/>
  <c r="Y167" i="41"/>
  <c r="BP180" i="41"/>
  <c r="AN180" i="41"/>
  <c r="T167" i="41"/>
  <c r="BJ180" i="41"/>
  <c r="AO167" i="41"/>
  <c r="AL180" i="41"/>
  <c r="AJ184" i="41"/>
  <c r="S171" i="41"/>
  <c r="K180" i="41"/>
  <c r="K185" i="41" s="1"/>
  <c r="T184" i="41"/>
  <c r="AF180" i="41"/>
  <c r="T180" i="41"/>
  <c r="X167" i="41"/>
  <c r="BP167" i="41"/>
  <c r="Y173" i="41"/>
  <c r="AA167" i="41"/>
  <c r="AI180" i="41"/>
  <c r="Q180" i="41"/>
  <c r="Q185" i="41" s="1"/>
  <c r="AJ180" i="41"/>
  <c r="AJ185" i="41" s="1"/>
  <c r="I180" i="41"/>
  <c r="X180" i="41"/>
  <c r="AB127" i="41"/>
  <c r="AB129" i="41" s="1"/>
  <c r="AC125" i="41"/>
  <c r="AW167" i="41"/>
  <c r="AJ186" i="41"/>
  <c r="Q167" i="41"/>
  <c r="Q172" i="41" s="1"/>
  <c r="I167" i="41"/>
  <c r="BE180" i="41"/>
  <c r="AY167" i="41"/>
  <c r="BE167" i="41"/>
  <c r="BH167" i="41"/>
  <c r="BF180" i="41"/>
  <c r="AY180" i="41"/>
  <c r="AU184" i="41"/>
  <c r="P167" i="41"/>
  <c r="P172" i="41" s="1"/>
  <c r="AF171" i="41"/>
  <c r="L167" i="41"/>
  <c r="BH180" i="41"/>
  <c r="AW180" i="41"/>
  <c r="AS180" i="41"/>
  <c r="AD167" i="41"/>
  <c r="AD172" i="41" s="1"/>
  <c r="BD171" i="41"/>
  <c r="BI171" i="41"/>
  <c r="AO184" i="41"/>
  <c r="J180" i="41"/>
  <c r="AG180" i="41"/>
  <c r="AG185" i="41" s="1"/>
  <c r="S167" i="41"/>
  <c r="S172" i="41" s="1"/>
  <c r="AQ167" i="41"/>
  <c r="AQ172" i="41" s="1"/>
  <c r="L180" i="41"/>
  <c r="AC167" i="41"/>
  <c r="N167" i="41"/>
  <c r="N172" i="41" s="1"/>
  <c r="R184" i="59"/>
  <c r="AG184" i="59"/>
  <c r="Y184" i="59"/>
  <c r="BE171" i="59"/>
  <c r="AQ167" i="59"/>
  <c r="O184" i="59"/>
  <c r="F163" i="59"/>
  <c r="U167" i="59"/>
  <c r="U172" i="59" s="1"/>
  <c r="BB171" i="59"/>
  <c r="F98" i="59"/>
  <c r="BJ167" i="59"/>
  <c r="Q167" i="59"/>
  <c r="BE184" i="59"/>
  <c r="BH167" i="59"/>
  <c r="N184" i="59"/>
  <c r="AQ171" i="59"/>
  <c r="AQ172" i="59" s="1"/>
  <c r="AQ184" i="59"/>
  <c r="AP167" i="59"/>
  <c r="BK171" i="59"/>
  <c r="BH180" i="59"/>
  <c r="P184" i="59"/>
  <c r="AD171" i="59"/>
  <c r="AO167" i="59"/>
  <c r="AC167" i="59"/>
  <c r="BN171" i="59"/>
  <c r="BC180" i="59"/>
  <c r="AN184" i="59"/>
  <c r="M184" i="59"/>
  <c r="BK184" i="59"/>
  <c r="BI186" i="59"/>
  <c r="T167" i="59"/>
  <c r="T172" i="59" s="1"/>
  <c r="AW171" i="59"/>
  <c r="AO180" i="59"/>
  <c r="AC180" i="59"/>
  <c r="Y171" i="59"/>
  <c r="Z167" i="59"/>
  <c r="X180" i="59"/>
  <c r="AF171" i="59"/>
  <c r="AM180" i="59"/>
  <c r="AF167" i="59"/>
  <c r="AF172" i="59" s="1"/>
  <c r="AI167" i="59"/>
  <c r="T180" i="59"/>
  <c r="AW184" i="59"/>
  <c r="BC184" i="59"/>
  <c r="BI167" i="59"/>
  <c r="F166" i="59"/>
  <c r="AN180" i="59"/>
  <c r="AG171" i="59"/>
  <c r="BN184" i="59"/>
  <c r="AK167" i="59"/>
  <c r="AH171" i="59"/>
  <c r="AL167" i="59"/>
  <c r="BG184" i="59"/>
  <c r="BI180" i="59"/>
  <c r="F179" i="59"/>
  <c r="BF93" i="59"/>
  <c r="BF103" i="59" s="1"/>
  <c r="AV171" i="59"/>
  <c r="BG180" i="59"/>
  <c r="BG185" i="59" s="1"/>
  <c r="N167" i="59"/>
  <c r="N172" i="59" s="1"/>
  <c r="AN171" i="59"/>
  <c r="K184" i="59"/>
  <c r="AP180" i="59"/>
  <c r="X172" i="59"/>
  <c r="AF184" i="59"/>
  <c r="BH172" i="59"/>
  <c r="P180" i="59"/>
  <c r="P185" i="59" s="1"/>
  <c r="O171" i="59"/>
  <c r="AY184" i="59"/>
  <c r="I180" i="59"/>
  <c r="U180" i="59"/>
  <c r="U185" i="59" s="1"/>
  <c r="BN167" i="59"/>
  <c r="BP171" i="59"/>
  <c r="AB171" i="59"/>
  <c r="J167" i="59"/>
  <c r="BG171" i="59"/>
  <c r="M167" i="59"/>
  <c r="AT180" i="59"/>
  <c r="F183" i="59"/>
  <c r="F176" i="59"/>
  <c r="AX184" i="59"/>
  <c r="AX185" i="59" s="1"/>
  <c r="BC171" i="59"/>
  <c r="BM184" i="59"/>
  <c r="R167" i="59"/>
  <c r="Y180" i="59"/>
  <c r="AV184" i="59"/>
  <c r="R171" i="59"/>
  <c r="N180" i="59"/>
  <c r="N185" i="59" s="1"/>
  <c r="BH185" i="59"/>
  <c r="AP184" i="59"/>
  <c r="BP167" i="59"/>
  <c r="BN180" i="59"/>
  <c r="BN185" i="59" s="1"/>
  <c r="AB184" i="59"/>
  <c r="BE167" i="59"/>
  <c r="L171" i="59"/>
  <c r="AT167" i="59"/>
  <c r="F170" i="59"/>
  <c r="BL171" i="59"/>
  <c r="AJ167" i="59"/>
  <c r="AW167" i="59"/>
  <c r="AZ171" i="59"/>
  <c r="AR171" i="59"/>
  <c r="BK167" i="59"/>
  <c r="BK172" i="59" s="1"/>
  <c r="BC167" i="59"/>
  <c r="BJ171" i="59"/>
  <c r="BJ172" i="59" s="1"/>
  <c r="Z180" i="59"/>
  <c r="T185" i="59"/>
  <c r="AQ180" i="59"/>
  <c r="BB167" i="59"/>
  <c r="AP171" i="59"/>
  <c r="AP172" i="59" s="1"/>
  <c r="BP180" i="59"/>
  <c r="BE180" i="59"/>
  <c r="BE185" i="59" s="1"/>
  <c r="L184" i="59"/>
  <c r="M180" i="59"/>
  <c r="S180" i="59"/>
  <c r="BL184" i="59"/>
  <c r="AJ171" i="59"/>
  <c r="J184" i="59"/>
  <c r="AH167" i="59"/>
  <c r="AH172" i="59" s="1"/>
  <c r="AJ180" i="59"/>
  <c r="AW180" i="59"/>
  <c r="AR184" i="59"/>
  <c r="AI171" i="59"/>
  <c r="BD167" i="59"/>
  <c r="BK180" i="59"/>
  <c r="BL167" i="59"/>
  <c r="BL172" i="59" s="1"/>
  <c r="AL171" i="59"/>
  <c r="AL172" i="59" s="1"/>
  <c r="AA167" i="59"/>
  <c r="F186" i="59"/>
  <c r="AS171" i="59"/>
  <c r="S167" i="59"/>
  <c r="V167" i="59"/>
  <c r="V172" i="59" s="1"/>
  <c r="AB167" i="59"/>
  <c r="AJ184" i="59"/>
  <c r="F169" i="59"/>
  <c r="K167" i="59"/>
  <c r="AO171" i="59"/>
  <c r="AI184" i="59"/>
  <c r="BL180" i="59"/>
  <c r="BA167" i="59"/>
  <c r="BJ184" i="59"/>
  <c r="BJ185" i="59" s="1"/>
  <c r="BB180" i="59"/>
  <c r="BB185" i="59" s="1"/>
  <c r="AC172" i="59"/>
  <c r="BA180" i="59"/>
  <c r="BA185" i="59" s="1"/>
  <c r="AY180" i="59"/>
  <c r="BM167" i="59"/>
  <c r="AM167" i="59"/>
  <c r="BA171" i="59"/>
  <c r="F165" i="59"/>
  <c r="AI180" i="59"/>
  <c r="AR167" i="59"/>
  <c r="AL184" i="59"/>
  <c r="AL185" i="59" s="1"/>
  <c r="AA180" i="59"/>
  <c r="AG167" i="59"/>
  <c r="AS184" i="59"/>
  <c r="W171" i="59"/>
  <c r="AZ167" i="59"/>
  <c r="AZ172" i="59" s="1"/>
  <c r="V180" i="59"/>
  <c r="V185" i="59" s="1"/>
  <c r="AB180" i="59"/>
  <c r="AB185" i="59" s="1"/>
  <c r="BI171" i="59"/>
  <c r="BI172" i="59" s="1"/>
  <c r="J171" i="59"/>
  <c r="F182" i="59"/>
  <c r="F164" i="59"/>
  <c r="K180" i="59"/>
  <c r="L167" i="59"/>
  <c r="AO184" i="59"/>
  <c r="AO185" i="59" s="1"/>
  <c r="AM171" i="59"/>
  <c r="AV167" i="59"/>
  <c r="AV172" i="59" s="1"/>
  <c r="BM180" i="59"/>
  <c r="F178" i="59"/>
  <c r="AR180" i="59"/>
  <c r="AR185" i="59" s="1"/>
  <c r="AD167" i="59"/>
  <c r="AG180" i="59"/>
  <c r="AZ180" i="59"/>
  <c r="O167" i="59"/>
  <c r="O172" i="59" s="1"/>
  <c r="BI184" i="59"/>
  <c r="BI185" i="59" s="1"/>
  <c r="BF184" i="59"/>
  <c r="F177" i="59"/>
  <c r="L180" i="59"/>
  <c r="L185" i="59" s="1"/>
  <c r="BD171" i="59"/>
  <c r="AM184" i="59"/>
  <c r="AK171" i="59"/>
  <c r="AV180" i="59"/>
  <c r="AV185" i="59" s="1"/>
  <c r="AC185" i="59"/>
  <c r="AE171" i="59"/>
  <c r="AN167" i="59"/>
  <c r="AN172" i="59" s="1"/>
  <c r="AK180" i="59"/>
  <c r="AU167" i="59"/>
  <c r="BO171" i="59"/>
  <c r="AF180" i="59"/>
  <c r="AF185" i="59" s="1"/>
  <c r="AS167" i="59"/>
  <c r="AS172" i="59" s="1"/>
  <c r="X184" i="59"/>
  <c r="X185" i="59" s="1"/>
  <c r="AT171" i="59"/>
  <c r="AE167" i="59"/>
  <c r="AD184" i="59"/>
  <c r="S171" i="59"/>
  <c r="W167" i="59"/>
  <c r="Q171" i="59"/>
  <c r="Q172" i="59" s="1"/>
  <c r="O180" i="59"/>
  <c r="O185" i="59" s="1"/>
  <c r="BF171" i="59"/>
  <c r="AU171" i="59"/>
  <c r="BF167" i="59"/>
  <c r="H167" i="59"/>
  <c r="BD184" i="59"/>
  <c r="BD185" i="59" s="1"/>
  <c r="AA171" i="59"/>
  <c r="AK184" i="59"/>
  <c r="BO167" i="59"/>
  <c r="AK172" i="59"/>
  <c r="BG167" i="59"/>
  <c r="BG172" i="59" s="1"/>
  <c r="K171" i="59"/>
  <c r="AU180" i="59"/>
  <c r="P167" i="59"/>
  <c r="P172" i="59" s="1"/>
  <c r="AS180" i="59"/>
  <c r="AS185" i="59" s="1"/>
  <c r="AT184" i="59"/>
  <c r="AY171" i="59"/>
  <c r="AY172" i="59" s="1"/>
  <c r="I167" i="59"/>
  <c r="AE180" i="59"/>
  <c r="BP184" i="59"/>
  <c r="S184" i="59"/>
  <c r="AD180" i="59"/>
  <c r="AD185" i="59" s="1"/>
  <c r="W180" i="59"/>
  <c r="W185" i="59" s="1"/>
  <c r="J180" i="59"/>
  <c r="J185" i="59" s="1"/>
  <c r="Q184" i="59"/>
  <c r="Q185" i="59" s="1"/>
  <c r="H180" i="59"/>
  <c r="AX171" i="59"/>
  <c r="AX172" i="59" s="1"/>
  <c r="AU184" i="59"/>
  <c r="BF180" i="59"/>
  <c r="AZ184" i="59"/>
  <c r="AA184" i="59"/>
  <c r="BM171" i="59"/>
  <c r="R180" i="59"/>
  <c r="R185" i="59" s="1"/>
  <c r="BO180" i="59"/>
  <c r="BO185" i="59" s="1"/>
  <c r="Y167" i="59"/>
  <c r="F177" i="41"/>
  <c r="AZ171" i="41"/>
  <c r="AU171" i="41"/>
  <c r="BL184" i="41"/>
  <c r="BL185" i="41" s="1"/>
  <c r="K171" i="41"/>
  <c r="BA167" i="41"/>
  <c r="BA172" i="41" s="1"/>
  <c r="AB171" i="41"/>
  <c r="W171" i="41"/>
  <c r="I171" i="41"/>
  <c r="F170" i="41"/>
  <c r="AN171" i="41"/>
  <c r="Z180" i="41"/>
  <c r="U167" i="41"/>
  <c r="U172" i="41" s="1"/>
  <c r="AE180" i="41"/>
  <c r="F179" i="41"/>
  <c r="BN184" i="41"/>
  <c r="AC184" i="41"/>
  <c r="BN28" i="41"/>
  <c r="AV28" i="41"/>
  <c r="F165" i="41"/>
  <c r="BI180" i="41"/>
  <c r="BL171" i="41"/>
  <c r="BB171" i="41"/>
  <c r="BG167" i="41"/>
  <c r="BG172" i="41" s="1"/>
  <c r="BM167" i="41"/>
  <c r="BM172" i="41" s="1"/>
  <c r="AE171" i="41"/>
  <c r="AY171" i="41"/>
  <c r="W184" i="41"/>
  <c r="I184" i="41"/>
  <c r="F183" i="41"/>
  <c r="Y171" i="41"/>
  <c r="AE167" i="41"/>
  <c r="AH167" i="41"/>
  <c r="AW171" i="41"/>
  <c r="AW172" i="41" s="1"/>
  <c r="AL28" i="41"/>
  <c r="F178" i="41"/>
  <c r="BI167" i="41"/>
  <c r="AX167" i="41"/>
  <c r="AX172" i="41" s="1"/>
  <c r="BM180" i="41"/>
  <c r="BM185" i="41" s="1"/>
  <c r="AE184" i="41"/>
  <c r="AE185" i="41" s="1"/>
  <c r="AY184" i="41"/>
  <c r="X184" i="41"/>
  <c r="L171" i="41"/>
  <c r="BJ184" i="41"/>
  <c r="AP171" i="41"/>
  <c r="BN167" i="41"/>
  <c r="AH180" i="41"/>
  <c r="AM180" i="41"/>
  <c r="AM185" i="41" s="1"/>
  <c r="BF171" i="41"/>
  <c r="AH184" i="41"/>
  <c r="R171" i="41"/>
  <c r="M171" i="41"/>
  <c r="AK180" i="41"/>
  <c r="AK185" i="41" s="1"/>
  <c r="AK28" i="41"/>
  <c r="P180" i="41"/>
  <c r="P185" i="41" s="1"/>
  <c r="V171" i="41"/>
  <c r="X171" i="41"/>
  <c r="AT167" i="41"/>
  <c r="AT172" i="41" s="1"/>
  <c r="H167" i="41"/>
  <c r="BB167" i="41"/>
  <c r="T171" i="41"/>
  <c r="O184" i="41"/>
  <c r="BE171" i="41"/>
  <c r="BE172" i="41" s="1"/>
  <c r="Q186" i="41"/>
  <c r="M180" i="41"/>
  <c r="L184" i="41"/>
  <c r="BJ171" i="41"/>
  <c r="AP184" i="41"/>
  <c r="BP171" i="41"/>
  <c r="BK184" i="41"/>
  <c r="J171" i="41"/>
  <c r="AL184" i="41"/>
  <c r="BN180" i="41"/>
  <c r="AM167" i="41"/>
  <c r="AM172" i="41" s="1"/>
  <c r="BF184" i="41"/>
  <c r="AH171" i="41"/>
  <c r="R184" i="41"/>
  <c r="M184" i="41"/>
  <c r="AW184" i="41"/>
  <c r="V167" i="41"/>
  <c r="V172" i="41" s="1"/>
  <c r="F182" i="41"/>
  <c r="AF167" i="41"/>
  <c r="AX184" i="41"/>
  <c r="BO172" i="41"/>
  <c r="AO171" i="41"/>
  <c r="AT180" i="41"/>
  <c r="AT185" i="41" s="1"/>
  <c r="F163" i="41"/>
  <c r="AV184" i="41"/>
  <c r="AS184" i="41"/>
  <c r="AA171" i="41"/>
  <c r="BB180" i="41"/>
  <c r="BB185" i="41" s="1"/>
  <c r="O180" i="41"/>
  <c r="O171" i="41"/>
  <c r="BE184" i="41"/>
  <c r="Y184" i="41"/>
  <c r="M167" i="41"/>
  <c r="BL180" i="41"/>
  <c r="BP184" i="41"/>
  <c r="BK171" i="41"/>
  <c r="BK172" i="41" s="1"/>
  <c r="J184" i="41"/>
  <c r="AL171" i="41"/>
  <c r="AI184" i="41"/>
  <c r="AK167" i="41"/>
  <c r="AK172" i="41" s="1"/>
  <c r="V180" i="41"/>
  <c r="V185" i="41" s="1"/>
  <c r="F169" i="41"/>
  <c r="AJ167" i="41"/>
  <c r="AJ172" i="41" s="1"/>
  <c r="AI167" i="41"/>
  <c r="AQ184" i="41"/>
  <c r="AR172" i="41"/>
  <c r="BO185" i="41"/>
  <c r="AL167" i="41"/>
  <c r="BD184" i="41"/>
  <c r="BI184" i="41"/>
  <c r="AV171" i="41"/>
  <c r="AV172" i="41" s="1"/>
  <c r="AS171" i="41"/>
  <c r="AA184" i="41"/>
  <c r="AA185" i="41" s="1"/>
  <c r="J167" i="41"/>
  <c r="F164" i="41"/>
  <c r="O167" i="41"/>
  <c r="W180" i="41"/>
  <c r="AC180" i="41"/>
  <c r="AI171" i="41"/>
  <c r="BF167" i="41"/>
  <c r="F98" i="41"/>
  <c r="R167" i="41"/>
  <c r="W167" i="41"/>
  <c r="BC184" i="41"/>
  <c r="AP167" i="41"/>
  <c r="AU180" i="41"/>
  <c r="BB28" i="41"/>
  <c r="BA180" i="41"/>
  <c r="BA185" i="41" s="1"/>
  <c r="H180" i="41"/>
  <c r="AN184" i="41"/>
  <c r="R180" i="41"/>
  <c r="AF184" i="41"/>
  <c r="Z167" i="41"/>
  <c r="U180" i="41"/>
  <c r="F166" i="41"/>
  <c r="BN171" i="41"/>
  <c r="BN172" i="41" s="1"/>
  <c r="AC171" i="41"/>
  <c r="N180" i="41"/>
  <c r="N185" i="41" s="1"/>
  <c r="BH184" i="41"/>
  <c r="BH185" i="41" s="1"/>
  <c r="BC171" i="41"/>
  <c r="BG184" i="41"/>
  <c r="Z184" i="41"/>
  <c r="AP180" i="41"/>
  <c r="AU167" i="41"/>
  <c r="AT28" i="41"/>
  <c r="AS28" i="41"/>
  <c r="AQ172" i="40"/>
  <c r="AA185" i="40"/>
  <c r="AA172" i="40"/>
  <c r="BO172" i="40"/>
  <c r="W186" i="40"/>
  <c r="N171" i="40"/>
  <c r="N172" i="40" s="1"/>
  <c r="AO172" i="40"/>
  <c r="AB171" i="40"/>
  <c r="AG184" i="40"/>
  <c r="AG185" i="40" s="1"/>
  <c r="L172" i="40"/>
  <c r="Y184" i="40"/>
  <c r="Y185" i="40" s="1"/>
  <c r="AR171" i="40"/>
  <c r="AR172" i="40" s="1"/>
  <c r="Z171" i="40"/>
  <c r="F169" i="40"/>
  <c r="I171" i="40"/>
  <c r="BC186" i="40"/>
  <c r="AY171" i="40"/>
  <c r="AY172" i="40" s="1"/>
  <c r="BE171" i="40"/>
  <c r="BE172" i="40" s="1"/>
  <c r="BA180" i="40"/>
  <c r="J184" i="40"/>
  <c r="AO185" i="40"/>
  <c r="AI184" i="40"/>
  <c r="AI185" i="40" s="1"/>
  <c r="F166" i="40"/>
  <c r="R167" i="40"/>
  <c r="AT184" i="40"/>
  <c r="L184" i="40"/>
  <c r="L185" i="40" s="1"/>
  <c r="AN172" i="40"/>
  <c r="AR184" i="40"/>
  <c r="AR185" i="40" s="1"/>
  <c r="BA184" i="40"/>
  <c r="BD171" i="40"/>
  <c r="BD172" i="40" s="1"/>
  <c r="I184" i="40"/>
  <c r="I185" i="40" s="1"/>
  <c r="BG171" i="40"/>
  <c r="BG172" i="40" s="1"/>
  <c r="K171" i="40"/>
  <c r="K172" i="40" s="1"/>
  <c r="AY184" i="40"/>
  <c r="AY185" i="40" s="1"/>
  <c r="BB167" i="40"/>
  <c r="BB172" i="40" s="1"/>
  <c r="F183" i="40"/>
  <c r="J171" i="40"/>
  <c r="AU171" i="40"/>
  <c r="AU172" i="40" s="1"/>
  <c r="AV28" i="40"/>
  <c r="F98" i="40"/>
  <c r="F173" i="40" s="1"/>
  <c r="BH171" i="40"/>
  <c r="BH172" i="40" s="1"/>
  <c r="N184" i="40"/>
  <c r="AI186" i="40"/>
  <c r="J167" i="40"/>
  <c r="J172" i="40" s="1"/>
  <c r="AE172" i="40"/>
  <c r="M180" i="40"/>
  <c r="M185" i="40" s="1"/>
  <c r="AN184" i="40"/>
  <c r="AN185" i="40" s="1"/>
  <c r="Y172" i="40"/>
  <c r="BH184" i="40"/>
  <c r="BH185" i="40" s="1"/>
  <c r="X171" i="40"/>
  <c r="X172" i="40" s="1"/>
  <c r="Q171" i="40"/>
  <c r="Q172" i="40" s="1"/>
  <c r="BD184" i="40"/>
  <c r="BD185" i="40" s="1"/>
  <c r="F182" i="40"/>
  <c r="AK184" i="40"/>
  <c r="BM171" i="40"/>
  <c r="BM172" i="40" s="1"/>
  <c r="AS167" i="40"/>
  <c r="BB180" i="40"/>
  <c r="BB185" i="40" s="1"/>
  <c r="F170" i="40"/>
  <c r="BC171" i="40"/>
  <c r="BC172" i="40" s="1"/>
  <c r="AU184" i="40"/>
  <c r="AU185" i="40" s="1"/>
  <c r="BC184" i="40"/>
  <c r="BC185" i="40" s="1"/>
  <c r="BF184" i="40"/>
  <c r="AG167" i="40"/>
  <c r="AG172" i="40" s="1"/>
  <c r="BD28" i="40"/>
  <c r="U180" i="40"/>
  <c r="X185" i="40"/>
  <c r="K184" i="40"/>
  <c r="K185" i="40" s="1"/>
  <c r="BM185" i="40"/>
  <c r="J180" i="40"/>
  <c r="AM184" i="40"/>
  <c r="AM185" i="40" s="1"/>
  <c r="W173" i="40"/>
  <c r="AP184" i="40"/>
  <c r="V180" i="40"/>
  <c r="Z167" i="40"/>
  <c r="W171" i="40"/>
  <c r="W172" i="40" s="1"/>
  <c r="U167" i="40"/>
  <c r="AH167" i="40"/>
  <c r="AC167" i="40"/>
  <c r="AC172" i="40" s="1"/>
  <c r="AL167" i="40"/>
  <c r="AL172" i="40" s="1"/>
  <c r="F165" i="40"/>
  <c r="AX167" i="40"/>
  <c r="AX172" i="40" s="1"/>
  <c r="BJ171" i="40"/>
  <c r="BJ172" i="40" s="1"/>
  <c r="BN171" i="40"/>
  <c r="AJ184" i="40"/>
  <c r="AJ185" i="40" s="1"/>
  <c r="BN167" i="40"/>
  <c r="BF171" i="40"/>
  <c r="AI167" i="40"/>
  <c r="AI172" i="40" s="1"/>
  <c r="AO28" i="40"/>
  <c r="W185" i="40"/>
  <c r="AD167" i="40"/>
  <c r="AC180" i="40"/>
  <c r="AC185" i="40" s="1"/>
  <c r="AL180" i="40"/>
  <c r="AL185" i="40" s="1"/>
  <c r="F178" i="40"/>
  <c r="BK171" i="40"/>
  <c r="BF180" i="40"/>
  <c r="BN184" i="40"/>
  <c r="BN180" i="40"/>
  <c r="BN185" i="40" s="1"/>
  <c r="U171" i="40"/>
  <c r="BN28" i="40"/>
  <c r="F164" i="40"/>
  <c r="F179" i="40"/>
  <c r="AE185" i="40"/>
  <c r="AD171" i="40"/>
  <c r="T171" i="40"/>
  <c r="T172" i="40" s="1"/>
  <c r="AH171" i="40"/>
  <c r="AH172" i="40" s="1"/>
  <c r="AD180" i="40"/>
  <c r="AH180" i="40"/>
  <c r="O185" i="40"/>
  <c r="F163" i="40"/>
  <c r="AP167" i="40"/>
  <c r="AP172" i="40" s="1"/>
  <c r="R171" i="40"/>
  <c r="AK167" i="40"/>
  <c r="AK172" i="40" s="1"/>
  <c r="AT180" i="40"/>
  <c r="BK184" i="40"/>
  <c r="V171" i="40"/>
  <c r="V172" i="40" s="1"/>
  <c r="BJ184" i="40"/>
  <c r="BJ185" i="40" s="1"/>
  <c r="BF167" i="40"/>
  <c r="AJ171" i="40"/>
  <c r="AW171" i="40"/>
  <c r="AW172" i="40" s="1"/>
  <c r="BI180" i="40"/>
  <c r="BI185" i="40" s="1"/>
  <c r="U184" i="40"/>
  <c r="BE28" i="40"/>
  <c r="F177" i="40"/>
  <c r="P186" i="40"/>
  <c r="P173" i="40"/>
  <c r="BF28" i="40"/>
  <c r="BM28" i="40"/>
  <c r="AX28" i="40"/>
  <c r="AD184" i="40"/>
  <c r="T185" i="40"/>
  <c r="AH184" i="40"/>
  <c r="F176" i="40"/>
  <c r="Z184" i="40"/>
  <c r="Z185" i="40" s="1"/>
  <c r="H167" i="40"/>
  <c r="AP180" i="40"/>
  <c r="AP185" i="40" s="1"/>
  <c r="V184" i="40"/>
  <c r="BE184" i="40"/>
  <c r="BE185" i="40" s="1"/>
  <c r="BA167" i="40"/>
  <c r="AW184" i="40"/>
  <c r="AW185" i="40" s="1"/>
  <c r="BI167" i="40"/>
  <c r="U184" i="39"/>
  <c r="AE171" i="39"/>
  <c r="Y184" i="39"/>
  <c r="AP171" i="39"/>
  <c r="Q184" i="39"/>
  <c r="K184" i="39"/>
  <c r="AH171" i="39"/>
  <c r="BK171" i="39"/>
  <c r="AS171" i="39"/>
  <c r="BN171" i="39"/>
  <c r="AV184" i="39"/>
  <c r="F170" i="39"/>
  <c r="R171" i="39"/>
  <c r="BD184" i="39"/>
  <c r="AK184" i="39"/>
  <c r="AC184" i="39"/>
  <c r="AB184" i="39"/>
  <c r="I171" i="39"/>
  <c r="F183" i="39"/>
  <c r="BM171" i="39"/>
  <c r="BK184" i="39"/>
  <c r="BC171" i="39"/>
  <c r="AK171" i="39"/>
  <c r="AU171" i="39"/>
  <c r="AC171" i="39"/>
  <c r="J172" i="39"/>
  <c r="AB171" i="39"/>
  <c r="AX184" i="39"/>
  <c r="BM184" i="39"/>
  <c r="BB171" i="39"/>
  <c r="R184" i="39"/>
  <c r="T184" i="39"/>
  <c r="AQ171" i="39"/>
  <c r="BE171" i="39"/>
  <c r="BC184" i="39"/>
  <c r="F169" i="39"/>
  <c r="AW184" i="39"/>
  <c r="AU184" i="39"/>
  <c r="AO184" i="39"/>
  <c r="AF171" i="39"/>
  <c r="V184" i="39"/>
  <c r="W171" i="39"/>
  <c r="BH171" i="39"/>
  <c r="BA171" i="39"/>
  <c r="T171" i="39"/>
  <c r="BL171" i="39"/>
  <c r="BB184" i="39"/>
  <c r="AT171" i="39"/>
  <c r="AJ184" i="39"/>
  <c r="AJ185" i="39" s="1"/>
  <c r="Z171" i="39"/>
  <c r="AW171" i="39"/>
  <c r="AI171" i="39"/>
  <c r="BG171" i="39"/>
  <c r="BP171" i="39"/>
  <c r="K171" i="39"/>
  <c r="K172" i="39" s="1"/>
  <c r="BL184" i="39"/>
  <c r="AS184" i="39"/>
  <c r="BE184" i="39"/>
  <c r="F182" i="39"/>
  <c r="Z184" i="39"/>
  <c r="AL171" i="39"/>
  <c r="J184" i="39"/>
  <c r="AF184" i="39"/>
  <c r="Y171" i="39"/>
  <c r="W184" i="39"/>
  <c r="BP184" i="39"/>
  <c r="BI184" i="39"/>
  <c r="AH184" i="39"/>
  <c r="BD171" i="39"/>
  <c r="AT184" i="39"/>
  <c r="L171" i="39"/>
  <c r="AJ171" i="39"/>
  <c r="AJ172" i="39" s="1"/>
  <c r="AV171" i="39"/>
  <c r="AL184" i="39"/>
  <c r="AI184" i="39"/>
  <c r="BG184" i="39"/>
  <c r="AS180" i="39"/>
  <c r="BN167" i="39"/>
  <c r="AH167" i="39"/>
  <c r="L167" i="39"/>
  <c r="AI180" i="39"/>
  <c r="F164" i="39"/>
  <c r="BK167" i="39"/>
  <c r="BK172" i="39" s="1"/>
  <c r="AM167" i="39"/>
  <c r="AM172" i="39" s="1"/>
  <c r="AO167" i="39"/>
  <c r="AO172" i="39" s="1"/>
  <c r="BL180" i="39"/>
  <c r="AA167" i="39"/>
  <c r="V180" i="39"/>
  <c r="V185" i="39" s="1"/>
  <c r="AX167" i="39"/>
  <c r="N180" i="39"/>
  <c r="BO167" i="39"/>
  <c r="BO172" i="39" s="1"/>
  <c r="BG167" i="39"/>
  <c r="BC180" i="39"/>
  <c r="L180" i="39"/>
  <c r="BE167" i="39"/>
  <c r="AV180" i="39"/>
  <c r="F165" i="39"/>
  <c r="AD167" i="39"/>
  <c r="F177" i="39"/>
  <c r="BK180" i="39"/>
  <c r="AM180" i="39"/>
  <c r="AM185" i="39" s="1"/>
  <c r="M180" i="39"/>
  <c r="AZ180" i="39"/>
  <c r="AZ185" i="39" s="1"/>
  <c r="AX180" i="39"/>
  <c r="BO180" i="39"/>
  <c r="BO185" i="39" s="1"/>
  <c r="AU167" i="39"/>
  <c r="AU172" i="39" s="1"/>
  <c r="BJ167" i="39"/>
  <c r="BJ172" i="39" s="1"/>
  <c r="BG180" i="39"/>
  <c r="BG185" i="39" s="1"/>
  <c r="AF167" i="39"/>
  <c r="AF172" i="39" s="1"/>
  <c r="F179" i="39"/>
  <c r="P167" i="39"/>
  <c r="BP180" i="39"/>
  <c r="BM180" i="39"/>
  <c r="R180" i="39"/>
  <c r="AF180" i="39"/>
  <c r="AF185" i="39" s="1"/>
  <c r="BF167" i="39"/>
  <c r="BF172" i="39" s="1"/>
  <c r="BB167" i="39"/>
  <c r="AY180" i="39"/>
  <c r="Q180" i="39"/>
  <c r="F178" i="39"/>
  <c r="AW180" i="39"/>
  <c r="Y180" i="39"/>
  <c r="AD180" i="39"/>
  <c r="AD185" i="39" s="1"/>
  <c r="BD180" i="39"/>
  <c r="F166" i="39"/>
  <c r="M167" i="39"/>
  <c r="AZ167" i="39"/>
  <c r="AZ172" i="39" s="1"/>
  <c r="P180" i="39"/>
  <c r="BP167" i="39"/>
  <c r="BP172" i="39" s="1"/>
  <c r="BM167" i="39"/>
  <c r="R167" i="39"/>
  <c r="AU180" i="39"/>
  <c r="BJ180" i="39"/>
  <c r="BF180" i="39"/>
  <c r="W167" i="39"/>
  <c r="Q167" i="39"/>
  <c r="AT180" i="39"/>
  <c r="AE180" i="39"/>
  <c r="AE185" i="39" s="1"/>
  <c r="AC167" i="39"/>
  <c r="Z167" i="39"/>
  <c r="BH180" i="39"/>
  <c r="BH185" i="39" s="1"/>
  <c r="AN180" i="39"/>
  <c r="BD167" i="39"/>
  <c r="T180" i="39"/>
  <c r="T185" i="39" s="1"/>
  <c r="AB180" i="39"/>
  <c r="I167" i="39"/>
  <c r="BA180" i="39"/>
  <c r="O167" i="39"/>
  <c r="O172" i="39" s="1"/>
  <c r="BH167" i="39"/>
  <c r="U180" i="39"/>
  <c r="AN167" i="39"/>
  <c r="S167" i="39"/>
  <c r="T167" i="39"/>
  <c r="K167" i="39"/>
  <c r="AB167" i="39"/>
  <c r="AB172" i="39" s="1"/>
  <c r="AG167" i="39"/>
  <c r="AG172" i="39" s="1"/>
  <c r="BI180" i="39"/>
  <c r="I180" i="39"/>
  <c r="W180" i="39"/>
  <c r="U167" i="39"/>
  <c r="U172" i="39" s="1"/>
  <c r="F98" i="39"/>
  <c r="F173" i="39" s="1"/>
  <c r="V167" i="39"/>
  <c r="S180" i="39"/>
  <c r="N167" i="39"/>
  <c r="N172" i="39" s="1"/>
  <c r="K180" i="39"/>
  <c r="K185" i="39" s="1"/>
  <c r="BI167" i="39"/>
  <c r="AO180" i="39"/>
  <c r="AO185" i="39" s="1"/>
  <c r="BA167" i="39"/>
  <c r="BA172" i="39" s="1"/>
  <c r="BC167" i="39"/>
  <c r="BL186" i="39"/>
  <c r="BD172" i="59"/>
  <c r="BF185" i="59"/>
  <c r="N185" i="40"/>
  <c r="T173" i="41"/>
  <c r="T186" i="41"/>
  <c r="S186" i="40"/>
  <c r="J173" i="40"/>
  <c r="J186" i="40"/>
  <c r="H184" i="41"/>
  <c r="F181" i="41"/>
  <c r="AN185" i="59"/>
  <c r="N186" i="59"/>
  <c r="N173" i="59"/>
  <c r="AT173" i="39"/>
  <c r="AT186" i="39"/>
  <c r="AE173" i="39"/>
  <c r="AE186" i="39"/>
  <c r="BE186" i="39"/>
  <c r="BE173" i="39"/>
  <c r="BO186" i="41"/>
  <c r="BO173" i="41"/>
  <c r="H186" i="41"/>
  <c r="BM186" i="41"/>
  <c r="BM173" i="41"/>
  <c r="BM186" i="59"/>
  <c r="BM173" i="59"/>
  <c r="AP186" i="39"/>
  <c r="AP173" i="39"/>
  <c r="AD185" i="40"/>
  <c r="AS173" i="59"/>
  <c r="AS186" i="59"/>
  <c r="AC186" i="59"/>
  <c r="H186" i="39"/>
  <c r="H173" i="39"/>
  <c r="AL173" i="40"/>
  <c r="AL186" i="40"/>
  <c r="I185" i="59"/>
  <c r="AE172" i="59"/>
  <c r="U173" i="59"/>
  <c r="U186" i="59"/>
  <c r="S173" i="39"/>
  <c r="S186" i="39"/>
  <c r="P186" i="39"/>
  <c r="P173" i="39"/>
  <c r="AK186" i="40"/>
  <c r="AK173" i="40"/>
  <c r="AT186" i="40"/>
  <c r="AT173" i="40"/>
  <c r="AY173" i="41"/>
  <c r="J186" i="59"/>
  <c r="J173" i="59"/>
  <c r="AB173" i="39"/>
  <c r="AB186" i="39"/>
  <c r="AS185" i="40"/>
  <c r="H171" i="59"/>
  <c r="F168" i="59"/>
  <c r="M185" i="59"/>
  <c r="S186" i="59"/>
  <c r="S173" i="59"/>
  <c r="AT172" i="59"/>
  <c r="AU173" i="39"/>
  <c r="AU186" i="39"/>
  <c r="AO186" i="40"/>
  <c r="BA186" i="40"/>
  <c r="BA173" i="40"/>
  <c r="AM186" i="40"/>
  <c r="S173" i="41"/>
  <c r="BN186" i="41"/>
  <c r="BN173" i="41"/>
  <c r="N186" i="41"/>
  <c r="N173" i="41"/>
  <c r="Q186" i="59"/>
  <c r="K185" i="59"/>
  <c r="L172" i="59"/>
  <c r="I185" i="39"/>
  <c r="BA173" i="39"/>
  <c r="BA186" i="39"/>
  <c r="BM186" i="40"/>
  <c r="BN186" i="40"/>
  <c r="BN173" i="40"/>
  <c r="H173" i="40"/>
  <c r="AP186" i="41"/>
  <c r="AP173" i="41"/>
  <c r="AZ173" i="41"/>
  <c r="R172" i="59"/>
  <c r="Y172" i="59"/>
  <c r="F168" i="41"/>
  <c r="F171" i="41" s="1"/>
  <c r="H171" i="41"/>
  <c r="M186" i="40"/>
  <c r="M173" i="40"/>
  <c r="AI173" i="39"/>
  <c r="AI186" i="39"/>
  <c r="AF186" i="40"/>
  <c r="AF173" i="40"/>
  <c r="P186" i="59"/>
  <c r="P173" i="59"/>
  <c r="Y186" i="39"/>
  <c r="Y173" i="39"/>
  <c r="AD173" i="39"/>
  <c r="AD186" i="39"/>
  <c r="AH186" i="40"/>
  <c r="AH173" i="40"/>
  <c r="AE186" i="40"/>
  <c r="F45" i="59"/>
  <c r="AE185" i="59"/>
  <c r="BN186" i="59"/>
  <c r="BN173" i="59"/>
  <c r="F181" i="39"/>
  <c r="F184" i="39" s="1"/>
  <c r="H184" i="39"/>
  <c r="AK185" i="40"/>
  <c r="AT172" i="40"/>
  <c r="AY186" i="41"/>
  <c r="T186" i="59"/>
  <c r="K186" i="39"/>
  <c r="K173" i="39"/>
  <c r="BM186" i="39"/>
  <c r="BM173" i="39"/>
  <c r="F181" i="59"/>
  <c r="H184" i="59"/>
  <c r="AZ186" i="59"/>
  <c r="AZ173" i="59"/>
  <c r="S185" i="59"/>
  <c r="V186" i="59"/>
  <c r="V173" i="59"/>
  <c r="AB186" i="59"/>
  <c r="AB173" i="59"/>
  <c r="BA172" i="40"/>
  <c r="S186" i="41"/>
  <c r="BF186" i="59"/>
  <c r="BF173" i="59"/>
  <c r="I186" i="39"/>
  <c r="I173" i="39"/>
  <c r="I173" i="40"/>
  <c r="BH186" i="40"/>
  <c r="H186" i="40"/>
  <c r="AZ186" i="41"/>
  <c r="V186" i="41"/>
  <c r="V173" i="41"/>
  <c r="BD186" i="59"/>
  <c r="BD173" i="59"/>
  <c r="BK186" i="59"/>
  <c r="BK173" i="59"/>
  <c r="Y185" i="59"/>
  <c r="AY186" i="39"/>
  <c r="AY173" i="39"/>
  <c r="F186" i="40"/>
  <c r="P173" i="41"/>
  <c r="P186" i="41"/>
  <c r="BC186" i="59"/>
  <c r="BC173" i="59"/>
  <c r="AK173" i="39"/>
  <c r="AK186" i="39"/>
  <c r="R186" i="40"/>
  <c r="R173" i="40"/>
  <c r="AU186" i="59"/>
  <c r="AU173" i="59"/>
  <c r="L173" i="39"/>
  <c r="L186" i="39"/>
  <c r="AN186" i="40"/>
  <c r="AN173" i="40"/>
  <c r="BD173" i="41"/>
  <c r="BD186" i="41"/>
  <c r="BH173" i="39"/>
  <c r="BH186" i="39"/>
  <c r="AH185" i="40"/>
  <c r="AE173" i="40"/>
  <c r="AO173" i="41"/>
  <c r="AQ173" i="41"/>
  <c r="AV186" i="41"/>
  <c r="AV173" i="41"/>
  <c r="BJ173" i="59"/>
  <c r="BP186" i="59"/>
  <c r="BP173" i="59"/>
  <c r="BN172" i="59"/>
  <c r="H171" i="39"/>
  <c r="F168" i="39"/>
  <c r="Y173" i="40"/>
  <c r="AT185" i="40"/>
  <c r="R186" i="41"/>
  <c r="R173" i="41"/>
  <c r="M173" i="41"/>
  <c r="M186" i="41"/>
  <c r="BL173" i="41"/>
  <c r="BL186" i="41"/>
  <c r="BE186" i="59"/>
  <c r="BE173" i="59"/>
  <c r="T173" i="59"/>
  <c r="O173" i="40"/>
  <c r="I173" i="41"/>
  <c r="K173" i="41"/>
  <c r="Z186" i="41"/>
  <c r="Z173" i="41"/>
  <c r="BI173" i="39"/>
  <c r="BI186" i="39"/>
  <c r="H172" i="59"/>
  <c r="BG173" i="39"/>
  <c r="BG186" i="39"/>
  <c r="BC173" i="39"/>
  <c r="BC186" i="39"/>
  <c r="I186" i="40"/>
  <c r="BH173" i="40"/>
  <c r="AK173" i="41"/>
  <c r="AK186" i="41"/>
  <c r="BL186" i="59"/>
  <c r="BL173" i="59"/>
  <c r="F168" i="40"/>
  <c r="H171" i="40"/>
  <c r="AS186" i="41"/>
  <c r="AS173" i="41"/>
  <c r="AD186" i="41"/>
  <c r="AD173" i="41"/>
  <c r="BA186" i="59"/>
  <c r="BA173" i="59"/>
  <c r="AH173" i="39"/>
  <c r="AH186" i="39"/>
  <c r="X186" i="39"/>
  <c r="X173" i="39"/>
  <c r="O186" i="39"/>
  <c r="O173" i="39"/>
  <c r="V186" i="40"/>
  <c r="V173" i="40"/>
  <c r="AP186" i="59"/>
  <c r="AP173" i="59"/>
  <c r="AJ173" i="39"/>
  <c r="AJ186" i="39"/>
  <c r="AT186" i="41"/>
  <c r="AT173" i="41"/>
  <c r="AQ186" i="59"/>
  <c r="AQ173" i="59"/>
  <c r="AW186" i="39"/>
  <c r="AW173" i="39"/>
  <c r="U173" i="39"/>
  <c r="U186" i="39"/>
  <c r="AN185" i="39"/>
  <c r="AO186" i="41"/>
  <c r="AQ186" i="41"/>
  <c r="BJ186" i="59"/>
  <c r="V173" i="39"/>
  <c r="V186" i="39"/>
  <c r="Y186" i="40"/>
  <c r="T186" i="40"/>
  <c r="AR173" i="41"/>
  <c r="BE172" i="59"/>
  <c r="AG185" i="39"/>
  <c r="O186" i="40"/>
  <c r="I186" i="41"/>
  <c r="K186" i="41"/>
  <c r="O186" i="59"/>
  <c r="O173" i="59"/>
  <c r="BF186" i="40"/>
  <c r="BF173" i="40"/>
  <c r="AJ173" i="40"/>
  <c r="AJ186" i="40"/>
  <c r="BH186" i="59"/>
  <c r="BK185" i="59"/>
  <c r="F173" i="59"/>
  <c r="J173" i="39"/>
  <c r="J186" i="39"/>
  <c r="F181" i="40"/>
  <c r="H184" i="40"/>
  <c r="H185" i="40" s="1"/>
  <c r="BI186" i="41"/>
  <c r="BI173" i="41"/>
  <c r="BA186" i="41"/>
  <c r="BA173" i="41"/>
  <c r="AL186" i="41"/>
  <c r="AL173" i="41"/>
  <c r="X186" i="59"/>
  <c r="X173" i="59"/>
  <c r="AL186" i="39"/>
  <c r="AL173" i="39"/>
  <c r="AG173" i="40"/>
  <c r="U186" i="40"/>
  <c r="U173" i="40"/>
  <c r="BB186" i="59"/>
  <c r="BB173" i="59"/>
  <c r="AN172" i="39"/>
  <c r="BD186" i="39"/>
  <c r="BD173" i="39"/>
  <c r="BD186" i="40"/>
  <c r="BD173" i="40"/>
  <c r="F45" i="41"/>
  <c r="AI186" i="59"/>
  <c r="AI173" i="59"/>
  <c r="BK186" i="39"/>
  <c r="BK173" i="39"/>
  <c r="AM186" i="39"/>
  <c r="AM173" i="39"/>
  <c r="K173" i="40"/>
  <c r="T173" i="40"/>
  <c r="Q173" i="41"/>
  <c r="AR186" i="41"/>
  <c r="W186" i="41"/>
  <c r="W173" i="41"/>
  <c r="AA186" i="59"/>
  <c r="AA173" i="59"/>
  <c r="AX186" i="39"/>
  <c r="AX173" i="39"/>
  <c r="N186" i="39"/>
  <c r="N173" i="39"/>
  <c r="AG186" i="39"/>
  <c r="AG173" i="39"/>
  <c r="BE173" i="41"/>
  <c r="U186" i="41"/>
  <c r="U173" i="41"/>
  <c r="AB186" i="40"/>
  <c r="AM186" i="41"/>
  <c r="AM173" i="41"/>
  <c r="AH186" i="59"/>
  <c r="AH173" i="59"/>
  <c r="AJ173" i="59"/>
  <c r="AJ186" i="59"/>
  <c r="AW186" i="59"/>
  <c r="AW173" i="59"/>
  <c r="BF173" i="39"/>
  <c r="BF186" i="39"/>
  <c r="AU186" i="41"/>
  <c r="AU173" i="41"/>
  <c r="BH173" i="59"/>
  <c r="AV186" i="59"/>
  <c r="AV173" i="59"/>
  <c r="BL185" i="59"/>
  <c r="BB186" i="39"/>
  <c r="BB173" i="39"/>
  <c r="AR173" i="39"/>
  <c r="AR186" i="39"/>
  <c r="AX186" i="41"/>
  <c r="AX173" i="41"/>
  <c r="AK173" i="59"/>
  <c r="AK186" i="59"/>
  <c r="AQ173" i="39"/>
  <c r="AQ186" i="39"/>
  <c r="Z186" i="59"/>
  <c r="Z173" i="59"/>
  <c r="AG186" i="40"/>
  <c r="Z186" i="40"/>
  <c r="Z173" i="40"/>
  <c r="X186" i="40"/>
  <c r="X173" i="40"/>
  <c r="BK186" i="41"/>
  <c r="BK173" i="41"/>
  <c r="AQ185" i="59"/>
  <c r="AN186" i="39"/>
  <c r="AN173" i="39"/>
  <c r="J186" i="41"/>
  <c r="J173" i="41"/>
  <c r="AR173" i="59"/>
  <c r="AR186" i="59"/>
  <c r="M185" i="39"/>
  <c r="AG186" i="59"/>
  <c r="AG173" i="59"/>
  <c r="AX186" i="40"/>
  <c r="AX173" i="40"/>
  <c r="BB186" i="40"/>
  <c r="BB173" i="40"/>
  <c r="BE186" i="41"/>
  <c r="U185" i="41"/>
  <c r="AE186" i="41"/>
  <c r="AE173" i="41"/>
  <c r="BO186" i="39"/>
  <c r="BO173" i="39"/>
  <c r="AB173" i="40"/>
  <c r="AB173" i="41"/>
  <c r="AH185" i="59"/>
  <c r="AJ172" i="59"/>
  <c r="BJ173" i="39"/>
  <c r="BJ186" i="39"/>
  <c r="BI186" i="40"/>
  <c r="BI173" i="40"/>
  <c r="BK173" i="40"/>
  <c r="L173" i="40"/>
  <c r="W173" i="39"/>
  <c r="W186" i="39"/>
  <c r="BN186" i="39"/>
  <c r="BN173" i="39"/>
  <c r="Q186" i="39"/>
  <c r="Q173" i="39"/>
  <c r="AN186" i="59"/>
  <c r="AN173" i="59"/>
  <c r="X148" i="41"/>
  <c r="Y148" i="41" s="1"/>
  <c r="Z148" i="41" s="1"/>
  <c r="AA148" i="41" s="1"/>
  <c r="AB148" i="41" s="1"/>
  <c r="AC148" i="41" s="1"/>
  <c r="AD148" i="41" s="1"/>
  <c r="AE148" i="41" s="1"/>
  <c r="AF148" i="41" s="1"/>
  <c r="AG148" i="41" s="1"/>
  <c r="AH148" i="41" s="1"/>
  <c r="AI148" i="41" s="1"/>
  <c r="AJ148" i="41" s="1"/>
  <c r="AK148" i="41" s="1"/>
  <c r="AL148" i="41" s="1"/>
  <c r="AM148" i="41" s="1"/>
  <c r="AN148" i="41" s="1"/>
  <c r="AO148" i="41" s="1"/>
  <c r="AP148" i="41" s="1"/>
  <c r="AQ148" i="41" s="1"/>
  <c r="AR148" i="41" s="1"/>
  <c r="AS148" i="41" s="1"/>
  <c r="AT148" i="41" s="1"/>
  <c r="AU148" i="41" s="1"/>
  <c r="AV148" i="41" s="1"/>
  <c r="AW148" i="41" s="1"/>
  <c r="AX148" i="41" s="1"/>
  <c r="AY148" i="41" s="1"/>
  <c r="AZ148" i="41" s="1"/>
  <c r="BA148" i="41" s="1"/>
  <c r="BB148" i="41" s="1"/>
  <c r="BC148" i="41" s="1"/>
  <c r="BD148" i="41" s="1"/>
  <c r="BE148" i="41" s="1"/>
  <c r="BF148" i="41" s="1"/>
  <c r="BG148" i="41" s="1"/>
  <c r="BH148" i="41" s="1"/>
  <c r="BI148" i="41" s="1"/>
  <c r="BJ148" i="41" s="1"/>
  <c r="BK148" i="41" s="1"/>
  <c r="BL148" i="41" s="1"/>
  <c r="BM148" i="41" s="1"/>
  <c r="BN148" i="41" s="1"/>
  <c r="BO148" i="41" s="1"/>
  <c r="BP148" i="41" s="1"/>
  <c r="Y147" i="41"/>
  <c r="Z147" i="41" s="1"/>
  <c r="AA147" i="41" s="1"/>
  <c r="AB147" i="41" s="1"/>
  <c r="AC147" i="41" s="1"/>
  <c r="AD147" i="41" s="1"/>
  <c r="AE147" i="41" s="1"/>
  <c r="AF147" i="41" s="1"/>
  <c r="AG147" i="41" s="1"/>
  <c r="AH147" i="41" s="1"/>
  <c r="AI147" i="41" s="1"/>
  <c r="AJ147" i="41" s="1"/>
  <c r="AK147" i="41" s="1"/>
  <c r="AL147" i="41" s="1"/>
  <c r="AM147" i="41" s="1"/>
  <c r="AN147" i="41" s="1"/>
  <c r="AO147" i="41" s="1"/>
  <c r="AP147" i="41" s="1"/>
  <c r="AQ147" i="41" s="1"/>
  <c r="AR147" i="41" s="1"/>
  <c r="AS147" i="41" s="1"/>
  <c r="AT147" i="41" s="1"/>
  <c r="AU147" i="41" s="1"/>
  <c r="AV147" i="41" s="1"/>
  <c r="AW147" i="41" s="1"/>
  <c r="AX147" i="41" s="1"/>
  <c r="AY147" i="41" s="1"/>
  <c r="AZ147" i="41" s="1"/>
  <c r="BA147" i="41" s="1"/>
  <c r="BB147" i="41" s="1"/>
  <c r="BC147" i="41" s="1"/>
  <c r="BD147" i="41" s="1"/>
  <c r="BE147" i="41" s="1"/>
  <c r="BF147" i="41" s="1"/>
  <c r="BG147" i="41" s="1"/>
  <c r="BH147" i="41" s="1"/>
  <c r="BI147" i="41" s="1"/>
  <c r="BJ147" i="41" s="1"/>
  <c r="BK147" i="41" s="1"/>
  <c r="BL147" i="41" s="1"/>
  <c r="BM147" i="41" s="1"/>
  <c r="BN147" i="41" s="1"/>
  <c r="BO147" i="41" s="1"/>
  <c r="BP147" i="41" s="1"/>
  <c r="BG186" i="41"/>
  <c r="BG173" i="41"/>
  <c r="Z172" i="59"/>
  <c r="AV186" i="39"/>
  <c r="AV173" i="39"/>
  <c r="AD186" i="40"/>
  <c r="AD173" i="40"/>
  <c r="AM186" i="59"/>
  <c r="AM173" i="59"/>
  <c r="AA186" i="39"/>
  <c r="AA173" i="39"/>
  <c r="H167" i="39"/>
  <c r="F163" i="39"/>
  <c r="Q173" i="40"/>
  <c r="BB186" i="41"/>
  <c r="BB173" i="41"/>
  <c r="I186" i="59"/>
  <c r="I173" i="59"/>
  <c r="M173" i="39"/>
  <c r="M186" i="39"/>
  <c r="AZ173" i="39"/>
  <c r="AZ186" i="39"/>
  <c r="P172" i="39"/>
  <c r="AN186" i="41"/>
  <c r="AN173" i="41"/>
  <c r="AD172" i="59"/>
  <c r="BP173" i="39"/>
  <c r="BP186" i="39"/>
  <c r="AX185" i="40"/>
  <c r="AS186" i="40"/>
  <c r="AS173" i="40"/>
  <c r="AF173" i="41"/>
  <c r="AF186" i="41"/>
  <c r="AL173" i="59"/>
  <c r="M172" i="59"/>
  <c r="AT186" i="59"/>
  <c r="AT173" i="59"/>
  <c r="AO186" i="39"/>
  <c r="AO173" i="39"/>
  <c r="AB186" i="41"/>
  <c r="K186" i="59"/>
  <c r="K173" i="59"/>
  <c r="AW185" i="59"/>
  <c r="AF186" i="39"/>
  <c r="AF173" i="39"/>
  <c r="BF185" i="39"/>
  <c r="BK186" i="40"/>
  <c r="L186" i="40"/>
  <c r="AG173" i="41"/>
  <c r="R186" i="59"/>
  <c r="R173" i="59"/>
  <c r="BO186" i="59"/>
  <c r="BO173" i="59"/>
  <c r="AS173" i="39"/>
  <c r="AS186" i="39"/>
  <c r="N173" i="40"/>
  <c r="N186" i="40"/>
  <c r="BC186" i="41"/>
  <c r="BC173" i="41"/>
  <c r="BG186" i="59"/>
  <c r="BG173" i="59"/>
  <c r="H173" i="41"/>
  <c r="AY186" i="59"/>
  <c r="AY173" i="59"/>
  <c r="Z185" i="59"/>
  <c r="AC173" i="39"/>
  <c r="AC186" i="39"/>
  <c r="Z186" i="39"/>
  <c r="Z173" i="39"/>
  <c r="AD172" i="40"/>
  <c r="X173" i="41"/>
  <c r="X186" i="41"/>
  <c r="AF186" i="59"/>
  <c r="AF173" i="59"/>
  <c r="AC173" i="59"/>
  <c r="F176" i="39"/>
  <c r="H180" i="39"/>
  <c r="Q186" i="40"/>
  <c r="AC186" i="40"/>
  <c r="AC173" i="40"/>
  <c r="O186" i="41"/>
  <c r="O173" i="41"/>
  <c r="I172" i="59"/>
  <c r="AE186" i="59"/>
  <c r="AE173" i="59"/>
  <c r="M172" i="39"/>
  <c r="T173" i="39"/>
  <c r="T186" i="39"/>
  <c r="AP173" i="40"/>
  <c r="AP186" i="40"/>
  <c r="AD186" i="59"/>
  <c r="AD173" i="59"/>
  <c r="W186" i="59"/>
  <c r="W173" i="59"/>
  <c r="AG185" i="59"/>
  <c r="AS172" i="40"/>
  <c r="H186" i="59"/>
  <c r="H173" i="59"/>
  <c r="AL186" i="59"/>
  <c r="M173" i="59"/>
  <c r="M186" i="59"/>
  <c r="AT185" i="59"/>
  <c r="R173" i="39"/>
  <c r="R186" i="39"/>
  <c r="AO173" i="40"/>
  <c r="AM173" i="40"/>
  <c r="AH186" i="41"/>
  <c r="AH173" i="41"/>
  <c r="AC186" i="41"/>
  <c r="AC173" i="41"/>
  <c r="Q173" i="59"/>
  <c r="L186" i="59"/>
  <c r="L173" i="59"/>
  <c r="BM173" i="40"/>
  <c r="BI172" i="40"/>
  <c r="AV186" i="40"/>
  <c r="AV173" i="40"/>
  <c r="AG186" i="41"/>
  <c r="BF186" i="41"/>
  <c r="BF173" i="41"/>
  <c r="Y186" i="59"/>
  <c r="Y173" i="59"/>
  <c r="F137" i="43"/>
  <c r="B22" i="8"/>
  <c r="E19" i="43"/>
  <c r="F186" i="41" l="1"/>
  <c r="Y185" i="39"/>
  <c r="R185" i="39"/>
  <c r="AK185" i="39"/>
  <c r="BH172" i="39"/>
  <c r="BC185" i="39"/>
  <c r="AV185" i="39"/>
  <c r="AE172" i="41"/>
  <c r="F173" i="41"/>
  <c r="AL172" i="39"/>
  <c r="AF185" i="41"/>
  <c r="BI172" i="41"/>
  <c r="S172" i="39"/>
  <c r="AW185" i="41"/>
  <c r="BJ172" i="41"/>
  <c r="BA185" i="39"/>
  <c r="AI172" i="39"/>
  <c r="X172" i="39"/>
  <c r="AY185" i="39"/>
  <c r="T172" i="41"/>
  <c r="I172" i="41"/>
  <c r="K172" i="41"/>
  <c r="AO185" i="41"/>
  <c r="N185" i="39"/>
  <c r="BG185" i="41"/>
  <c r="AC172" i="41"/>
  <c r="W185" i="41"/>
  <c r="BP172" i="41"/>
  <c r="BL172" i="39"/>
  <c r="I172" i="39"/>
  <c r="AS172" i="41"/>
  <c r="AL185" i="41"/>
  <c r="H172" i="41"/>
  <c r="AN185" i="41"/>
  <c r="AU185" i="41"/>
  <c r="AH185" i="39"/>
  <c r="Y172" i="39"/>
  <c r="Z185" i="39"/>
  <c r="AQ172" i="39"/>
  <c r="Y185" i="41"/>
  <c r="BJ185" i="41"/>
  <c r="AP172" i="39"/>
  <c r="BK185" i="41"/>
  <c r="AX172" i="39"/>
  <c r="AV172" i="39"/>
  <c r="BC172" i="41"/>
  <c r="BC185" i="41"/>
  <c r="AZ172" i="41"/>
  <c r="BN185" i="39"/>
  <c r="V172" i="39"/>
  <c r="AS172" i="39"/>
  <c r="R172" i="39"/>
  <c r="Q185" i="39"/>
  <c r="AC185" i="39"/>
  <c r="BE185" i="41"/>
  <c r="AA172" i="41"/>
  <c r="BF185" i="41"/>
  <c r="I185" i="41"/>
  <c r="BL185" i="39"/>
  <c r="AK172" i="39"/>
  <c r="BD185" i="41"/>
  <c r="AS185" i="41"/>
  <c r="AF172" i="41"/>
  <c r="BL172" i="41"/>
  <c r="AN172" i="41"/>
  <c r="F180" i="39"/>
  <c r="F185" i="39" s="1"/>
  <c r="T172" i="39"/>
  <c r="AB185" i="39"/>
  <c r="BM185" i="39"/>
  <c r="Z172" i="39"/>
  <c r="AE172" i="39"/>
  <c r="AV185" i="41"/>
  <c r="Y172" i="41"/>
  <c r="P185" i="39"/>
  <c r="R185" i="41"/>
  <c r="H172" i="39"/>
  <c r="S185" i="39"/>
  <c r="W185" i="39"/>
  <c r="BE172" i="39"/>
  <c r="AX185" i="41"/>
  <c r="AR172" i="39"/>
  <c r="AD172" i="39"/>
  <c r="L185" i="39"/>
  <c r="BN172" i="39"/>
  <c r="AL185" i="39"/>
  <c r="BE185" i="39"/>
  <c r="AW172" i="39"/>
  <c r="BB185" i="39"/>
  <c r="Z172" i="41"/>
  <c r="BH172" i="41"/>
  <c r="AC185" i="41"/>
  <c r="B53" i="8"/>
  <c r="B101" i="8"/>
  <c r="AB172" i="41"/>
  <c r="O172" i="41"/>
  <c r="AI172" i="41"/>
  <c r="AP185" i="41"/>
  <c r="M172" i="41"/>
  <c r="W172" i="41"/>
  <c r="J185" i="41"/>
  <c r="F180" i="41"/>
  <c r="BI185" i="39"/>
  <c r="U185" i="39"/>
  <c r="AH172" i="39"/>
  <c r="BJ185" i="39"/>
  <c r="AP185" i="39"/>
  <c r="AU185" i="39"/>
  <c r="BC172" i="39"/>
  <c r="AA172" i="39"/>
  <c r="BG172" i="39"/>
  <c r="AU172" i="59"/>
  <c r="AG172" i="59"/>
  <c r="AB172" i="59"/>
  <c r="H185" i="59"/>
  <c r="BF172" i="59"/>
  <c r="K172" i="59"/>
  <c r="AA172" i="59"/>
  <c r="AJ185" i="59"/>
  <c r="BP185" i="59"/>
  <c r="BP185" i="41"/>
  <c r="L185" i="41"/>
  <c r="L172" i="41"/>
  <c r="AU172" i="41"/>
  <c r="H185" i="41"/>
  <c r="BN185" i="41"/>
  <c r="BD172" i="41"/>
  <c r="AY172" i="41"/>
  <c r="BF172" i="41"/>
  <c r="AQ185" i="41"/>
  <c r="AP172" i="41"/>
  <c r="Z185" i="41"/>
  <c r="BN172" i="40"/>
  <c r="O172" i="40"/>
  <c r="B36" i="8"/>
  <c r="B14" i="72"/>
  <c r="C9" i="72"/>
  <c r="C36" i="8"/>
  <c r="F167" i="39"/>
  <c r="Q172" i="39"/>
  <c r="AI185" i="39"/>
  <c r="F186" i="39"/>
  <c r="BB172" i="39"/>
  <c r="AQ185" i="39"/>
  <c r="AB172" i="40"/>
  <c r="BK185" i="40"/>
  <c r="J185" i="40"/>
  <c r="I172" i="40"/>
  <c r="Z172" i="40"/>
  <c r="R185" i="40"/>
  <c r="AJ172" i="40"/>
  <c r="BK172" i="40"/>
  <c r="V185" i="40"/>
  <c r="U185" i="40"/>
  <c r="BA185" i="40"/>
  <c r="BG185" i="40"/>
  <c r="R172" i="41"/>
  <c r="J172" i="41"/>
  <c r="AC127" i="41"/>
  <c r="AC129" i="41" s="1"/>
  <c r="AD125" i="41"/>
  <c r="AI185" i="41"/>
  <c r="M185" i="41"/>
  <c r="X172" i="41"/>
  <c r="X185" i="41"/>
  <c r="T185" i="41"/>
  <c r="AO172" i="41"/>
  <c r="AY185" i="41"/>
  <c r="BB172" i="41"/>
  <c r="BO172" i="59"/>
  <c r="AM185" i="59"/>
  <c r="F167" i="59"/>
  <c r="BB172" i="59"/>
  <c r="AW172" i="59"/>
  <c r="AM172" i="59"/>
  <c r="S172" i="59"/>
  <c r="AI172" i="59"/>
  <c r="BP172" i="59"/>
  <c r="BM172" i="59"/>
  <c r="BM185" i="59"/>
  <c r="AO172" i="59"/>
  <c r="BC185" i="59"/>
  <c r="J22" i="59"/>
  <c r="J27" i="59"/>
  <c r="W172" i="59"/>
  <c r="BA172" i="59"/>
  <c r="AK185" i="59"/>
  <c r="AR172" i="59"/>
  <c r="F184" i="59"/>
  <c r="F171" i="59"/>
  <c r="AZ185" i="59"/>
  <c r="AI185" i="59"/>
  <c r="AY185" i="59"/>
  <c r="BC172" i="59"/>
  <c r="J172" i="59"/>
  <c r="AU185" i="59"/>
  <c r="AP185" i="59"/>
  <c r="AA185" i="59"/>
  <c r="F180" i="59"/>
  <c r="AL172" i="41"/>
  <c r="BI185" i="41"/>
  <c r="F184" i="41"/>
  <c r="F167" i="41"/>
  <c r="F172" i="41" s="1"/>
  <c r="AH185" i="41"/>
  <c r="AH172" i="41"/>
  <c r="O185" i="41"/>
  <c r="H172" i="40"/>
  <c r="F184" i="40"/>
  <c r="F171" i="40"/>
  <c r="F180" i="40"/>
  <c r="F167" i="40"/>
  <c r="U172" i="40"/>
  <c r="R172" i="40"/>
  <c r="BF172" i="40"/>
  <c r="BF185" i="40"/>
  <c r="BM172" i="39"/>
  <c r="AT185" i="39"/>
  <c r="AW185" i="39"/>
  <c r="F171" i="39"/>
  <c r="BP185" i="39"/>
  <c r="AX185" i="39"/>
  <c r="BD172" i="39"/>
  <c r="W172" i="39"/>
  <c r="L172" i="39"/>
  <c r="BD185" i="39"/>
  <c r="BK185" i="39"/>
  <c r="AS185" i="39"/>
  <c r="AC172" i="39"/>
  <c r="H185" i="39"/>
  <c r="E37" i="8"/>
  <c r="F172" i="39" l="1"/>
  <c r="F185" i="41"/>
  <c r="F172" i="59"/>
  <c r="C37" i="8"/>
  <c r="M27" i="40"/>
  <c r="P27" i="40"/>
  <c r="K27" i="40"/>
  <c r="AA27" i="59"/>
  <c r="AA27" i="39"/>
  <c r="AB27" i="59"/>
  <c r="J19" i="59"/>
  <c r="J55" i="59" s="1"/>
  <c r="K15" i="57"/>
  <c r="M29" i="57"/>
  <c r="AB22" i="59"/>
  <c r="Y27" i="59"/>
  <c r="H67" i="39"/>
  <c r="K17" i="57"/>
  <c r="J17" i="57"/>
  <c r="J67" i="39"/>
  <c r="I67" i="39"/>
  <c r="L15" i="57"/>
  <c r="I16" i="57"/>
  <c r="M16" i="57"/>
  <c r="L67" i="39"/>
  <c r="D9" i="72"/>
  <c r="D14" i="72" s="1"/>
  <c r="C14" i="72"/>
  <c r="AA22" i="59"/>
  <c r="L16" i="57"/>
  <c r="Z27" i="59"/>
  <c r="H67" i="40"/>
  <c r="I29" i="57"/>
  <c r="J27" i="57"/>
  <c r="I28" i="57"/>
  <c r="J29" i="57"/>
  <c r="I67" i="40"/>
  <c r="X27" i="59"/>
  <c r="AC67" i="39"/>
  <c r="E40" i="43"/>
  <c r="E41" i="43" s="1"/>
  <c r="H27" i="59"/>
  <c r="AD127" i="41"/>
  <c r="AD129" i="41" s="1"/>
  <c r="AE125" i="41"/>
  <c r="M27" i="59"/>
  <c r="L27" i="59"/>
  <c r="V27" i="59"/>
  <c r="N27" i="59"/>
  <c r="T27" i="59"/>
  <c r="I22" i="59"/>
  <c r="I27" i="59"/>
  <c r="S27" i="59"/>
  <c r="O27" i="59"/>
  <c r="U27" i="59"/>
  <c r="R27" i="59"/>
  <c r="W27" i="59"/>
  <c r="Q27" i="59"/>
  <c r="K27" i="59"/>
  <c r="P27" i="59"/>
  <c r="M27" i="39"/>
  <c r="J27" i="39"/>
  <c r="Q27" i="39"/>
  <c r="R27" i="39"/>
  <c r="B37" i="8"/>
  <c r="P27" i="39"/>
  <c r="T27" i="40"/>
  <c r="V27" i="40"/>
  <c r="N27" i="40"/>
  <c r="U27" i="40"/>
  <c r="R27" i="40"/>
  <c r="F185" i="59"/>
  <c r="F172" i="40"/>
  <c r="F185" i="40"/>
  <c r="J28" i="59"/>
  <c r="I27" i="40" l="1"/>
  <c r="L27" i="40"/>
  <c r="H27" i="40"/>
  <c r="P29" i="57"/>
  <c r="O29" i="57"/>
  <c r="S27" i="40"/>
  <c r="Q27" i="40"/>
  <c r="J28" i="57"/>
  <c r="J31" i="57" s="1"/>
  <c r="L28" i="57"/>
  <c r="K28" i="57"/>
  <c r="AA28" i="59"/>
  <c r="AA19" i="59"/>
  <c r="AA55" i="59" s="1"/>
  <c r="AB28" i="59"/>
  <c r="AB19" i="59"/>
  <c r="AB55" i="59" s="1"/>
  <c r="O27" i="40"/>
  <c r="J27" i="40"/>
  <c r="Q29" i="57"/>
  <c r="J58" i="59"/>
  <c r="J62" i="59" s="1"/>
  <c r="J16" i="57"/>
  <c r="K16" i="57"/>
  <c r="K20" i="57" s="1"/>
  <c r="I17" i="57"/>
  <c r="N27" i="57"/>
  <c r="Q67" i="40"/>
  <c r="J67" i="40"/>
  <c r="R27" i="57"/>
  <c r="N28" i="57"/>
  <c r="K67" i="40"/>
  <c r="M28" i="57"/>
  <c r="K29" i="57"/>
  <c r="W27" i="40"/>
  <c r="O27" i="57"/>
  <c r="P67" i="40"/>
  <c r="N29" i="57"/>
  <c r="P28" i="57"/>
  <c r="K27" i="57"/>
  <c r="O28" i="57"/>
  <c r="R28" i="57"/>
  <c r="W22" i="40"/>
  <c r="V27" i="57"/>
  <c r="N67" i="40"/>
  <c r="M27" i="57"/>
  <c r="L67" i="40"/>
  <c r="L29" i="57"/>
  <c r="R29" i="57"/>
  <c r="M67" i="40"/>
  <c r="Q28" i="57"/>
  <c r="L27" i="57"/>
  <c r="Q27" i="57"/>
  <c r="O67" i="40"/>
  <c r="V27" i="39"/>
  <c r="M17" i="57"/>
  <c r="K67" i="39"/>
  <c r="J15" i="57"/>
  <c r="BN67" i="39"/>
  <c r="BN74" i="39" s="1"/>
  <c r="BN84" i="39" s="1"/>
  <c r="Z16" i="57"/>
  <c r="N16" i="57"/>
  <c r="Z15" i="57"/>
  <c r="AC15" i="57"/>
  <c r="AC20" i="57" s="1"/>
  <c r="W17" i="57"/>
  <c r="T67" i="39"/>
  <c r="BM15" i="57"/>
  <c r="AE67" i="39"/>
  <c r="AH15" i="57"/>
  <c r="AH19" i="57" s="1"/>
  <c r="Y15" i="57"/>
  <c r="R17" i="57"/>
  <c r="AB27" i="40"/>
  <c r="B40" i="43"/>
  <c r="B41" i="43" s="1"/>
  <c r="BN15" i="57"/>
  <c r="P15" i="57"/>
  <c r="BH29" i="57"/>
  <c r="AS15" i="57"/>
  <c r="AS20" i="57" s="1"/>
  <c r="X16" i="57"/>
  <c r="V67" i="40"/>
  <c r="BF27" i="57"/>
  <c r="BI29" i="57"/>
  <c r="AD27" i="57"/>
  <c r="AQ28" i="57"/>
  <c r="X27" i="39"/>
  <c r="BO29" i="57"/>
  <c r="AY27" i="57"/>
  <c r="AM27" i="57"/>
  <c r="BN27" i="57"/>
  <c r="BE28" i="57"/>
  <c r="AA29" i="57"/>
  <c r="AE67" i="40"/>
  <c r="AC67" i="40"/>
  <c r="AK29" i="57"/>
  <c r="BD28" i="57"/>
  <c r="AF67" i="40"/>
  <c r="Y29" i="57"/>
  <c r="AQ27" i="57"/>
  <c r="AK67" i="40"/>
  <c r="AS27" i="57"/>
  <c r="AS67" i="40"/>
  <c r="AT27" i="57"/>
  <c r="BK28" i="57"/>
  <c r="BE27" i="57"/>
  <c r="BA67" i="40"/>
  <c r="AM67" i="40"/>
  <c r="AS29" i="57"/>
  <c r="Z19" i="59"/>
  <c r="Z22" i="59"/>
  <c r="Z28" i="59" s="1"/>
  <c r="V67" i="39"/>
  <c r="BE15" i="57"/>
  <c r="BH67" i="39"/>
  <c r="AJ15" i="57"/>
  <c r="T17" i="57"/>
  <c r="BJ15" i="57"/>
  <c r="AR67" i="39"/>
  <c r="AG15" i="57"/>
  <c r="O15" i="57"/>
  <c r="AY67" i="39"/>
  <c r="X67" i="39"/>
  <c r="U15" i="57"/>
  <c r="Y17" i="57"/>
  <c r="W67" i="39"/>
  <c r="BD67" i="39"/>
  <c r="V17" i="57"/>
  <c r="AF27" i="57"/>
  <c r="BD27" i="57"/>
  <c r="AC29" i="57"/>
  <c r="AH28" i="57"/>
  <c r="BM27" i="57"/>
  <c r="BJ27" i="57"/>
  <c r="BI67" i="40"/>
  <c r="BL28" i="57"/>
  <c r="BH67" i="40"/>
  <c r="AR67" i="40"/>
  <c r="AM28" i="57"/>
  <c r="AG29" i="57"/>
  <c r="AJ27" i="57"/>
  <c r="AZ28" i="57"/>
  <c r="AW29" i="57"/>
  <c r="AZ67" i="40"/>
  <c r="W27" i="57"/>
  <c r="S67" i="40"/>
  <c r="Y28" i="57"/>
  <c r="Z29" i="57"/>
  <c r="R67" i="40"/>
  <c r="AN27" i="57"/>
  <c r="X28" i="57"/>
  <c r="AP29" i="57"/>
  <c r="T27" i="57"/>
  <c r="AU28" i="57"/>
  <c r="AY29" i="57"/>
  <c r="X29" i="57"/>
  <c r="AA28" i="57"/>
  <c r="BN28" i="57"/>
  <c r="BP27" i="57"/>
  <c r="BL27" i="57"/>
  <c r="AA19" i="39"/>
  <c r="AA22" i="39"/>
  <c r="AA28" i="39" s="1"/>
  <c r="Y27" i="40"/>
  <c r="BC67" i="39"/>
  <c r="AO67" i="39"/>
  <c r="AM15" i="57"/>
  <c r="Q16" i="57"/>
  <c r="AX15" i="57"/>
  <c r="Y16" i="57"/>
  <c r="Z67" i="39"/>
  <c r="O17" i="57"/>
  <c r="AP15" i="57"/>
  <c r="R67" i="39"/>
  <c r="U67" i="39"/>
  <c r="W16" i="57"/>
  <c r="V15" i="57"/>
  <c r="J19" i="57"/>
  <c r="J20" i="57"/>
  <c r="AV15" i="57"/>
  <c r="BP15" i="57"/>
  <c r="Q17" i="57"/>
  <c r="N17" i="57"/>
  <c r="M15" i="57"/>
  <c r="BG28" i="57"/>
  <c r="AQ29" i="57"/>
  <c r="BN29" i="57"/>
  <c r="AW27" i="57"/>
  <c r="BN19" i="57"/>
  <c r="BN20" i="57"/>
  <c r="I20" i="57"/>
  <c r="I19" i="57"/>
  <c r="AH20" i="57"/>
  <c r="X19" i="59"/>
  <c r="X22" i="59"/>
  <c r="X28" i="59" s="1"/>
  <c r="BO27" i="57"/>
  <c r="U28" i="57"/>
  <c r="BO28" i="57"/>
  <c r="AT67" i="40"/>
  <c r="AX27" i="57"/>
  <c r="AT29" i="57"/>
  <c r="Z28" i="57"/>
  <c r="BP67" i="40"/>
  <c r="AP28" i="57"/>
  <c r="AA27" i="57"/>
  <c r="AX29" i="57"/>
  <c r="AU29" i="57"/>
  <c r="BB67" i="40"/>
  <c r="AV28" i="57"/>
  <c r="AS28" i="57"/>
  <c r="AD67" i="40"/>
  <c r="AD29" i="57"/>
  <c r="AN67" i="40"/>
  <c r="AP27" i="57"/>
  <c r="BP29" i="57"/>
  <c r="BF28" i="57"/>
  <c r="BG67" i="40"/>
  <c r="AO29" i="57"/>
  <c r="V28" i="57"/>
  <c r="AU67" i="40"/>
  <c r="AI27" i="57"/>
  <c r="BD29" i="57"/>
  <c r="AD28" i="57"/>
  <c r="BC28" i="57"/>
  <c r="AI15" i="57"/>
  <c r="AW15" i="57"/>
  <c r="BC15" i="57"/>
  <c r="AY15" i="57"/>
  <c r="S67" i="39"/>
  <c r="AL15" i="57"/>
  <c r="AX67" i="39"/>
  <c r="BM67" i="39"/>
  <c r="N67" i="39"/>
  <c r="R15" i="57"/>
  <c r="N15" i="57"/>
  <c r="AW67" i="39"/>
  <c r="O16" i="57"/>
  <c r="AV67" i="39"/>
  <c r="AA15" i="57"/>
  <c r="P67" i="39"/>
  <c r="AU67" i="39"/>
  <c r="U17" i="57"/>
  <c r="BI15" i="57"/>
  <c r="L17" i="57"/>
  <c r="L19" i="57" s="1"/>
  <c r="Y22" i="59"/>
  <c r="Y28" i="59" s="1"/>
  <c r="Y19" i="59"/>
  <c r="AB27" i="39"/>
  <c r="AF28" i="57"/>
  <c r="AC28" i="57"/>
  <c r="AL27" i="57"/>
  <c r="AG67" i="40"/>
  <c r="BM20" i="57"/>
  <c r="BM19" i="57"/>
  <c r="BA28" i="57"/>
  <c r="BK27" i="57"/>
  <c r="S28" i="57"/>
  <c r="AR28" i="57"/>
  <c r="BN67" i="40"/>
  <c r="BL29" i="57"/>
  <c r="BC29" i="57"/>
  <c r="AJ67" i="40"/>
  <c r="BI28" i="57"/>
  <c r="BF67" i="40"/>
  <c r="AQ67" i="40"/>
  <c r="AN29" i="57"/>
  <c r="AB67" i="40"/>
  <c r="Z27" i="57"/>
  <c r="T28" i="57"/>
  <c r="AG27" i="57"/>
  <c r="AT28" i="57"/>
  <c r="AA67" i="40"/>
  <c r="BQ27" i="57"/>
  <c r="BI27" i="57"/>
  <c r="BC67" i="40"/>
  <c r="AY28" i="57"/>
  <c r="S27" i="57"/>
  <c r="BC27" i="57"/>
  <c r="BE67" i="40"/>
  <c r="I31" i="57"/>
  <c r="I32" i="57"/>
  <c r="AF15" i="57"/>
  <c r="AT67" i="39"/>
  <c r="AU15" i="57"/>
  <c r="AQ67" i="39"/>
  <c r="BP67" i="39"/>
  <c r="AT15" i="57"/>
  <c r="AR15" i="57"/>
  <c r="X15" i="57"/>
  <c r="BA15" i="57"/>
  <c r="AP67" i="39"/>
  <c r="AE15" i="57"/>
  <c r="BI67" i="39"/>
  <c r="BO15" i="57"/>
  <c r="AK15" i="57"/>
  <c r="Q15" i="57"/>
  <c r="R16" i="57"/>
  <c r="S15" i="57"/>
  <c r="BF67" i="39"/>
  <c r="AI28" i="57"/>
  <c r="X67" i="40"/>
  <c r="AC27" i="57"/>
  <c r="BM28" i="57"/>
  <c r="Y27" i="57"/>
  <c r="AS19" i="57"/>
  <c r="AE29" i="57"/>
  <c r="BK67" i="40"/>
  <c r="AE28" i="57"/>
  <c r="AI29" i="57"/>
  <c r="BH27" i="57"/>
  <c r="AV67" i="40"/>
  <c r="AK27" i="57"/>
  <c r="AZ27" i="57"/>
  <c r="BB27" i="57"/>
  <c r="AR29" i="57"/>
  <c r="BF29" i="57"/>
  <c r="W67" i="40"/>
  <c r="X27" i="57"/>
  <c r="AZ29" i="57"/>
  <c r="AY67" i="40"/>
  <c r="AH27" i="57"/>
  <c r="AO27" i="57"/>
  <c r="U27" i="57"/>
  <c r="BJ29" i="57"/>
  <c r="U29" i="57"/>
  <c r="AX67" i="40"/>
  <c r="Y67" i="40"/>
  <c r="AH29" i="57"/>
  <c r="AB27" i="57"/>
  <c r="Z67" i="40"/>
  <c r="W28" i="57"/>
  <c r="J32" i="57"/>
  <c r="AA58" i="59"/>
  <c r="AA62" i="59" s="1"/>
  <c r="Z27" i="39"/>
  <c r="AA27" i="40"/>
  <c r="S17" i="57"/>
  <c r="U16" i="57"/>
  <c r="BB67" i="39"/>
  <c r="BB15" i="57"/>
  <c r="BO67" i="39"/>
  <c r="BG67" i="39"/>
  <c r="AI67" i="39"/>
  <c r="AG67" i="39"/>
  <c r="P17" i="57"/>
  <c r="AH67" i="39"/>
  <c r="AM67" i="39"/>
  <c r="AB15" i="57"/>
  <c r="BH15" i="57"/>
  <c r="AL67" i="39"/>
  <c r="AS67" i="39"/>
  <c r="BG15" i="57"/>
  <c r="AK67" i="39"/>
  <c r="AF67" i="39"/>
  <c r="BP28" i="57"/>
  <c r="AL29" i="57"/>
  <c r="AG28" i="57"/>
  <c r="AF29" i="57"/>
  <c r="BB29" i="57"/>
  <c r="M32" i="57"/>
  <c r="S29" i="57"/>
  <c r="BM67" i="40"/>
  <c r="BA29" i="57"/>
  <c r="AV27" i="57"/>
  <c r="W29" i="57"/>
  <c r="BA27" i="57"/>
  <c r="AN28" i="57"/>
  <c r="AJ28" i="57"/>
  <c r="AB28" i="57"/>
  <c r="AU27" i="57"/>
  <c r="BG29" i="57"/>
  <c r="BJ28" i="57"/>
  <c r="AL28" i="57"/>
  <c r="T29" i="57"/>
  <c r="AK28" i="57"/>
  <c r="AE27" i="57"/>
  <c r="V29" i="57"/>
  <c r="AW67" i="40"/>
  <c r="Z27" i="40"/>
  <c r="O67" i="39"/>
  <c r="BJ67" i="39"/>
  <c r="AB67" i="39"/>
  <c r="W15" i="57"/>
  <c r="BE67" i="39"/>
  <c r="BK15" i="57"/>
  <c r="AN67" i="39"/>
  <c r="M67" i="39"/>
  <c r="AQ15" i="57"/>
  <c r="AD15" i="57"/>
  <c r="P16" i="57"/>
  <c r="BQ15" i="57"/>
  <c r="BL15" i="57"/>
  <c r="Z17" i="57"/>
  <c r="T16" i="57"/>
  <c r="BF15" i="57"/>
  <c r="X17" i="57"/>
  <c r="X27" i="40"/>
  <c r="AX28" i="57"/>
  <c r="AW28" i="57"/>
  <c r="AM29" i="57"/>
  <c r="AB29" i="57"/>
  <c r="C40" i="43"/>
  <c r="C41" i="43" s="1"/>
  <c r="BL67" i="40"/>
  <c r="BQ29" i="57"/>
  <c r="BO67" i="40"/>
  <c r="BJ67" i="40"/>
  <c r="AO28" i="57"/>
  <c r="BE29" i="57"/>
  <c r="AV29" i="57"/>
  <c r="BK29" i="57"/>
  <c r="U67" i="40"/>
  <c r="BG27" i="57"/>
  <c r="BQ28" i="57"/>
  <c r="T67" i="40"/>
  <c r="BD67" i="40"/>
  <c r="AI67" i="40"/>
  <c r="BM29" i="57"/>
  <c r="AP67" i="40"/>
  <c r="BB28" i="57"/>
  <c r="BH28" i="57"/>
  <c r="AH67" i="40"/>
  <c r="AJ29" i="57"/>
  <c r="AR27" i="57"/>
  <c r="AO67" i="40"/>
  <c r="AL67" i="40"/>
  <c r="P27" i="57"/>
  <c r="Y27" i="39"/>
  <c r="AZ67" i="39"/>
  <c r="BD15" i="57"/>
  <c r="AJ67" i="39"/>
  <c r="S16" i="57"/>
  <c r="Y67" i="39"/>
  <c r="BA67" i="39"/>
  <c r="AA67" i="39"/>
  <c r="AN15" i="57"/>
  <c r="Q67" i="39"/>
  <c r="AZ15" i="57"/>
  <c r="AD67" i="39"/>
  <c r="V16" i="57"/>
  <c r="BL67" i="39"/>
  <c r="T15" i="57"/>
  <c r="BK67" i="39"/>
  <c r="AO15" i="57"/>
  <c r="K19" i="57"/>
  <c r="H27" i="39"/>
  <c r="AE127" i="41"/>
  <c r="AE129" i="41" s="1"/>
  <c r="AF125" i="41"/>
  <c r="U27" i="39"/>
  <c r="Q22" i="39"/>
  <c r="I19" i="59"/>
  <c r="F18" i="59"/>
  <c r="I28" i="59"/>
  <c r="Q19" i="59"/>
  <c r="Q22" i="59"/>
  <c r="O19" i="59"/>
  <c r="O22" i="59"/>
  <c r="N22" i="59"/>
  <c r="N19" i="59"/>
  <c r="W19" i="59"/>
  <c r="W22" i="59"/>
  <c r="S19" i="59"/>
  <c r="S22" i="59"/>
  <c r="V19" i="59"/>
  <c r="V22" i="59"/>
  <c r="P22" i="59"/>
  <c r="P19" i="59"/>
  <c r="R22" i="59"/>
  <c r="R19" i="59"/>
  <c r="L19" i="59"/>
  <c r="L22" i="59"/>
  <c r="K19" i="59"/>
  <c r="K22" i="59"/>
  <c r="U19" i="59"/>
  <c r="U22" i="59"/>
  <c r="T19" i="59"/>
  <c r="T22" i="59"/>
  <c r="M22" i="59"/>
  <c r="M19" i="59"/>
  <c r="L27" i="39"/>
  <c r="J22" i="39"/>
  <c r="M22" i="39"/>
  <c r="R19" i="39"/>
  <c r="T27" i="39"/>
  <c r="K27" i="39"/>
  <c r="I27" i="39"/>
  <c r="P19" i="39"/>
  <c r="P22" i="39"/>
  <c r="V19" i="39"/>
  <c r="V22" i="39"/>
  <c r="I22" i="39"/>
  <c r="S27" i="39"/>
  <c r="L22" i="39"/>
  <c r="U22" i="39"/>
  <c r="T22" i="39"/>
  <c r="N27" i="39"/>
  <c r="W27" i="39"/>
  <c r="O27" i="39"/>
  <c r="K22" i="39"/>
  <c r="P22" i="40"/>
  <c r="P19" i="40"/>
  <c r="O22" i="40"/>
  <c r="O19" i="40"/>
  <c r="J22" i="40"/>
  <c r="N22" i="40"/>
  <c r="N19" i="40"/>
  <c r="Q19" i="40"/>
  <c r="Q22" i="40"/>
  <c r="V19" i="40"/>
  <c r="V22" i="40"/>
  <c r="R22" i="40"/>
  <c r="R19" i="40"/>
  <c r="I19" i="40"/>
  <c r="I22" i="40"/>
  <c r="U19" i="40"/>
  <c r="U22" i="40"/>
  <c r="T19" i="40"/>
  <c r="T22" i="40"/>
  <c r="S19" i="40"/>
  <c r="S22" i="40"/>
  <c r="M19" i="40"/>
  <c r="M22" i="40"/>
  <c r="L19" i="40"/>
  <c r="L22" i="40"/>
  <c r="F27" i="59"/>
  <c r="K22" i="40" l="1"/>
  <c r="W19" i="40"/>
  <c r="J19" i="40"/>
  <c r="J55" i="40" s="1"/>
  <c r="K21" i="57"/>
  <c r="J34" i="39" s="1"/>
  <c r="BN21" i="57"/>
  <c r="BM34" i="39" s="1"/>
  <c r="Y19" i="57"/>
  <c r="M31" i="57"/>
  <c r="L31" i="57"/>
  <c r="N31" i="57"/>
  <c r="Q32" i="57"/>
  <c r="Q31" i="57"/>
  <c r="I33" i="57"/>
  <c r="H34" i="40" s="1"/>
  <c r="H38" i="40" s="1"/>
  <c r="N32" i="57"/>
  <c r="AB58" i="59"/>
  <c r="AB62" i="59" s="1"/>
  <c r="M33" i="57"/>
  <c r="L34" i="40" s="1"/>
  <c r="O31" i="57"/>
  <c r="F27" i="40"/>
  <c r="R32" i="57"/>
  <c r="K31" i="57"/>
  <c r="L32" i="57"/>
  <c r="O32" i="57"/>
  <c r="AC19" i="57"/>
  <c r="AC21" i="57" s="1"/>
  <c r="AB34" i="39" s="1"/>
  <c r="AB41" i="39" s="1"/>
  <c r="AB45" i="39" s="1"/>
  <c r="K32" i="57"/>
  <c r="R31" i="57"/>
  <c r="R33" i="57" s="1"/>
  <c r="Q34" i="40" s="1"/>
  <c r="Q38" i="40" s="1"/>
  <c r="J33" i="57"/>
  <c r="I34" i="40" s="1"/>
  <c r="I41" i="40" s="1"/>
  <c r="I45" i="40" s="1"/>
  <c r="BN89" i="39"/>
  <c r="BN93" i="39" s="1"/>
  <c r="BN103" i="39" s="1"/>
  <c r="Z20" i="57"/>
  <c r="Y20" i="57"/>
  <c r="Y21" i="57" s="1"/>
  <c r="X34" i="39" s="1"/>
  <c r="J21" i="57"/>
  <c r="I34" i="39" s="1"/>
  <c r="I38" i="39" s="1"/>
  <c r="G16" i="57"/>
  <c r="B46" i="43" s="1"/>
  <c r="AB19" i="40"/>
  <c r="AB22" i="40"/>
  <c r="AB28" i="40" s="1"/>
  <c r="V32" i="57"/>
  <c r="G29" i="57"/>
  <c r="G28" i="57"/>
  <c r="C46" i="43" s="1"/>
  <c r="G17" i="57"/>
  <c r="AH21" i="57"/>
  <c r="AG34" i="39" s="1"/>
  <c r="AG38" i="39" s="1"/>
  <c r="BM38" i="39"/>
  <c r="BM41" i="39"/>
  <c r="BM45" i="39" s="1"/>
  <c r="J38" i="39"/>
  <c r="J41" i="39"/>
  <c r="J45" i="39" s="1"/>
  <c r="O55" i="59"/>
  <c r="O58" i="59"/>
  <c r="O62" i="59" s="1"/>
  <c r="BI74" i="40"/>
  <c r="BI84" i="40" s="1"/>
  <c r="BI89" i="40"/>
  <c r="BI93" i="40" s="1"/>
  <c r="BI103" i="40" s="1"/>
  <c r="L55" i="40"/>
  <c r="L58" i="40"/>
  <c r="L62" i="40" s="1"/>
  <c r="T55" i="40"/>
  <c r="T58" i="40"/>
  <c r="T62" i="40" s="1"/>
  <c r="V55" i="40"/>
  <c r="V58" i="40"/>
  <c r="V62" i="40" s="1"/>
  <c r="J58" i="40"/>
  <c r="J62" i="40" s="1"/>
  <c r="R55" i="59"/>
  <c r="R58" i="59"/>
  <c r="R62" i="59" s="1"/>
  <c r="P31" i="57"/>
  <c r="P32" i="57"/>
  <c r="AD20" i="57"/>
  <c r="AD19" i="57"/>
  <c r="AD21" i="57" s="1"/>
  <c r="AC34" i="39" s="1"/>
  <c r="AS74" i="39"/>
  <c r="AS84" i="39" s="1"/>
  <c r="AS89" i="39"/>
  <c r="AS93" i="39" s="1"/>
  <c r="AS103" i="39" s="1"/>
  <c r="BH31" i="57"/>
  <c r="BH32" i="57"/>
  <c r="P20" i="57"/>
  <c r="BI74" i="39"/>
  <c r="BI84" i="39" s="1"/>
  <c r="BI89" i="39"/>
  <c r="BI93" i="39" s="1"/>
  <c r="BI103" i="39" s="1"/>
  <c r="AQ74" i="39"/>
  <c r="AQ84" i="39" s="1"/>
  <c r="AQ89" i="39"/>
  <c r="AQ93" i="39" s="1"/>
  <c r="AQ103" i="39" s="1"/>
  <c r="BQ32" i="57"/>
  <c r="BQ31" i="57"/>
  <c r="AQ89" i="40"/>
  <c r="AQ93" i="40" s="1"/>
  <c r="AQ103" i="40" s="1"/>
  <c r="AQ74" i="40"/>
  <c r="AQ84" i="40" s="1"/>
  <c r="BN74" i="40"/>
  <c r="BN84" i="40" s="1"/>
  <c r="BN89" i="40"/>
  <c r="BN93" i="40" s="1"/>
  <c r="BN103" i="40" s="1"/>
  <c r="AW74" i="39"/>
  <c r="AW84" i="39" s="1"/>
  <c r="AW89" i="39"/>
  <c r="AW93" i="39" s="1"/>
  <c r="AW103" i="39" s="1"/>
  <c r="AY19" i="57"/>
  <c r="AY20" i="57"/>
  <c r="AU89" i="40"/>
  <c r="AU93" i="40" s="1"/>
  <c r="AU103" i="40" s="1"/>
  <c r="AU74" i="40"/>
  <c r="AU84" i="40" s="1"/>
  <c r="AW31" i="57"/>
  <c r="AW32" i="57"/>
  <c r="M19" i="57"/>
  <c r="M20" i="57"/>
  <c r="BJ32" i="57"/>
  <c r="BJ31" i="57"/>
  <c r="BJ20" i="57"/>
  <c r="BJ19" i="57"/>
  <c r="BF31" i="57"/>
  <c r="BF32" i="57"/>
  <c r="L55" i="59"/>
  <c r="L58" i="59"/>
  <c r="L62" i="59" s="1"/>
  <c r="BO74" i="40"/>
  <c r="BO84" i="40" s="1"/>
  <c r="BO89" i="40"/>
  <c r="BO93" i="40" s="1"/>
  <c r="BO103" i="40" s="1"/>
  <c r="AV31" i="57"/>
  <c r="AV32" i="57"/>
  <c r="H41" i="40"/>
  <c r="O55" i="40"/>
  <c r="O58" i="40"/>
  <c r="O62" i="40" s="1"/>
  <c r="T55" i="59"/>
  <c r="T58" i="59"/>
  <c r="T62" i="59" s="1"/>
  <c r="S55" i="59"/>
  <c r="S58" i="59"/>
  <c r="S62" i="59" s="1"/>
  <c r="Q55" i="59"/>
  <c r="Q58" i="59"/>
  <c r="Q62" i="59" s="1"/>
  <c r="AZ20" i="57"/>
  <c r="AZ19" i="57"/>
  <c r="BD19" i="57"/>
  <c r="BD20" i="57"/>
  <c r="AP74" i="40"/>
  <c r="AP84" i="40" s="1"/>
  <c r="AP89" i="40"/>
  <c r="AP93" i="40" s="1"/>
  <c r="AP103" i="40" s="1"/>
  <c r="BL74" i="40"/>
  <c r="BL84" i="40" s="1"/>
  <c r="BL89" i="40"/>
  <c r="BL93" i="40" s="1"/>
  <c r="BL103" i="40" s="1"/>
  <c r="AQ19" i="57"/>
  <c r="AQ21" i="57" s="1"/>
  <c r="AP34" i="39" s="1"/>
  <c r="AQ20" i="57"/>
  <c r="AE32" i="57"/>
  <c r="AE31" i="57"/>
  <c r="BM74" i="40"/>
  <c r="BM84" i="40" s="1"/>
  <c r="BM89" i="40"/>
  <c r="BM93" i="40" s="1"/>
  <c r="BM103" i="40" s="1"/>
  <c r="BG89" i="39"/>
  <c r="BG93" i="39" s="1"/>
  <c r="BG103" i="39" s="1"/>
  <c r="BG74" i="39"/>
  <c r="BG84" i="39" s="1"/>
  <c r="Z19" i="39"/>
  <c r="Z22" i="39"/>
  <c r="Z28" i="39" s="1"/>
  <c r="U32" i="57"/>
  <c r="U31" i="57"/>
  <c r="P19" i="57"/>
  <c r="P21" i="57" s="1"/>
  <c r="O34" i="39" s="1"/>
  <c r="BF74" i="39"/>
  <c r="BF84" i="39" s="1"/>
  <c r="BF89" i="39"/>
  <c r="BF93" i="39" s="1"/>
  <c r="BF103" i="39" s="1"/>
  <c r="AE19" i="57"/>
  <c r="AE20" i="57"/>
  <c r="AU20" i="57"/>
  <c r="AU19" i="57"/>
  <c r="BF74" i="40"/>
  <c r="BF84" i="40" s="1"/>
  <c r="BF89" i="40"/>
  <c r="BF93" i="40" s="1"/>
  <c r="BF103" i="40" s="1"/>
  <c r="BM21" i="57"/>
  <c r="BL34" i="39" s="1"/>
  <c r="BI19" i="57"/>
  <c r="BI20" i="57"/>
  <c r="N20" i="57"/>
  <c r="N19" i="57"/>
  <c r="N21" i="57" s="1"/>
  <c r="M34" i="39" s="1"/>
  <c r="BC20" i="57"/>
  <c r="BC19" i="57"/>
  <c r="AA31" i="57"/>
  <c r="AA32" i="57"/>
  <c r="I21" i="57"/>
  <c r="H34" i="39" s="1"/>
  <c r="V19" i="57"/>
  <c r="V20" i="57"/>
  <c r="AX20" i="57"/>
  <c r="AX19" i="57"/>
  <c r="AA55" i="39"/>
  <c r="AA58" i="39"/>
  <c r="AA62" i="39" s="1"/>
  <c r="T32" i="57"/>
  <c r="T31" i="57"/>
  <c r="AJ32" i="57"/>
  <c r="AJ31" i="57"/>
  <c r="BD31" i="57"/>
  <c r="BD32" i="57"/>
  <c r="Z55" i="59"/>
  <c r="Z58" i="59"/>
  <c r="Z62" i="59" s="1"/>
  <c r="AT31" i="57"/>
  <c r="AT32" i="57"/>
  <c r="BN32" i="57"/>
  <c r="BN31" i="57"/>
  <c r="Z19" i="57"/>
  <c r="Z21" i="57" s="1"/>
  <c r="Y34" i="39" s="1"/>
  <c r="AA19" i="40"/>
  <c r="AA22" i="40"/>
  <c r="AA28" i="40" s="1"/>
  <c r="BP74" i="39"/>
  <c r="BP84" i="39" s="1"/>
  <c r="BP89" i="39"/>
  <c r="BP93" i="39" s="1"/>
  <c r="BP103" i="39" s="1"/>
  <c r="M55" i="40"/>
  <c r="M58" i="40"/>
  <c r="M62" i="40" s="1"/>
  <c r="U55" i="40"/>
  <c r="U58" i="40"/>
  <c r="U62" i="40" s="1"/>
  <c r="Q55" i="40"/>
  <c r="Q58" i="40"/>
  <c r="Q62" i="40" s="1"/>
  <c r="R55" i="39"/>
  <c r="R58" i="39"/>
  <c r="R62" i="39" s="1"/>
  <c r="P55" i="59"/>
  <c r="P58" i="59"/>
  <c r="P62" i="59" s="1"/>
  <c r="AZ74" i="39"/>
  <c r="AZ84" i="39" s="1"/>
  <c r="AZ89" i="39"/>
  <c r="AZ93" i="39" s="1"/>
  <c r="AZ103" i="39" s="1"/>
  <c r="BF19" i="57"/>
  <c r="BF20" i="57"/>
  <c r="BJ74" i="39"/>
  <c r="BJ84" i="39" s="1"/>
  <c r="BJ89" i="39"/>
  <c r="BJ93" i="39" s="1"/>
  <c r="BJ103" i="39" s="1"/>
  <c r="BH20" i="57"/>
  <c r="BH19" i="57"/>
  <c r="BH21" i="57" s="1"/>
  <c r="BG34" i="39" s="1"/>
  <c r="BO74" i="39"/>
  <c r="BO84" i="39" s="1"/>
  <c r="BO89" i="39"/>
  <c r="BO93" i="39" s="1"/>
  <c r="BO103" i="39" s="1"/>
  <c r="AO32" i="57"/>
  <c r="AO31" i="57"/>
  <c r="BB31" i="57"/>
  <c r="BB32" i="57"/>
  <c r="AS21" i="57"/>
  <c r="AR34" i="39" s="1"/>
  <c r="AP74" i="39"/>
  <c r="AP84" i="39" s="1"/>
  <c r="AP89" i="39"/>
  <c r="AP93" i="39" s="1"/>
  <c r="AP103" i="39" s="1"/>
  <c r="AT74" i="39"/>
  <c r="AT84" i="39" s="1"/>
  <c r="AT89" i="39"/>
  <c r="AT93" i="39" s="1"/>
  <c r="AT103" i="39" s="1"/>
  <c r="BE74" i="40"/>
  <c r="BE84" i="40" s="1"/>
  <c r="BE89" i="40"/>
  <c r="BE93" i="40" s="1"/>
  <c r="BE103" i="40" s="1"/>
  <c r="R19" i="57"/>
  <c r="R20" i="57"/>
  <c r="AW19" i="57"/>
  <c r="AW20" i="57"/>
  <c r="BO31" i="57"/>
  <c r="BO32" i="57"/>
  <c r="BL32" i="57"/>
  <c r="BL31" i="57"/>
  <c r="AF31" i="57"/>
  <c r="AF32" i="57"/>
  <c r="U20" i="57"/>
  <c r="U19" i="57"/>
  <c r="AJ19" i="57"/>
  <c r="AJ20" i="57"/>
  <c r="AS89" i="40"/>
  <c r="AS93" i="40" s="1"/>
  <c r="AS103" i="40" s="1"/>
  <c r="AS74" i="40"/>
  <c r="AS84" i="40" s="1"/>
  <c r="AM31" i="57"/>
  <c r="AM32" i="57"/>
  <c r="AU32" i="57"/>
  <c r="AU31" i="57"/>
  <c r="AV74" i="40"/>
  <c r="AV84" i="40" s="1"/>
  <c r="AV89" i="40"/>
  <c r="AV93" i="40" s="1"/>
  <c r="AV103" i="40" s="1"/>
  <c r="BE32" i="57"/>
  <c r="BE31" i="57"/>
  <c r="P55" i="40"/>
  <c r="P58" i="40"/>
  <c r="P62" i="40" s="1"/>
  <c r="U55" i="59"/>
  <c r="U58" i="59"/>
  <c r="U62" i="59" s="1"/>
  <c r="W55" i="59"/>
  <c r="W58" i="59"/>
  <c r="W62" i="59" s="1"/>
  <c r="AO19" i="57"/>
  <c r="AO20" i="57"/>
  <c r="AN19" i="57"/>
  <c r="AN20" i="57"/>
  <c r="Y19" i="39"/>
  <c r="Y22" i="39"/>
  <c r="Y28" i="39" s="1"/>
  <c r="AO89" i="40"/>
  <c r="AO93" i="40" s="1"/>
  <c r="AO103" i="40" s="1"/>
  <c r="AO74" i="40"/>
  <c r="AO84" i="40" s="1"/>
  <c r="AN74" i="39"/>
  <c r="AN84" i="39" s="1"/>
  <c r="AN89" i="39"/>
  <c r="AN93" i="39" s="1"/>
  <c r="AN103" i="39" s="1"/>
  <c r="L38" i="40"/>
  <c r="L41" i="40"/>
  <c r="L45" i="40" s="1"/>
  <c r="AB19" i="57"/>
  <c r="AB20" i="57"/>
  <c r="BB20" i="57"/>
  <c r="BB19" i="57"/>
  <c r="BB21" i="57" s="1"/>
  <c r="BA34" i="39" s="1"/>
  <c r="AB32" i="57"/>
  <c r="AB31" i="57"/>
  <c r="AH32" i="57"/>
  <c r="AH31" i="57"/>
  <c r="BK89" i="40"/>
  <c r="BK93" i="40" s="1"/>
  <c r="BK103" i="40" s="1"/>
  <c r="BK74" i="40"/>
  <c r="BK84" i="40" s="1"/>
  <c r="S20" i="57"/>
  <c r="S19" i="57"/>
  <c r="S21" i="57" s="1"/>
  <c r="R34" i="39" s="1"/>
  <c r="BA20" i="57"/>
  <c r="BA19" i="57"/>
  <c r="AF20" i="57"/>
  <c r="AF19" i="57"/>
  <c r="BC31" i="57"/>
  <c r="BC32" i="57"/>
  <c r="AG31" i="57"/>
  <c r="AG32" i="57"/>
  <c r="BK31" i="57"/>
  <c r="BK32" i="57"/>
  <c r="AU74" i="39"/>
  <c r="AU84" i="39" s="1"/>
  <c r="AU89" i="39"/>
  <c r="AU93" i="39" s="1"/>
  <c r="AU103" i="39" s="1"/>
  <c r="AI20" i="57"/>
  <c r="AI19" i="57"/>
  <c r="BG89" i="40"/>
  <c r="BG93" i="40" s="1"/>
  <c r="BG103" i="40" s="1"/>
  <c r="BG74" i="40"/>
  <c r="BG84" i="40" s="1"/>
  <c r="BP74" i="40"/>
  <c r="BP84" i="40" s="1"/>
  <c r="BP89" i="40"/>
  <c r="BP93" i="40" s="1"/>
  <c r="BP103" i="40" s="1"/>
  <c r="L20" i="57"/>
  <c r="L21" i="57" s="1"/>
  <c r="AM19" i="57"/>
  <c r="AM20" i="57"/>
  <c r="BP32" i="57"/>
  <c r="BP31" i="57"/>
  <c r="W32" i="57"/>
  <c r="W31" i="57"/>
  <c r="BH74" i="39"/>
  <c r="BH84" i="39" s="1"/>
  <c r="BH89" i="39"/>
  <c r="BH93" i="39" s="1"/>
  <c r="BH103" i="39" s="1"/>
  <c r="AM74" i="40"/>
  <c r="AM84" i="40" s="1"/>
  <c r="AM89" i="40"/>
  <c r="AM93" i="40" s="1"/>
  <c r="AM103" i="40" s="1"/>
  <c r="AS31" i="57"/>
  <c r="AS32" i="57"/>
  <c r="AY32" i="57"/>
  <c r="AY31" i="57"/>
  <c r="AW74" i="40"/>
  <c r="AW84" i="40" s="1"/>
  <c r="AW89" i="40"/>
  <c r="AW93" i="40" s="1"/>
  <c r="AW103" i="40" s="1"/>
  <c r="BI32" i="57"/>
  <c r="BI31" i="57"/>
  <c r="AI32" i="57"/>
  <c r="AI31" i="57"/>
  <c r="I55" i="40"/>
  <c r="I58" i="40"/>
  <c r="I62" i="40" s="1"/>
  <c r="N55" i="59"/>
  <c r="N58" i="59"/>
  <c r="N62" i="59" s="1"/>
  <c r="I55" i="59"/>
  <c r="I58" i="59"/>
  <c r="I62" i="59" s="1"/>
  <c r="BK74" i="39"/>
  <c r="BK84" i="39" s="1"/>
  <c r="BK89" i="39"/>
  <c r="BK93" i="39" s="1"/>
  <c r="BK103" i="39" s="1"/>
  <c r="AR32" i="57"/>
  <c r="AR31" i="57"/>
  <c r="BD74" i="40"/>
  <c r="BD84" i="40" s="1"/>
  <c r="BD89" i="40"/>
  <c r="BD93" i="40" s="1"/>
  <c r="BD103" i="40" s="1"/>
  <c r="BK19" i="57"/>
  <c r="BK20" i="57"/>
  <c r="Z19" i="40"/>
  <c r="Z22" i="40"/>
  <c r="Z28" i="40" s="1"/>
  <c r="AM74" i="39"/>
  <c r="AM84" i="39" s="1"/>
  <c r="AM89" i="39"/>
  <c r="AM93" i="39" s="1"/>
  <c r="AM103" i="39" s="1"/>
  <c r="BB74" i="39"/>
  <c r="BB84" i="39" s="1"/>
  <c r="BB89" i="39"/>
  <c r="BB93" i="39" s="1"/>
  <c r="BB103" i="39" s="1"/>
  <c r="AY89" i="40"/>
  <c r="AY93" i="40" s="1"/>
  <c r="AY103" i="40" s="1"/>
  <c r="AY74" i="40"/>
  <c r="AY84" i="40" s="1"/>
  <c r="Y32" i="57"/>
  <c r="Y31" i="57"/>
  <c r="X20" i="57"/>
  <c r="X19" i="57"/>
  <c r="S31" i="57"/>
  <c r="S32" i="57"/>
  <c r="AB22" i="39"/>
  <c r="AB28" i="39" s="1"/>
  <c r="AB19" i="39"/>
  <c r="BM74" i="39"/>
  <c r="BM84" i="39" s="1"/>
  <c r="BM89" i="39"/>
  <c r="BM93" i="39" s="1"/>
  <c r="BM103" i="39" s="1"/>
  <c r="BB74" i="40"/>
  <c r="BB84" i="40" s="1"/>
  <c r="BB89" i="40"/>
  <c r="BB93" i="40" s="1"/>
  <c r="BB103" i="40" s="1"/>
  <c r="X55" i="59"/>
  <c r="X58" i="59"/>
  <c r="X62" i="59" s="1"/>
  <c r="AO74" i="39"/>
  <c r="AO84" i="39" s="1"/>
  <c r="AO89" i="39"/>
  <c r="AO93" i="39" s="1"/>
  <c r="AO103" i="39" s="1"/>
  <c r="AR74" i="40"/>
  <c r="AR84" i="40" s="1"/>
  <c r="AR89" i="40"/>
  <c r="AR93" i="40" s="1"/>
  <c r="AR103" i="40" s="1"/>
  <c r="AY74" i="39"/>
  <c r="AY84" i="39" s="1"/>
  <c r="AY89" i="39"/>
  <c r="AY93" i="39" s="1"/>
  <c r="AY103" i="39" s="1"/>
  <c r="BE19" i="57"/>
  <c r="BE20" i="57"/>
  <c r="BG20" i="57"/>
  <c r="BG19" i="57"/>
  <c r="AN74" i="40"/>
  <c r="AN84" i="40" s="1"/>
  <c r="AN89" i="40"/>
  <c r="AN93" i="40" s="1"/>
  <c r="AN103" i="40" s="1"/>
  <c r="AR89" i="39"/>
  <c r="AR93" i="39" s="1"/>
  <c r="AR103" i="39" s="1"/>
  <c r="AR74" i="39"/>
  <c r="AR84" i="39" s="1"/>
  <c r="W55" i="40"/>
  <c r="W58" i="40"/>
  <c r="W62" i="40" s="1"/>
  <c r="R55" i="40"/>
  <c r="R58" i="40"/>
  <c r="R62" i="40" s="1"/>
  <c r="P55" i="39"/>
  <c r="P58" i="39"/>
  <c r="P62" i="39" s="1"/>
  <c r="K55" i="59"/>
  <c r="K58" i="59"/>
  <c r="K62" i="59" s="1"/>
  <c r="T20" i="57"/>
  <c r="T19" i="57"/>
  <c r="BA74" i="39"/>
  <c r="BA84" i="39" s="1"/>
  <c r="BA89" i="39"/>
  <c r="BA93" i="39" s="1"/>
  <c r="BA103" i="39" s="1"/>
  <c r="X22" i="40"/>
  <c r="X28" i="40" s="1"/>
  <c r="X19" i="40"/>
  <c r="BL19" i="57"/>
  <c r="BL20" i="57"/>
  <c r="BE74" i="39"/>
  <c r="BE84" i="39" s="1"/>
  <c r="BE89" i="39"/>
  <c r="BE93" i="39" s="1"/>
  <c r="BE103" i="39" s="1"/>
  <c r="BA32" i="57"/>
  <c r="BA31" i="57"/>
  <c r="AZ31" i="57"/>
  <c r="AZ32" i="57"/>
  <c r="Q19" i="57"/>
  <c r="Q20" i="57"/>
  <c r="AR20" i="57"/>
  <c r="AR19" i="57"/>
  <c r="Z31" i="57"/>
  <c r="Z32" i="57"/>
  <c r="AA19" i="57"/>
  <c r="AA20" i="57"/>
  <c r="AX74" i="39"/>
  <c r="AX84" i="39" s="1"/>
  <c r="AX89" i="39"/>
  <c r="AX93" i="39" s="1"/>
  <c r="AX103" i="39" s="1"/>
  <c r="BP20" i="57"/>
  <c r="BP19" i="57"/>
  <c r="AP20" i="57"/>
  <c r="AP19" i="57"/>
  <c r="BC74" i="39"/>
  <c r="BC84" i="39" s="1"/>
  <c r="BC89" i="39"/>
  <c r="BC93" i="39" s="1"/>
  <c r="BC103" i="39" s="1"/>
  <c r="BH74" i="40"/>
  <c r="BH84" i="40" s="1"/>
  <c r="BH89" i="40"/>
  <c r="BH93" i="40" s="1"/>
  <c r="BH103" i="40" s="1"/>
  <c r="O20" i="57"/>
  <c r="O19" i="57"/>
  <c r="AQ31" i="57"/>
  <c r="AQ32" i="57"/>
  <c r="X19" i="39"/>
  <c r="X22" i="39"/>
  <c r="X28" i="39" s="1"/>
  <c r="V31" i="57"/>
  <c r="V55" i="59"/>
  <c r="V58" i="59"/>
  <c r="V62" i="59" s="1"/>
  <c r="BG31" i="57"/>
  <c r="BG32" i="57"/>
  <c r="BO20" i="57"/>
  <c r="BO19" i="57"/>
  <c r="AT74" i="40"/>
  <c r="AT84" i="40" s="1"/>
  <c r="AT89" i="40"/>
  <c r="AT93" i="40" s="1"/>
  <c r="AT103" i="40" s="1"/>
  <c r="BD74" i="39"/>
  <c r="BD84" i="39" s="1"/>
  <c r="BD89" i="39"/>
  <c r="BD93" i="39" s="1"/>
  <c r="BD103" i="39" s="1"/>
  <c r="V55" i="39"/>
  <c r="V58" i="39"/>
  <c r="V62" i="39" s="1"/>
  <c r="S55" i="40"/>
  <c r="S58" i="40"/>
  <c r="S62" i="40" s="1"/>
  <c r="N55" i="40"/>
  <c r="N58" i="40"/>
  <c r="N62" i="40" s="1"/>
  <c r="K55" i="40"/>
  <c r="K58" i="40"/>
  <c r="K62" i="40" s="1"/>
  <c r="F18" i="40"/>
  <c r="M55" i="59"/>
  <c r="M58" i="59"/>
  <c r="M62" i="59" s="1"/>
  <c r="BL74" i="39"/>
  <c r="BL84" i="39" s="1"/>
  <c r="BL89" i="39"/>
  <c r="BL93" i="39" s="1"/>
  <c r="BL103" i="39" s="1"/>
  <c r="BJ89" i="40"/>
  <c r="BJ93" i="40" s="1"/>
  <c r="BJ103" i="40" s="1"/>
  <c r="BJ74" i="40"/>
  <c r="BJ84" i="40" s="1"/>
  <c r="BQ19" i="57"/>
  <c r="BQ20" i="57"/>
  <c r="W19" i="57"/>
  <c r="W20" i="57"/>
  <c r="G27" i="57"/>
  <c r="AX89" i="40"/>
  <c r="AX93" i="40" s="1"/>
  <c r="AX103" i="40" s="1"/>
  <c r="AX74" i="40"/>
  <c r="AX84" i="40" s="1"/>
  <c r="X31" i="57"/>
  <c r="X32" i="57"/>
  <c r="AK32" i="57"/>
  <c r="AK31" i="57"/>
  <c r="AC32" i="57"/>
  <c r="AC31" i="57"/>
  <c r="AK20" i="57"/>
  <c r="AK19" i="57"/>
  <c r="AT20" i="57"/>
  <c r="AT19" i="57"/>
  <c r="BC74" i="40"/>
  <c r="BC84" i="40" s="1"/>
  <c r="BC89" i="40"/>
  <c r="BC93" i="40" s="1"/>
  <c r="BC103" i="40" s="1"/>
  <c r="AL32" i="57"/>
  <c r="AL31" i="57"/>
  <c r="Y55" i="59"/>
  <c r="Y58" i="59"/>
  <c r="Y62" i="59" s="1"/>
  <c r="AV74" i="39"/>
  <c r="AV84" i="39" s="1"/>
  <c r="AV89" i="39"/>
  <c r="AV93" i="39" s="1"/>
  <c r="AV103" i="39" s="1"/>
  <c r="AL20" i="57"/>
  <c r="AL19" i="57"/>
  <c r="AP32" i="57"/>
  <c r="AP31" i="57"/>
  <c r="AX31" i="57"/>
  <c r="AX32" i="57"/>
  <c r="AV19" i="57"/>
  <c r="AV20" i="57"/>
  <c r="Y22" i="40"/>
  <c r="Y28" i="40" s="1"/>
  <c r="Y19" i="40"/>
  <c r="AN32" i="57"/>
  <c r="AN31" i="57"/>
  <c r="AZ74" i="40"/>
  <c r="AZ84" i="40" s="1"/>
  <c r="AZ89" i="40"/>
  <c r="AZ93" i="40" s="1"/>
  <c r="AZ103" i="40" s="1"/>
  <c r="BM32" i="57"/>
  <c r="BM31" i="57"/>
  <c r="AG19" i="57"/>
  <c r="AG20" i="57"/>
  <c r="BA74" i="40"/>
  <c r="BA84" i="40" s="1"/>
  <c r="BA89" i="40"/>
  <c r="BA93" i="40" s="1"/>
  <c r="BA103" i="40" s="1"/>
  <c r="AD32" i="57"/>
  <c r="AD31" i="57"/>
  <c r="H19" i="39"/>
  <c r="Q28" i="39"/>
  <c r="M28" i="40"/>
  <c r="Q28" i="40"/>
  <c r="J28" i="40"/>
  <c r="AG125" i="41"/>
  <c r="AF127" i="41"/>
  <c r="AF129" i="41" s="1"/>
  <c r="U19" i="39"/>
  <c r="Q19" i="39"/>
  <c r="J19" i="39"/>
  <c r="K19" i="39"/>
  <c r="K28" i="59"/>
  <c r="H19" i="59"/>
  <c r="H22" i="59"/>
  <c r="F13" i="59"/>
  <c r="L28" i="59"/>
  <c r="M28" i="59"/>
  <c r="V28" i="59"/>
  <c r="N28" i="59"/>
  <c r="T28" i="59"/>
  <c r="O28" i="59"/>
  <c r="R28" i="59"/>
  <c r="S28" i="59"/>
  <c r="U28" i="59"/>
  <c r="Q28" i="59"/>
  <c r="P28" i="59"/>
  <c r="W28" i="59"/>
  <c r="P28" i="40"/>
  <c r="R28" i="40"/>
  <c r="T19" i="39"/>
  <c r="L19" i="39"/>
  <c r="R22" i="39"/>
  <c r="M19" i="39"/>
  <c r="I19" i="39"/>
  <c r="F27" i="39"/>
  <c r="F18" i="39"/>
  <c r="T28" i="39"/>
  <c r="J28" i="39"/>
  <c r="U28" i="39"/>
  <c r="O19" i="39"/>
  <c r="O22" i="39"/>
  <c r="S19" i="39"/>
  <c r="S22" i="39"/>
  <c r="P28" i="39"/>
  <c r="I28" i="39"/>
  <c r="W19" i="39"/>
  <c r="W22" i="39"/>
  <c r="M28" i="39"/>
  <c r="K28" i="39"/>
  <c r="L28" i="39"/>
  <c r="V28" i="39"/>
  <c r="N22" i="39"/>
  <c r="N19" i="39"/>
  <c r="H22" i="40"/>
  <c r="H19" i="40"/>
  <c r="F13" i="40"/>
  <c r="K28" i="40"/>
  <c r="T28" i="40"/>
  <c r="V28" i="40"/>
  <c r="N28" i="40"/>
  <c r="U28" i="40"/>
  <c r="L28" i="40"/>
  <c r="S28" i="40"/>
  <c r="O28" i="40"/>
  <c r="I28" i="40"/>
  <c r="W28" i="40"/>
  <c r="K19" i="40" l="1"/>
  <c r="N33" i="57"/>
  <c r="M34" i="40" s="1"/>
  <c r="L33" i="57"/>
  <c r="K34" i="40" s="1"/>
  <c r="K41" i="40" s="1"/>
  <c r="K45" i="40" s="1"/>
  <c r="BI21" i="57"/>
  <c r="BH34" i="39" s="1"/>
  <c r="AE21" i="57"/>
  <c r="AD34" i="39" s="1"/>
  <c r="BE21" i="57"/>
  <c r="BC21" i="57"/>
  <c r="BB34" i="39" s="1"/>
  <c r="BQ33" i="57"/>
  <c r="BP34" i="40" s="1"/>
  <c r="I38" i="40"/>
  <c r="AT21" i="57"/>
  <c r="AS34" i="39" s="1"/>
  <c r="BA21" i="57"/>
  <c r="AZ34" i="39" s="1"/>
  <c r="AZ41" i="39" s="1"/>
  <c r="AZ45" i="39" s="1"/>
  <c r="W21" i="57"/>
  <c r="V34" i="39" s="1"/>
  <c r="V21" i="57"/>
  <c r="AU21" i="57"/>
  <c r="BQ21" i="57"/>
  <c r="BP34" i="39" s="1"/>
  <c r="AR21" i="57"/>
  <c r="AQ34" i="39" s="1"/>
  <c r="AQ41" i="39" s="1"/>
  <c r="AQ45" i="39" s="1"/>
  <c r="BJ21" i="57"/>
  <c r="M41" i="40"/>
  <c r="M45" i="40" s="1"/>
  <c r="M38" i="40"/>
  <c r="Q33" i="57"/>
  <c r="P34" i="40" s="1"/>
  <c r="P41" i="40" s="1"/>
  <c r="P45" i="40" s="1"/>
  <c r="AO33" i="57"/>
  <c r="AN34" i="40" s="1"/>
  <c r="BD33" i="57"/>
  <c r="BC34" i="40" s="1"/>
  <c r="V33" i="57"/>
  <c r="U34" i="40" s="1"/>
  <c r="U41" i="40" s="1"/>
  <c r="U45" i="40" s="1"/>
  <c r="BJ33" i="57"/>
  <c r="BI34" i="40" s="1"/>
  <c r="K33" i="57"/>
  <c r="J34" i="40" s="1"/>
  <c r="J38" i="40" s="1"/>
  <c r="O33" i="57"/>
  <c r="N34" i="40" s="1"/>
  <c r="N38" i="40" s="1"/>
  <c r="K38" i="40"/>
  <c r="I41" i="39"/>
  <c r="I45" i="39" s="1"/>
  <c r="BI33" i="57"/>
  <c r="BH34" i="40" s="1"/>
  <c r="BH38" i="40" s="1"/>
  <c r="AV33" i="57"/>
  <c r="AU34" i="40" s="1"/>
  <c r="BM33" i="57"/>
  <c r="BL34" i="40" s="1"/>
  <c r="BL38" i="40" s="1"/>
  <c r="AY33" i="57"/>
  <c r="AX34" i="40" s="1"/>
  <c r="AG41" i="39"/>
  <c r="AG45" i="39" s="1"/>
  <c r="AB38" i="39"/>
  <c r="BG33" i="57"/>
  <c r="BF34" i="40" s="1"/>
  <c r="AH33" i="57"/>
  <c r="AG34" i="40" s="1"/>
  <c r="AG38" i="40" s="1"/>
  <c r="AW33" i="57"/>
  <c r="AV34" i="40" s="1"/>
  <c r="AV38" i="40" s="1"/>
  <c r="BN33" i="57"/>
  <c r="BM34" i="40" s="1"/>
  <c r="AK33" i="57"/>
  <c r="AJ34" i="40" s="1"/>
  <c r="AJ41" i="40" s="1"/>
  <c r="AJ45" i="40" s="1"/>
  <c r="AB33" i="57"/>
  <c r="AA34" i="40" s="1"/>
  <c r="BB33" i="57"/>
  <c r="BA34" i="40" s="1"/>
  <c r="BA41" i="40" s="1"/>
  <c r="BA45" i="40" s="1"/>
  <c r="N41" i="40"/>
  <c r="N45" i="40" s="1"/>
  <c r="AT33" i="57"/>
  <c r="AS34" i="40" s="1"/>
  <c r="AU33" i="57"/>
  <c r="AT34" i="40" s="1"/>
  <c r="AT41" i="40" s="1"/>
  <c r="AT45" i="40" s="1"/>
  <c r="AD33" i="57"/>
  <c r="AC34" i="40" s="1"/>
  <c r="AN33" i="57"/>
  <c r="AM34" i="40" s="1"/>
  <c r="AM41" i="40" s="1"/>
  <c r="AM45" i="40" s="1"/>
  <c r="AP33" i="57"/>
  <c r="AO34" i="40" s="1"/>
  <c r="AO38" i="40" s="1"/>
  <c r="BF33" i="57"/>
  <c r="BE34" i="40" s="1"/>
  <c r="BE41" i="40" s="1"/>
  <c r="BE45" i="40" s="1"/>
  <c r="P33" i="57"/>
  <c r="O34" i="40" s="1"/>
  <c r="O38" i="40" s="1"/>
  <c r="X41" i="39"/>
  <c r="X45" i="39" s="1"/>
  <c r="X38" i="39"/>
  <c r="AJ21" i="57"/>
  <c r="AI34" i="39" s="1"/>
  <c r="AI41" i="39" s="1"/>
  <c r="AI45" i="39" s="1"/>
  <c r="BL33" i="57"/>
  <c r="BK34" i="40" s="1"/>
  <c r="BK38" i="40" s="1"/>
  <c r="AS33" i="57"/>
  <c r="AR34" i="40" s="1"/>
  <c r="AR38" i="40" s="1"/>
  <c r="W33" i="57"/>
  <c r="V34" i="40" s="1"/>
  <c r="V38" i="40" s="1"/>
  <c r="AG33" i="57"/>
  <c r="AF34" i="40" s="1"/>
  <c r="AF41" i="40" s="1"/>
  <c r="AF45" i="40" s="1"/>
  <c r="U21" i="57"/>
  <c r="T34" i="39" s="1"/>
  <c r="T38" i="39" s="1"/>
  <c r="AE33" i="57"/>
  <c r="AD34" i="40" s="1"/>
  <c r="AX33" i="57"/>
  <c r="AW34" i="40" s="1"/>
  <c r="AW38" i="40" s="1"/>
  <c r="AL33" i="57"/>
  <c r="AK34" i="40" s="1"/>
  <c r="AK41" i="40" s="1"/>
  <c r="AK45" i="40" s="1"/>
  <c r="BO21" i="57"/>
  <c r="O21" i="57"/>
  <c r="N34" i="39" s="1"/>
  <c r="N41" i="39" s="1"/>
  <c r="N45" i="39" s="1"/>
  <c r="BC33" i="57"/>
  <c r="BB34" i="40" s="1"/>
  <c r="BB38" i="40" s="1"/>
  <c r="Z33" i="57"/>
  <c r="Y34" i="40" s="1"/>
  <c r="Y41" i="40" s="1"/>
  <c r="Y45" i="40" s="1"/>
  <c r="AZ33" i="57"/>
  <c r="AY34" i="40" s="1"/>
  <c r="AY41" i="40" s="1"/>
  <c r="AY45" i="40" s="1"/>
  <c r="BG21" i="57"/>
  <c r="BF34" i="39" s="1"/>
  <c r="BF38" i="39" s="1"/>
  <c r="AI33" i="57"/>
  <c r="AH34" i="40" s="1"/>
  <c r="AH38" i="40" s="1"/>
  <c r="BK33" i="57"/>
  <c r="BJ34" i="40" s="1"/>
  <c r="BJ38" i="40" s="1"/>
  <c r="AQ33" i="57"/>
  <c r="AP34" i="40" s="1"/>
  <c r="AP41" i="40" s="1"/>
  <c r="AP45" i="40" s="1"/>
  <c r="BL21" i="57"/>
  <c r="BK34" i="39" s="1"/>
  <c r="BK41" i="39" s="1"/>
  <c r="BK45" i="39" s="1"/>
  <c r="Y33" i="57"/>
  <c r="X34" i="40" s="1"/>
  <c r="X38" i="40" s="1"/>
  <c r="AO21" i="57"/>
  <c r="AN34" i="39" s="1"/>
  <c r="AN38" i="39" s="1"/>
  <c r="R21" i="57"/>
  <c r="Q34" i="39" s="1"/>
  <c r="Q38" i="39" s="1"/>
  <c r="AJ33" i="57"/>
  <c r="AI34" i="40" s="1"/>
  <c r="Q41" i="40"/>
  <c r="Q45" i="40" s="1"/>
  <c r="AG21" i="57"/>
  <c r="AF34" i="39" s="1"/>
  <c r="AF38" i="39" s="1"/>
  <c r="AA21" i="57"/>
  <c r="BE33" i="57"/>
  <c r="BD34" i="40" s="1"/>
  <c r="BD38" i="40" s="1"/>
  <c r="AM33" i="57"/>
  <c r="AL34" i="40" s="1"/>
  <c r="AL41" i="40" s="1"/>
  <c r="AL45" i="40" s="1"/>
  <c r="BF21" i="57"/>
  <c r="BE34" i="39" s="1"/>
  <c r="BE38" i="39" s="1"/>
  <c r="T33" i="57"/>
  <c r="S34" i="40" s="1"/>
  <c r="S38" i="40" s="1"/>
  <c r="U33" i="57"/>
  <c r="T34" i="40" s="1"/>
  <c r="AK21" i="57"/>
  <c r="X33" i="57"/>
  <c r="W34" i="40" s="1"/>
  <c r="W38" i="40" s="1"/>
  <c r="Q21" i="57"/>
  <c r="G32" i="57"/>
  <c r="AM21" i="57"/>
  <c r="AL34" i="39" s="1"/>
  <c r="AB21" i="57"/>
  <c r="AA34" i="39" s="1"/>
  <c r="AA38" i="39" s="1"/>
  <c r="BO33" i="57"/>
  <c r="BN34" i="40" s="1"/>
  <c r="BN41" i="40" s="1"/>
  <c r="BN45" i="40" s="1"/>
  <c r="AA33" i="57"/>
  <c r="Z34" i="40" s="1"/>
  <c r="Z41" i="40" s="1"/>
  <c r="Z45" i="40" s="1"/>
  <c r="AB55" i="40"/>
  <c r="AB58" i="40"/>
  <c r="AB62" i="40" s="1"/>
  <c r="AL21" i="57"/>
  <c r="AK34" i="39" s="1"/>
  <c r="AK38" i="39" s="1"/>
  <c r="AC33" i="57"/>
  <c r="AB34" i="40" s="1"/>
  <c r="AB38" i="40" s="1"/>
  <c r="BP21" i="57"/>
  <c r="BO34" i="39" s="1"/>
  <c r="BO38" i="39" s="1"/>
  <c r="S33" i="57"/>
  <c r="R34" i="40" s="1"/>
  <c r="R38" i="40" s="1"/>
  <c r="AI21" i="57"/>
  <c r="AH34" i="39" s="1"/>
  <c r="AH38" i="39" s="1"/>
  <c r="X21" i="57"/>
  <c r="W34" i="39" s="1"/>
  <c r="W38" i="39" s="1"/>
  <c r="AR33" i="57"/>
  <c r="AQ34" i="40" s="1"/>
  <c r="AQ38" i="40" s="1"/>
  <c r="AF33" i="57"/>
  <c r="AE34" i="40" s="1"/>
  <c r="AE38" i="40" s="1"/>
  <c r="AZ21" i="57"/>
  <c r="BH33" i="57"/>
  <c r="BG34" i="40" s="1"/>
  <c r="BG38" i="40" s="1"/>
  <c r="AI38" i="40"/>
  <c r="AI41" i="40"/>
  <c r="AI45" i="40" s="1"/>
  <c r="BF38" i="40"/>
  <c r="BF41" i="40"/>
  <c r="BF45" i="40" s="1"/>
  <c r="AS38" i="40"/>
  <c r="AS41" i="40"/>
  <c r="AS45" i="40" s="1"/>
  <c r="AC38" i="40"/>
  <c r="AC41" i="40"/>
  <c r="AC45" i="40" s="1"/>
  <c r="BF41" i="39"/>
  <c r="BF45" i="39" s="1"/>
  <c r="BC38" i="40"/>
  <c r="BC41" i="40"/>
  <c r="BC45" i="40" s="1"/>
  <c r="BB38" i="39"/>
  <c r="BB41" i="39"/>
  <c r="BB45" i="39" s="1"/>
  <c r="AP38" i="39"/>
  <c r="AP41" i="39"/>
  <c r="AP45" i="39" s="1"/>
  <c r="AU38" i="40"/>
  <c r="AU41" i="40"/>
  <c r="AU45" i="40" s="1"/>
  <c r="BP38" i="40"/>
  <c r="BP41" i="40"/>
  <c r="BP45" i="40" s="1"/>
  <c r="AP38" i="40"/>
  <c r="AS38" i="39"/>
  <c r="AS41" i="39"/>
  <c r="AS45" i="39" s="1"/>
  <c r="BA38" i="39"/>
  <c r="BA41" i="39"/>
  <c r="BA45" i="39" s="1"/>
  <c r="BM38" i="40"/>
  <c r="BM41" i="40"/>
  <c r="BM45" i="40" s="1"/>
  <c r="M38" i="39"/>
  <c r="M41" i="39"/>
  <c r="M45" i="39" s="1"/>
  <c r="O38" i="39"/>
  <c r="O41" i="39"/>
  <c r="O45" i="39" s="1"/>
  <c r="V38" i="39"/>
  <c r="V41" i="39"/>
  <c r="V45" i="39" s="1"/>
  <c r="T38" i="40"/>
  <c r="T41" i="40"/>
  <c r="T45" i="40" s="1"/>
  <c r="H55" i="39"/>
  <c r="F51" i="39"/>
  <c r="F55" i="39" s="1"/>
  <c r="H58" i="39"/>
  <c r="AA38" i="40"/>
  <c r="AA41" i="40"/>
  <c r="AA45" i="40" s="1"/>
  <c r="BG38" i="39"/>
  <c r="BG41" i="39"/>
  <c r="BG45" i="39" s="1"/>
  <c r="U55" i="39"/>
  <c r="U58" i="39"/>
  <c r="U62" i="39" s="1"/>
  <c r="X55" i="39"/>
  <c r="X58" i="39"/>
  <c r="X62" i="39" s="1"/>
  <c r="T21" i="57"/>
  <c r="S34" i="39" s="1"/>
  <c r="AN21" i="57"/>
  <c r="AM34" i="39" s="1"/>
  <c r="AW21" i="57"/>
  <c r="AV34" i="39" s="1"/>
  <c r="AX21" i="57"/>
  <c r="AW34" i="39" s="1"/>
  <c r="Q55" i="39"/>
  <c r="Q58" i="39"/>
  <c r="Q62" i="39" s="1"/>
  <c r="Y55" i="39"/>
  <c r="Y58" i="39"/>
  <c r="Y62" i="39" s="1"/>
  <c r="AM38" i="40"/>
  <c r="X55" i="40"/>
  <c r="X58" i="40"/>
  <c r="X62" i="40" s="1"/>
  <c r="AR41" i="40"/>
  <c r="AR45" i="40" s="1"/>
  <c r="AL38" i="39"/>
  <c r="AL41" i="39"/>
  <c r="AL45" i="39" s="1"/>
  <c r="BH38" i="39"/>
  <c r="BH41" i="39"/>
  <c r="BH45" i="39" s="1"/>
  <c r="G31" i="57"/>
  <c r="BE38" i="40"/>
  <c r="BI38" i="40"/>
  <c r="BI41" i="40"/>
  <c r="BI45" i="40" s="1"/>
  <c r="F51" i="40"/>
  <c r="F55" i="40" s="1"/>
  <c r="H55" i="40"/>
  <c r="H58" i="40"/>
  <c r="N38" i="39"/>
  <c r="S55" i="39"/>
  <c r="S58" i="39"/>
  <c r="S62" i="39" s="1"/>
  <c r="I55" i="39"/>
  <c r="I58" i="39"/>
  <c r="I62" i="39" s="1"/>
  <c r="AQ38" i="39"/>
  <c r="R38" i="39"/>
  <c r="R41" i="39"/>
  <c r="R45" i="39" s="1"/>
  <c r="AN38" i="40"/>
  <c r="AN41" i="40"/>
  <c r="AN45" i="40" s="1"/>
  <c r="AA55" i="40"/>
  <c r="AA58" i="40"/>
  <c r="AA62" i="40" s="1"/>
  <c r="O55" i="39"/>
  <c r="O58" i="39"/>
  <c r="O62" i="39" s="1"/>
  <c r="M55" i="39"/>
  <c r="M58" i="39"/>
  <c r="M62" i="39" s="1"/>
  <c r="F51" i="59"/>
  <c r="F55" i="59" s="1"/>
  <c r="H55" i="59"/>
  <c r="H58" i="59"/>
  <c r="BA33" i="57"/>
  <c r="AZ34" i="40" s="1"/>
  <c r="AB55" i="39"/>
  <c r="AB58" i="39"/>
  <c r="AB62" i="39" s="1"/>
  <c r="AF21" i="57"/>
  <c r="AR38" i="39"/>
  <c r="AR41" i="39"/>
  <c r="AR45" i="39" s="1"/>
  <c r="AY21" i="57"/>
  <c r="AX34" i="39" s="1"/>
  <c r="Y55" i="40"/>
  <c r="Y58" i="40"/>
  <c r="Y62" i="40" s="1"/>
  <c r="BP38" i="39"/>
  <c r="BP41" i="39"/>
  <c r="BP45" i="39" s="1"/>
  <c r="AX38" i="40"/>
  <c r="AX41" i="40"/>
  <c r="AX45" i="40" s="1"/>
  <c r="BA38" i="40"/>
  <c r="Y38" i="39"/>
  <c r="Y41" i="39"/>
  <c r="Y45" i="39" s="1"/>
  <c r="BL38" i="39"/>
  <c r="BL41" i="39"/>
  <c r="BL45" i="39" s="1"/>
  <c r="W55" i="39"/>
  <c r="W58" i="39"/>
  <c r="W62" i="39" s="1"/>
  <c r="L55" i="39"/>
  <c r="L58" i="39"/>
  <c r="L62" i="39" s="1"/>
  <c r="Z55" i="40"/>
  <c r="Z58" i="40"/>
  <c r="Z62" i="40" s="1"/>
  <c r="H38" i="39"/>
  <c r="H41" i="39"/>
  <c r="H45" i="39" s="1"/>
  <c r="AD38" i="39"/>
  <c r="AD41" i="39"/>
  <c r="AD45" i="39" s="1"/>
  <c r="AD38" i="40"/>
  <c r="AD41" i="40"/>
  <c r="AD45" i="40" s="1"/>
  <c r="M21" i="57"/>
  <c r="L34" i="39" s="1"/>
  <c r="AC38" i="39"/>
  <c r="AC41" i="39"/>
  <c r="AC45" i="39" s="1"/>
  <c r="K55" i="39"/>
  <c r="K58" i="39"/>
  <c r="K62" i="39" s="1"/>
  <c r="AZ38" i="39"/>
  <c r="N55" i="39"/>
  <c r="N58" i="39"/>
  <c r="N62" i="39" s="1"/>
  <c r="T55" i="39"/>
  <c r="T58" i="39"/>
  <c r="T62" i="39" s="1"/>
  <c r="J55" i="39"/>
  <c r="J58" i="39"/>
  <c r="J62" i="39" s="1"/>
  <c r="AV21" i="57"/>
  <c r="AU34" i="39" s="1"/>
  <c r="C45" i="43"/>
  <c r="AP21" i="57"/>
  <c r="BK21" i="57"/>
  <c r="BJ34" i="39" s="1"/>
  <c r="BP33" i="57"/>
  <c r="BO34" i="40" s="1"/>
  <c r="Z55" i="39"/>
  <c r="Z58" i="39"/>
  <c r="Z62" i="39" s="1"/>
  <c r="BD21" i="57"/>
  <c r="BC34" i="39" s="1"/>
  <c r="H45" i="40"/>
  <c r="F13" i="39"/>
  <c r="F20" i="39" s="1"/>
  <c r="H22" i="39"/>
  <c r="AH125" i="41"/>
  <c r="AG127" i="41"/>
  <c r="AG129" i="41" s="1"/>
  <c r="F19" i="59"/>
  <c r="F20" i="59"/>
  <c r="H28" i="59"/>
  <c r="F22" i="59"/>
  <c r="R28" i="39"/>
  <c r="N28" i="39"/>
  <c r="S28" i="39"/>
  <c r="W28" i="39"/>
  <c r="O28" i="39"/>
  <c r="H28" i="40"/>
  <c r="F22" i="40"/>
  <c r="F20" i="40"/>
  <c r="F19" i="40"/>
  <c r="F22" i="39" l="1"/>
  <c r="AG41" i="40"/>
  <c r="AG45" i="40" s="1"/>
  <c r="AK38" i="40"/>
  <c r="Y38" i="40"/>
  <c r="AL38" i="40"/>
  <c r="AF38" i="40"/>
  <c r="W41" i="39"/>
  <c r="W45" i="39" s="1"/>
  <c r="BB41" i="40"/>
  <c r="BB45" i="40" s="1"/>
  <c r="V41" i="40"/>
  <c r="V45" i="40" s="1"/>
  <c r="AO41" i="40"/>
  <c r="AO45" i="40" s="1"/>
  <c r="BL41" i="40"/>
  <c r="BL45" i="40" s="1"/>
  <c r="AN41" i="39"/>
  <c r="AN45" i="39" s="1"/>
  <c r="J41" i="40"/>
  <c r="J45" i="40" s="1"/>
  <c r="BE41" i="39"/>
  <c r="BE45" i="39" s="1"/>
  <c r="U38" i="40"/>
  <c r="AV41" i="40"/>
  <c r="AV45" i="40" s="1"/>
  <c r="AI38" i="39"/>
  <c r="BK38" i="39"/>
  <c r="P38" i="40"/>
  <c r="C48" i="43"/>
  <c r="C49" i="43" s="1"/>
  <c r="AF41" i="39"/>
  <c r="AF45" i="39" s="1"/>
  <c r="BD41" i="40"/>
  <c r="BD45" i="40" s="1"/>
  <c r="AJ38" i="40"/>
  <c r="BH41" i="40"/>
  <c r="BH45" i="40" s="1"/>
  <c r="BJ41" i="40"/>
  <c r="BJ45" i="40" s="1"/>
  <c r="AT38" i="40"/>
  <c r="AW41" i="40"/>
  <c r="AW45" i="40" s="1"/>
  <c r="AQ41" i="40"/>
  <c r="AQ45" i="40" s="1"/>
  <c r="AH41" i="40"/>
  <c r="AH45" i="40" s="1"/>
  <c r="Z38" i="40"/>
  <c r="BG41" i="40"/>
  <c r="BG45" i="40" s="1"/>
  <c r="BK41" i="40"/>
  <c r="BK45" i="40" s="1"/>
  <c r="AE41" i="40"/>
  <c r="AE45" i="40" s="1"/>
  <c r="W41" i="40"/>
  <c r="W45" i="40" s="1"/>
  <c r="AK41" i="39"/>
  <c r="AK45" i="39" s="1"/>
  <c r="AA41" i="39"/>
  <c r="AA45" i="39" s="1"/>
  <c r="AY38" i="40"/>
  <c r="O41" i="40"/>
  <c r="O45" i="40" s="1"/>
  <c r="T41" i="39"/>
  <c r="T45" i="39" s="1"/>
  <c r="S41" i="40"/>
  <c r="S45" i="40" s="1"/>
  <c r="Q41" i="39"/>
  <c r="Q45" i="39" s="1"/>
  <c r="BN38" i="40"/>
  <c r="H28" i="39"/>
  <c r="AH41" i="39"/>
  <c r="AH45" i="39" s="1"/>
  <c r="BO41" i="39"/>
  <c r="BO45" i="39" s="1"/>
  <c r="AB41" i="40"/>
  <c r="AB45" i="40" s="1"/>
  <c r="R41" i="40"/>
  <c r="R45" i="40" s="1"/>
  <c r="X41" i="40"/>
  <c r="X45" i="40" s="1"/>
  <c r="AZ38" i="40"/>
  <c r="AZ41" i="40"/>
  <c r="AZ45" i="40" s="1"/>
  <c r="G33" i="57"/>
  <c r="H62" i="40"/>
  <c r="F58" i="40"/>
  <c r="F62" i="40" s="1"/>
  <c r="AV38" i="39"/>
  <c r="AV41" i="39"/>
  <c r="AV45" i="39" s="1"/>
  <c r="H62" i="39"/>
  <c r="F58" i="39"/>
  <c r="F62" i="39" s="1"/>
  <c r="BC38" i="39"/>
  <c r="BC41" i="39"/>
  <c r="BC45" i="39" s="1"/>
  <c r="AU38" i="39"/>
  <c r="AU41" i="39"/>
  <c r="AU45" i="39" s="1"/>
  <c r="F34" i="40"/>
  <c r="F38" i="40" s="1"/>
  <c r="BO41" i="40"/>
  <c r="BO45" i="40" s="1"/>
  <c r="BO38" i="40"/>
  <c r="L38" i="39"/>
  <c r="L41" i="39"/>
  <c r="L45" i="39" s="1"/>
  <c r="AW38" i="39"/>
  <c r="AW41" i="39"/>
  <c r="AW45" i="39" s="1"/>
  <c r="AM38" i="39"/>
  <c r="AM41" i="39"/>
  <c r="AM45" i="39" s="1"/>
  <c r="BJ38" i="39"/>
  <c r="BJ41" i="39"/>
  <c r="BJ45" i="39" s="1"/>
  <c r="AX38" i="39"/>
  <c r="AX41" i="39"/>
  <c r="AX45" i="39" s="1"/>
  <c r="F58" i="59"/>
  <c r="F62" i="59" s="1"/>
  <c r="H62" i="59"/>
  <c r="S38" i="39"/>
  <c r="S41" i="39"/>
  <c r="S45" i="39" s="1"/>
  <c r="F19" i="39"/>
  <c r="AH127" i="41"/>
  <c r="AH129" i="41" s="1"/>
  <c r="AI125" i="41"/>
  <c r="E92" i="43"/>
  <c r="F28" i="59"/>
  <c r="F28" i="40"/>
  <c r="F28" i="39" l="1"/>
  <c r="B140" i="59"/>
  <c r="B140" i="41"/>
  <c r="B140" i="40"/>
  <c r="F41" i="40"/>
  <c r="F45" i="40" s="1"/>
  <c r="B140" i="39"/>
  <c r="AI127" i="41"/>
  <c r="AI129" i="41" s="1"/>
  <c r="AJ125" i="41"/>
  <c r="G15" i="57"/>
  <c r="AO34" i="39"/>
  <c r="AO38" i="39" s="1"/>
  <c r="BN34" i="39"/>
  <c r="BN38" i="39" s="1"/>
  <c r="AT34" i="39"/>
  <c r="U34" i="39"/>
  <c r="U41" i="39" s="1"/>
  <c r="AJ34" i="39"/>
  <c r="BI34" i="39"/>
  <c r="BD34" i="39"/>
  <c r="AE34" i="39"/>
  <c r="AE41" i="39" s="1"/>
  <c r="AY34" i="39"/>
  <c r="AY41" i="39" s="1"/>
  <c r="P34" i="39"/>
  <c r="P38" i="39" s="1"/>
  <c r="Z34" i="39"/>
  <c r="Z38" i="39" s="1"/>
  <c r="G19" i="57"/>
  <c r="G20" i="57"/>
  <c r="C92" i="43" l="1"/>
  <c r="B48" i="43"/>
  <c r="G21" i="57"/>
  <c r="B45" i="43"/>
  <c r="AJ127" i="41"/>
  <c r="AJ129" i="41" s="1"/>
  <c r="AK125" i="41"/>
  <c r="BI41" i="39"/>
  <c r="BI45" i="39" s="1"/>
  <c r="BI38" i="39"/>
  <c r="AY38" i="39"/>
  <c r="AE38" i="39"/>
  <c r="AJ38" i="39"/>
  <c r="AJ41" i="39"/>
  <c r="U45" i="39"/>
  <c r="AE45" i="39"/>
  <c r="AT38" i="39"/>
  <c r="AT41" i="39"/>
  <c r="AY45" i="39"/>
  <c r="BD38" i="39"/>
  <c r="BD41" i="39"/>
  <c r="AO41" i="39"/>
  <c r="Z41" i="39"/>
  <c r="K34" i="39"/>
  <c r="BN41" i="39"/>
  <c r="P41" i="39"/>
  <c r="U38" i="39"/>
  <c r="B49" i="43" l="1"/>
  <c r="AK127" i="41"/>
  <c r="AK129" i="41" s="1"/>
  <c r="AL125" i="41"/>
  <c r="AT45" i="39"/>
  <c r="P45" i="39"/>
  <c r="AO45" i="39"/>
  <c r="BD45" i="39"/>
  <c r="AJ45" i="39"/>
  <c r="BN45" i="39"/>
  <c r="F34" i="39"/>
  <c r="F38" i="39" s="1"/>
  <c r="K41" i="39"/>
  <c r="K38" i="39"/>
  <c r="Z45" i="39"/>
  <c r="AL127" i="41" l="1"/>
  <c r="AL129" i="41" s="1"/>
  <c r="AM125" i="41"/>
  <c r="F41" i="39"/>
  <c r="K45" i="39"/>
  <c r="AM127" i="41" l="1"/>
  <c r="AM129" i="41" s="1"/>
  <c r="AN125" i="41"/>
  <c r="B92" i="43"/>
  <c r="F45" i="39"/>
  <c r="AO125" i="41" l="1"/>
  <c r="AN127" i="41"/>
  <c r="AN129" i="41" s="1"/>
  <c r="AO127" i="41" l="1"/>
  <c r="AO129" i="41" s="1"/>
  <c r="AP125" i="41"/>
  <c r="AP127" i="41" l="1"/>
  <c r="AP129" i="41" s="1"/>
  <c r="AQ125" i="41"/>
  <c r="AQ127" i="41" l="1"/>
  <c r="AQ129" i="41" s="1"/>
  <c r="AR125" i="41"/>
  <c r="AR127" i="41" l="1"/>
  <c r="AR129" i="41" s="1"/>
  <c r="AS125" i="41"/>
  <c r="AS127" i="41" l="1"/>
  <c r="AS129" i="41" s="1"/>
  <c r="AT125" i="41"/>
  <c r="AT127" i="41" l="1"/>
  <c r="AT129" i="41" s="1"/>
  <c r="AU125" i="41"/>
  <c r="AU127" i="41" l="1"/>
  <c r="AU129" i="41" s="1"/>
  <c r="AV125" i="41"/>
  <c r="AW125" i="41" l="1"/>
  <c r="AV127" i="41"/>
  <c r="AV129" i="41" s="1"/>
  <c r="AX125" i="41" l="1"/>
  <c r="AW127" i="41"/>
  <c r="AW129" i="41" s="1"/>
  <c r="AX127" i="41" l="1"/>
  <c r="AX129" i="41" s="1"/>
  <c r="AY125" i="41"/>
  <c r="AY127" i="41" l="1"/>
  <c r="AY129" i="41" s="1"/>
  <c r="AZ125" i="41"/>
  <c r="AZ127" i="41" l="1"/>
  <c r="AZ129" i="41" s="1"/>
  <c r="BA125" i="41"/>
  <c r="BA127" i="41" l="1"/>
  <c r="BA129" i="41" s="1"/>
  <c r="BB125" i="41"/>
  <c r="BB127" i="41" l="1"/>
  <c r="BB129" i="41" s="1"/>
  <c r="BC125" i="41"/>
  <c r="BC127" i="41" l="1"/>
  <c r="BC129" i="41" s="1"/>
  <c r="BD125" i="41"/>
  <c r="BE125" i="41" l="1"/>
  <c r="BD127" i="41"/>
  <c r="BD129" i="41" s="1"/>
  <c r="BF125" i="41" l="1"/>
  <c r="BE127" i="41"/>
  <c r="BE129" i="41" s="1"/>
  <c r="BF127" i="41" l="1"/>
  <c r="BF129" i="41" s="1"/>
  <c r="BG125" i="41"/>
  <c r="BG127" i="41" l="1"/>
  <c r="BG129" i="41" s="1"/>
  <c r="BH125" i="41"/>
  <c r="BH127" i="41" l="1"/>
  <c r="BH129" i="41" s="1"/>
  <c r="BI125" i="41"/>
  <c r="BI127" i="41" l="1"/>
  <c r="BI129" i="41" s="1"/>
  <c r="BJ125" i="41"/>
  <c r="BJ127" i="41" l="1"/>
  <c r="BJ129" i="41" s="1"/>
  <c r="BK125" i="41"/>
  <c r="BK127" i="41" l="1"/>
  <c r="BK129" i="41" s="1"/>
  <c r="BL125" i="41"/>
  <c r="BM125" i="41" l="1"/>
  <c r="BL127" i="41"/>
  <c r="BL129" i="41" s="1"/>
  <c r="BN125" i="41" l="1"/>
  <c r="BM127" i="41"/>
  <c r="BM129" i="41" s="1"/>
  <c r="BN127" i="41" l="1"/>
  <c r="BN129" i="41" s="1"/>
  <c r="BO125" i="41"/>
  <c r="BO127" i="41" l="1"/>
  <c r="BO129" i="41" s="1"/>
  <c r="BP125" i="41"/>
  <c r="BP127" i="41" s="1"/>
  <c r="BP129" i="41" s="1"/>
  <c r="B102" i="43" l="1"/>
  <c r="B66" i="72" l="1"/>
  <c r="I13" i="68" s="1"/>
  <c r="I107" i="72" l="1"/>
  <c r="J13" i="68"/>
  <c r="B72" i="72"/>
  <c r="B73" i="72" s="1"/>
  <c r="C83" i="43"/>
  <c r="C86" i="43" s="1"/>
  <c r="D83" i="43"/>
  <c r="D86" i="43" s="1"/>
  <c r="E83" i="43"/>
  <c r="E86" i="43" s="1"/>
  <c r="C66" i="72"/>
  <c r="B83" i="43"/>
  <c r="B86" i="43" s="1"/>
  <c r="J107" i="72" l="1"/>
  <c r="K13" i="68"/>
  <c r="B74" i="72"/>
  <c r="B76" i="72"/>
  <c r="B75" i="72"/>
  <c r="C72" i="72"/>
  <c r="C73" i="72" s="1"/>
  <c r="K107" i="72" l="1"/>
  <c r="L13" i="68"/>
  <c r="C76" i="72"/>
  <c r="C75" i="72"/>
  <c r="C74" i="72"/>
  <c r="L107" i="72" l="1"/>
  <c r="M13" i="68"/>
  <c r="M107" i="72" s="1"/>
  <c r="N13" i="68" l="1"/>
  <c r="O13" i="68" l="1"/>
  <c r="P13" i="68" l="1"/>
  <c r="Q13" i="68" l="1"/>
  <c r="E101" i="43" l="1"/>
  <c r="E102" i="43" s="1"/>
  <c r="D101" i="43"/>
  <c r="D102" i="43" s="1"/>
  <c r="C101" i="43"/>
  <c r="C102" i="43" s="1"/>
  <c r="D98" i="43"/>
  <c r="D99" i="43" s="1"/>
  <c r="E98" i="43"/>
  <c r="E99" i="43" s="1"/>
  <c r="C98" i="43" l="1"/>
  <c r="C99" i="43" s="1"/>
  <c r="B98" i="43"/>
  <c r="B99" i="43" s="1"/>
  <c r="O66" i="75" l="1"/>
  <c r="P66" i="75" s="1"/>
  <c r="K70" i="75" l="1"/>
  <c r="K69" i="75"/>
  <c r="D68" i="8" s="1"/>
  <c r="K68" i="75"/>
  <c r="K67" i="75"/>
  <c r="G72" i="75"/>
  <c r="G73" i="75" s="1"/>
  <c r="D72" i="8" l="1"/>
  <c r="D64" i="8"/>
  <c r="K72" i="75"/>
  <c r="D60" i="8"/>
  <c r="K73" i="75" l="1"/>
  <c r="L69" i="75"/>
  <c r="L68" i="75"/>
  <c r="L67" i="75"/>
  <c r="L70" i="75"/>
  <c r="D62" i="8" l="1"/>
  <c r="D63" i="8" s="1"/>
  <c r="M67" i="75"/>
  <c r="L72" i="75"/>
  <c r="L73" i="75" s="1"/>
  <c r="D66" i="8"/>
  <c r="D67" i="8" s="1"/>
  <c r="M68" i="75"/>
  <c r="D70" i="8"/>
  <c r="D71" i="8" s="1"/>
  <c r="M69" i="75"/>
  <c r="D74" i="8"/>
  <c r="D75" i="8" s="1"/>
  <c r="M70" i="75"/>
  <c r="D76" i="8" l="1"/>
  <c r="D77" i="8" s="1"/>
  <c r="M72" i="75"/>
  <c r="M73" i="75" s="1"/>
  <c r="D36" i="8"/>
  <c r="D28" i="43" l="1"/>
  <c r="N70" i="75"/>
  <c r="N67" i="75"/>
  <c r="N68" i="75"/>
  <c r="N69" i="75"/>
  <c r="V27" i="41"/>
  <c r="P22" i="41"/>
  <c r="T27" i="41"/>
  <c r="N27" i="41"/>
  <c r="Z27" i="41"/>
  <c r="D37" i="8"/>
  <c r="O27" i="41"/>
  <c r="AB19" i="41"/>
  <c r="X22" i="41"/>
  <c r="S27" i="41"/>
  <c r="P27" i="41"/>
  <c r="AA27" i="41"/>
  <c r="V19" i="41"/>
  <c r="R27" i="41"/>
  <c r="Z19" i="41"/>
  <c r="N22" i="41"/>
  <c r="N19" i="41"/>
  <c r="AB22" i="41"/>
  <c r="AA22" i="41"/>
  <c r="R22" i="41"/>
  <c r="T22" i="41"/>
  <c r="T19" i="41"/>
  <c r="L22" i="41"/>
  <c r="S22" i="41"/>
  <c r="S28" i="41" s="1"/>
  <c r="L27" i="41" l="1"/>
  <c r="S19" i="41"/>
  <c r="T28" i="41"/>
  <c r="X19" i="41"/>
  <c r="O22" i="41"/>
  <c r="O28" i="41" s="1"/>
  <c r="X27" i="41"/>
  <c r="AB27" i="41"/>
  <c r="AB28" i="41" s="1"/>
  <c r="V22" i="41"/>
  <c r="V28" i="41" s="1"/>
  <c r="Z22" i="41"/>
  <c r="Z28" i="41" s="1"/>
  <c r="M27" i="41"/>
  <c r="H27" i="41"/>
  <c r="Y27" i="41"/>
  <c r="K27" i="41"/>
  <c r="U27" i="41"/>
  <c r="Q27" i="41"/>
  <c r="I27" i="41"/>
  <c r="D40" i="43"/>
  <c r="D41" i="43" s="1"/>
  <c r="R19" i="41"/>
  <c r="R55" i="41" s="1"/>
  <c r="P19" i="41"/>
  <c r="P58" i="41" s="1"/>
  <c r="P62" i="41" s="1"/>
  <c r="X28" i="41"/>
  <c r="W27" i="41"/>
  <c r="J27" i="41"/>
  <c r="AA19" i="41"/>
  <c r="AA28" i="41"/>
  <c r="S55" i="41"/>
  <c r="S58" i="41"/>
  <c r="S62" i="41" s="1"/>
  <c r="T55" i="41"/>
  <c r="T58" i="41"/>
  <c r="T62" i="41" s="1"/>
  <c r="AA55" i="41"/>
  <c r="AA58" i="41"/>
  <c r="AA62" i="41" s="1"/>
  <c r="P28" i="41"/>
  <c r="N58" i="41"/>
  <c r="N62" i="41" s="1"/>
  <c r="N55" i="41"/>
  <c r="P55" i="41"/>
  <c r="N28" i="41"/>
  <c r="X55" i="41"/>
  <c r="X58" i="41"/>
  <c r="X62" i="41" s="1"/>
  <c r="L58" i="41"/>
  <c r="L62" i="41" s="1"/>
  <c r="L55" i="41"/>
  <c r="R28" i="41"/>
  <c r="V55" i="41"/>
  <c r="V58" i="41"/>
  <c r="V62" i="41" s="1"/>
  <c r="Z55" i="41"/>
  <c r="Z58" i="41"/>
  <c r="Z62" i="41" s="1"/>
  <c r="O58" i="41"/>
  <c r="O62" i="41" s="1"/>
  <c r="O55" i="41"/>
  <c r="AB55" i="41"/>
  <c r="AB58" i="41"/>
  <c r="AB62" i="41" s="1"/>
  <c r="H22" i="41"/>
  <c r="L28" i="41"/>
  <c r="F13" i="41" l="1"/>
  <c r="H19" i="41"/>
  <c r="O19" i="41"/>
  <c r="L19" i="41"/>
  <c r="F27" i="41"/>
  <c r="R58" i="41"/>
  <c r="R62" i="41" s="1"/>
  <c r="I19" i="41"/>
  <c r="I22" i="41"/>
  <c r="U19" i="41"/>
  <c r="U22" i="41"/>
  <c r="U28" i="41" s="1"/>
  <c r="M19" i="41"/>
  <c r="M22" i="41"/>
  <c r="Q19" i="41"/>
  <c r="Q22" i="41"/>
  <c r="Y19" i="41"/>
  <c r="Y22" i="41"/>
  <c r="Y28" i="41" s="1"/>
  <c r="W19" i="41"/>
  <c r="W22" i="41"/>
  <c r="W28" i="41" s="1"/>
  <c r="F18" i="41"/>
  <c r="F20" i="41" s="1"/>
  <c r="J19" i="41"/>
  <c r="J22" i="41"/>
  <c r="F51" i="41"/>
  <c r="F55" i="41" s="1"/>
  <c r="H58" i="41"/>
  <c r="H55" i="41"/>
  <c r="H28" i="41"/>
  <c r="K22" i="41" l="1"/>
  <c r="K28" i="41" s="1"/>
  <c r="K19" i="41"/>
  <c r="F19" i="41"/>
  <c r="Y55" i="41"/>
  <c r="Y58" i="41"/>
  <c r="Y62" i="41" s="1"/>
  <c r="Q58" i="41"/>
  <c r="Q62" i="41" s="1"/>
  <c r="Q55" i="41"/>
  <c r="U55" i="41"/>
  <c r="U58" i="41"/>
  <c r="U62" i="41" s="1"/>
  <c r="M28" i="41"/>
  <c r="I28" i="41"/>
  <c r="K55" i="41"/>
  <c r="K58" i="41"/>
  <c r="K62" i="41" s="1"/>
  <c r="M58" i="41"/>
  <c r="M62" i="41" s="1"/>
  <c r="M55" i="41"/>
  <c r="I55" i="41"/>
  <c r="I58" i="41"/>
  <c r="I62" i="41" s="1"/>
  <c r="Q28" i="41"/>
  <c r="W55" i="41"/>
  <c r="W58" i="41"/>
  <c r="W62" i="41" s="1"/>
  <c r="J28" i="41"/>
  <c r="J55" i="41"/>
  <c r="J58" i="41"/>
  <c r="J62" i="41" s="1"/>
  <c r="H62" i="41"/>
  <c r="F22" i="41" l="1"/>
  <c r="F58" i="41"/>
  <c r="F62" i="41" s="1"/>
  <c r="D92" i="43" l="1"/>
  <c r="F28" i="41"/>
  <c r="O69" i="75"/>
  <c r="O67" i="75"/>
  <c r="O70" i="75"/>
  <c r="O68" i="75"/>
  <c r="N72" i="75"/>
  <c r="N73" i="75" s="1"/>
  <c r="O72" i="75" l="1"/>
  <c r="O73" i="75" s="1"/>
  <c r="J89" i="40" l="1"/>
  <c r="J74" i="40"/>
  <c r="J84" i="40" s="1"/>
  <c r="P89" i="39"/>
  <c r="P74" i="39"/>
  <c r="P84" i="39" s="1"/>
  <c r="M89" i="39"/>
  <c r="M74" i="39"/>
  <c r="M84" i="39" s="1"/>
  <c r="J74" i="39"/>
  <c r="J84" i="39" s="1"/>
  <c r="J89" i="39"/>
  <c r="I74" i="39"/>
  <c r="I84" i="39" s="1"/>
  <c r="I89" i="39"/>
  <c r="O89" i="39"/>
  <c r="O74" i="39"/>
  <c r="O84" i="39" s="1"/>
  <c r="L89" i="39"/>
  <c r="L74" i="39"/>
  <c r="L84" i="39" s="1"/>
  <c r="N89" i="39"/>
  <c r="N74" i="39"/>
  <c r="N84" i="39" s="1"/>
  <c r="Q89" i="39"/>
  <c r="Q74" i="39"/>
  <c r="Q84" i="39" s="1"/>
  <c r="K89" i="39"/>
  <c r="K74" i="39"/>
  <c r="K84" i="39" s="1"/>
  <c r="R89" i="39"/>
  <c r="R74" i="39"/>
  <c r="R84" i="39" s="1"/>
  <c r="H89" i="39"/>
  <c r="H74" i="39"/>
  <c r="H84" i="39" s="1"/>
  <c r="J93" i="40" l="1"/>
  <c r="J103" i="40" s="1"/>
  <c r="I74" i="40"/>
  <c r="I84" i="40" s="1"/>
  <c r="I89" i="40"/>
  <c r="L89" i="40"/>
  <c r="L74" i="40"/>
  <c r="L84" i="40" s="1"/>
  <c r="K74" i="40"/>
  <c r="K84" i="40" s="1"/>
  <c r="K89" i="40"/>
  <c r="H74" i="41"/>
  <c r="H89" i="41"/>
  <c r="H93" i="41" s="1"/>
  <c r="H103" i="41" s="1"/>
  <c r="M89" i="40"/>
  <c r="M74" i="40"/>
  <c r="M84" i="40" s="1"/>
  <c r="I74" i="41"/>
  <c r="I89" i="41"/>
  <c r="I93" i="41" s="1"/>
  <c r="I103" i="41" s="1"/>
  <c r="N89" i="40"/>
  <c r="N74" i="40"/>
  <c r="N84" i="40" s="1"/>
  <c r="H74" i="40"/>
  <c r="H84" i="40" s="1"/>
  <c r="H89" i="40"/>
  <c r="J74" i="41"/>
  <c r="J89" i="41"/>
  <c r="J93" i="41" s="1"/>
  <c r="J103" i="41" s="1"/>
  <c r="S74" i="39"/>
  <c r="S84" i="39" s="1"/>
  <c r="S89" i="39"/>
  <c r="Q93" i="39"/>
  <c r="Q103" i="39" s="1"/>
  <c r="L93" i="39"/>
  <c r="L103" i="39" s="1"/>
  <c r="I93" i="39"/>
  <c r="I103" i="39" s="1"/>
  <c r="H93" i="39"/>
  <c r="H103" i="39" s="1"/>
  <c r="M93" i="39"/>
  <c r="M103" i="39" s="1"/>
  <c r="K93" i="39"/>
  <c r="K103" i="39" s="1"/>
  <c r="N93" i="39"/>
  <c r="N103" i="39" s="1"/>
  <c r="J93" i="39"/>
  <c r="J103" i="39" s="1"/>
  <c r="R93" i="39"/>
  <c r="R103" i="39" s="1"/>
  <c r="O93" i="39"/>
  <c r="O103" i="39" s="1"/>
  <c r="P93" i="39"/>
  <c r="P103" i="39" s="1"/>
  <c r="S93" i="39" l="1"/>
  <c r="S103" i="39" s="1"/>
  <c r="O74" i="40"/>
  <c r="O84" i="40" s="1"/>
  <c r="O89" i="40"/>
  <c r="I84" i="41"/>
  <c r="C12" i="68"/>
  <c r="H74" i="59"/>
  <c r="H84" i="59" s="1"/>
  <c r="H89" i="59"/>
  <c r="J89" i="59"/>
  <c r="J74" i="59"/>
  <c r="J84" i="59" s="1"/>
  <c r="K93" i="40"/>
  <c r="K103" i="40" s="1"/>
  <c r="D12" i="68"/>
  <c r="J84" i="41"/>
  <c r="I89" i="59"/>
  <c r="I74" i="59"/>
  <c r="I84" i="59" s="1"/>
  <c r="N93" i="40"/>
  <c r="N103" i="40" s="1"/>
  <c r="I93" i="40"/>
  <c r="I103" i="40" s="1"/>
  <c r="H93" i="40"/>
  <c r="H103" i="40" s="1"/>
  <c r="M93" i="40"/>
  <c r="M103" i="40" s="1"/>
  <c r="B12" i="68"/>
  <c r="H84" i="41"/>
  <c r="L93" i="40"/>
  <c r="L103" i="40" s="1"/>
  <c r="T74" i="39"/>
  <c r="T84" i="39" s="1"/>
  <c r="T89" i="39"/>
  <c r="Q89" i="40" l="1"/>
  <c r="B14" i="68"/>
  <c r="B15" i="68" s="1"/>
  <c r="B105" i="72"/>
  <c r="H93" i="59"/>
  <c r="H103" i="59" s="1"/>
  <c r="O93" i="40"/>
  <c r="O103" i="40" s="1"/>
  <c r="Q74" i="40"/>
  <c r="Q84" i="40" s="1"/>
  <c r="D14" i="68"/>
  <c r="D15" i="68" s="1"/>
  <c r="D105" i="72"/>
  <c r="C14" i="68"/>
  <c r="C15" i="68" s="1"/>
  <c r="C105" i="72"/>
  <c r="I93" i="59"/>
  <c r="I103" i="59" s="1"/>
  <c r="P89" i="40"/>
  <c r="P74" i="40"/>
  <c r="P84" i="40" s="1"/>
  <c r="J93" i="59"/>
  <c r="J103" i="59" s="1"/>
  <c r="T93" i="39"/>
  <c r="T103" i="39" s="1"/>
  <c r="U74" i="39"/>
  <c r="U84" i="39" s="1"/>
  <c r="U89" i="39"/>
  <c r="D89" i="72" l="1"/>
  <c r="D92" i="72" s="1"/>
  <c r="D96" i="72" s="1"/>
  <c r="D98" i="72" s="1"/>
  <c r="D100" i="72" s="1"/>
  <c r="D82" i="72"/>
  <c r="D84" i="72"/>
  <c r="Q93" i="40"/>
  <c r="Q103" i="40" s="1"/>
  <c r="U93" i="39"/>
  <c r="U103" i="39" s="1"/>
  <c r="P93" i="40"/>
  <c r="P103" i="40" s="1"/>
  <c r="R89" i="40"/>
  <c r="R74" i="40"/>
  <c r="R84" i="40" s="1"/>
  <c r="C89" i="72"/>
  <c r="C92" i="72" s="1"/>
  <c r="C96" i="72" s="1"/>
  <c r="C98" i="72" s="1"/>
  <c r="C100" i="72" s="1"/>
  <c r="C84" i="72"/>
  <c r="C82" i="72"/>
  <c r="B84" i="72"/>
  <c r="B89" i="72"/>
  <c r="B92" i="72" s="1"/>
  <c r="B96" i="72" s="1"/>
  <c r="B98" i="72" s="1"/>
  <c r="B100" i="72" s="1"/>
  <c r="B82" i="72"/>
  <c r="V74" i="39"/>
  <c r="V84" i="39" s="1"/>
  <c r="V89" i="39"/>
  <c r="C85" i="72" l="1"/>
  <c r="V93" i="39"/>
  <c r="V103" i="39" s="1"/>
  <c r="D85" i="72"/>
  <c r="B85" i="72"/>
  <c r="X74" i="39"/>
  <c r="X84" i="39" s="1"/>
  <c r="X89" i="39"/>
  <c r="R93" i="40"/>
  <c r="R103" i="40" s="1"/>
  <c r="S89" i="40"/>
  <c r="S74" i="40"/>
  <c r="S84" i="40" s="1"/>
  <c r="W74" i="39"/>
  <c r="W84" i="39" s="1"/>
  <c r="W89" i="39"/>
  <c r="X93" i="39" l="1"/>
  <c r="X103" i="39" s="1"/>
  <c r="S93" i="40"/>
  <c r="S103" i="40" s="1"/>
  <c r="T89" i="40"/>
  <c r="T74" i="40"/>
  <c r="T84" i="40" s="1"/>
  <c r="Y89" i="39"/>
  <c r="Y74" i="39"/>
  <c r="Y84" i="39" s="1"/>
  <c r="W93" i="39"/>
  <c r="W103" i="39" s="1"/>
  <c r="P74" i="41" l="1"/>
  <c r="Y93" i="39"/>
  <c r="Y103" i="39" s="1"/>
  <c r="U74" i="40"/>
  <c r="U84" i="40" s="1"/>
  <c r="U89" i="40"/>
  <c r="Z74" i="39"/>
  <c r="Z84" i="39" s="1"/>
  <c r="Z89" i="39"/>
  <c r="T93" i="40"/>
  <c r="T103" i="40" s="1"/>
  <c r="P84" i="41" l="1"/>
  <c r="J12" i="68"/>
  <c r="J105" i="72" s="1"/>
  <c r="P89" i="41"/>
  <c r="P93" i="41" s="1"/>
  <c r="P103" i="41" s="1"/>
  <c r="O74" i="41"/>
  <c r="O89" i="41"/>
  <c r="O93" i="41" s="1"/>
  <c r="O103" i="41" s="1"/>
  <c r="Q89" i="59"/>
  <c r="Q74" i="59"/>
  <c r="Q84" i="59" s="1"/>
  <c r="L74" i="59"/>
  <c r="L84" i="59" s="1"/>
  <c r="L89" i="59"/>
  <c r="O74" i="59"/>
  <c r="O84" i="59" s="1"/>
  <c r="O89" i="59"/>
  <c r="Q74" i="41"/>
  <c r="Q89" i="41"/>
  <c r="Q93" i="41" s="1"/>
  <c r="Q103" i="41" s="1"/>
  <c r="Z93" i="39"/>
  <c r="Z103" i="39" s="1"/>
  <c r="L74" i="41"/>
  <c r="L89" i="41"/>
  <c r="L93" i="41" s="1"/>
  <c r="L103" i="41" s="1"/>
  <c r="V89" i="40"/>
  <c r="V74" i="40"/>
  <c r="V84" i="40" s="1"/>
  <c r="N89" i="59"/>
  <c r="N74" i="59"/>
  <c r="N84" i="59" s="1"/>
  <c r="R89" i="41"/>
  <c r="R93" i="41" s="1"/>
  <c r="R103" i="41" s="1"/>
  <c r="R74" i="41"/>
  <c r="P74" i="59"/>
  <c r="P84" i="59" s="1"/>
  <c r="P89" i="59"/>
  <c r="K74" i="59"/>
  <c r="K84" i="59" s="1"/>
  <c r="K89" i="59"/>
  <c r="K74" i="41"/>
  <c r="K89" i="41"/>
  <c r="K93" i="41" s="1"/>
  <c r="K103" i="41" s="1"/>
  <c r="N74" i="41"/>
  <c r="N89" i="41"/>
  <c r="N93" i="41" s="1"/>
  <c r="N103" i="41" s="1"/>
  <c r="AA74" i="39"/>
  <c r="AA84" i="39" s="1"/>
  <c r="AA89" i="39"/>
  <c r="U93" i="40"/>
  <c r="U103" i="40" s="1"/>
  <c r="R74" i="59"/>
  <c r="R84" i="59" s="1"/>
  <c r="R89" i="59"/>
  <c r="M74" i="59"/>
  <c r="M84" i="59" s="1"/>
  <c r="M89" i="59"/>
  <c r="M89" i="41"/>
  <c r="M93" i="41" s="1"/>
  <c r="M103" i="41" s="1"/>
  <c r="M74" i="41"/>
  <c r="J14" i="68" l="1"/>
  <c r="J15" i="68" s="1"/>
  <c r="AA93" i="39"/>
  <c r="AA103" i="39" s="1"/>
  <c r="H12" i="68"/>
  <c r="N84" i="41"/>
  <c r="V93" i="40"/>
  <c r="V103" i="40" s="1"/>
  <c r="S74" i="59"/>
  <c r="S84" i="59" s="1"/>
  <c r="S89" i="59"/>
  <c r="K93" i="59"/>
  <c r="K103" i="59" s="1"/>
  <c r="L12" i="68"/>
  <c r="R84" i="41"/>
  <c r="W89" i="40"/>
  <c r="W74" i="40"/>
  <c r="W84" i="40" s="1"/>
  <c r="L93" i="59"/>
  <c r="L103" i="59" s="1"/>
  <c r="Q93" i="59"/>
  <c r="Q103" i="59" s="1"/>
  <c r="AB74" i="39"/>
  <c r="AB84" i="39" s="1"/>
  <c r="AB89" i="39"/>
  <c r="N93" i="59"/>
  <c r="N103" i="59" s="1"/>
  <c r="R93" i="59"/>
  <c r="R103" i="59" s="1"/>
  <c r="K84" i="41"/>
  <c r="E12" i="68"/>
  <c r="P93" i="59"/>
  <c r="P103" i="59" s="1"/>
  <c r="S89" i="41"/>
  <c r="S93" i="41" s="1"/>
  <c r="S103" i="41" s="1"/>
  <c r="S74" i="41"/>
  <c r="F12" i="68"/>
  <c r="L84" i="41"/>
  <c r="K12" i="68"/>
  <c r="Q84" i="41"/>
  <c r="O93" i="59"/>
  <c r="O103" i="59" s="1"/>
  <c r="I12" i="68"/>
  <c r="O84" i="41"/>
  <c r="M93" i="59"/>
  <c r="M103" i="59" s="1"/>
  <c r="M84" i="41"/>
  <c r="G12" i="68"/>
  <c r="J89" i="72"/>
  <c r="J92" i="72" s="1"/>
  <c r="J96" i="72" s="1"/>
  <c r="J98" i="72" s="1"/>
  <c r="J100" i="72" s="1"/>
  <c r="J82" i="72"/>
  <c r="J84" i="72"/>
  <c r="I105" i="72" l="1"/>
  <c r="I14" i="68"/>
  <c r="I15" i="68" s="1"/>
  <c r="T89" i="41"/>
  <c r="T93" i="41" s="1"/>
  <c r="T103" i="41" s="1"/>
  <c r="T74" i="41"/>
  <c r="E105" i="72"/>
  <c r="E14" i="68"/>
  <c r="E15" i="68" s="1"/>
  <c r="L105" i="72"/>
  <c r="L14" i="68"/>
  <c r="L15" i="68" s="1"/>
  <c r="F14" i="68"/>
  <c r="F15" i="68" s="1"/>
  <c r="F105" i="72"/>
  <c r="AC74" i="39"/>
  <c r="AC84" i="39" s="1"/>
  <c r="AC89" i="39"/>
  <c r="W93" i="40"/>
  <c r="W103" i="40" s="1"/>
  <c r="T74" i="59"/>
  <c r="T84" i="59" s="1"/>
  <c r="T89" i="59"/>
  <c r="S84" i="41"/>
  <c r="M12" i="68"/>
  <c r="X74" i="40"/>
  <c r="X84" i="40" s="1"/>
  <c r="X89" i="40"/>
  <c r="K105" i="72"/>
  <c r="K14" i="68"/>
  <c r="K15" i="68" s="1"/>
  <c r="AB93" i="39"/>
  <c r="AB103" i="39" s="1"/>
  <c r="S93" i="59"/>
  <c r="S103" i="59" s="1"/>
  <c r="H14" i="68"/>
  <c r="H15" i="68" s="1"/>
  <c r="H105" i="72"/>
  <c r="G105" i="72"/>
  <c r="G14" i="68"/>
  <c r="G15" i="68" s="1"/>
  <c r="J85" i="72"/>
  <c r="M105" i="72" l="1"/>
  <c r="M14" i="68"/>
  <c r="M15" i="68" s="1"/>
  <c r="AC93" i="39"/>
  <c r="AC103" i="39" s="1"/>
  <c r="E82" i="72"/>
  <c r="E84" i="72"/>
  <c r="E89" i="72"/>
  <c r="E92" i="72" s="1"/>
  <c r="E96" i="72" s="1"/>
  <c r="E98" i="72" s="1"/>
  <c r="E100" i="72" s="1"/>
  <c r="U74" i="41"/>
  <c r="U89" i="41"/>
  <c r="U93" i="41" s="1"/>
  <c r="U103" i="41" s="1"/>
  <c r="X93" i="40"/>
  <c r="X103" i="40" s="1"/>
  <c r="T93" i="59"/>
  <c r="T103" i="59" s="1"/>
  <c r="F84" i="72"/>
  <c r="F89" i="72"/>
  <c r="F92" i="72" s="1"/>
  <c r="F96" i="72" s="1"/>
  <c r="F98" i="72" s="1"/>
  <c r="F100" i="72" s="1"/>
  <c r="F82" i="72"/>
  <c r="N12" i="68"/>
  <c r="N14" i="68" s="1"/>
  <c r="N15" i="68" s="1"/>
  <c r="T84" i="41"/>
  <c r="K82" i="72"/>
  <c r="K89" i="72"/>
  <c r="K92" i="72" s="1"/>
  <c r="K96" i="72" s="1"/>
  <c r="K98" i="72" s="1"/>
  <c r="K100" i="72" s="1"/>
  <c r="K84" i="72"/>
  <c r="AD74" i="39"/>
  <c r="AD84" i="39" s="1"/>
  <c r="AD89" i="39"/>
  <c r="L89" i="72"/>
  <c r="L92" i="72" s="1"/>
  <c r="L96" i="72" s="1"/>
  <c r="L98" i="72" s="1"/>
  <c r="L100" i="72" s="1"/>
  <c r="L84" i="72"/>
  <c r="L82" i="72"/>
  <c r="I82" i="72"/>
  <c r="I84" i="72"/>
  <c r="I89" i="72"/>
  <c r="I92" i="72" s="1"/>
  <c r="I96" i="72" s="1"/>
  <c r="I98" i="72" s="1"/>
  <c r="I100" i="72" s="1"/>
  <c r="H82" i="72"/>
  <c r="H84" i="72"/>
  <c r="H89" i="72"/>
  <c r="H92" i="72" s="1"/>
  <c r="H96" i="72" s="1"/>
  <c r="H98" i="72" s="1"/>
  <c r="H100" i="72" s="1"/>
  <c r="Y74" i="40"/>
  <c r="Y84" i="40" s="1"/>
  <c r="Y89" i="40"/>
  <c r="U74" i="59"/>
  <c r="U84" i="59" s="1"/>
  <c r="U89" i="59"/>
  <c r="G82" i="72"/>
  <c r="G84" i="72"/>
  <c r="G89" i="72"/>
  <c r="G92" i="72" s="1"/>
  <c r="G96" i="72" s="1"/>
  <c r="G98" i="72" s="1"/>
  <c r="G100" i="72" s="1"/>
  <c r="E85" i="72" l="1"/>
  <c r="F85" i="72"/>
  <c r="G85" i="72"/>
  <c r="H85" i="72"/>
  <c r="L85" i="72"/>
  <c r="Z74" i="40"/>
  <c r="Z84" i="40" s="1"/>
  <c r="Z89" i="40"/>
  <c r="V74" i="41"/>
  <c r="V89" i="41"/>
  <c r="V93" i="41" s="1"/>
  <c r="V103" i="41" s="1"/>
  <c r="U93" i="59"/>
  <c r="U103" i="59" s="1"/>
  <c r="AD93" i="39"/>
  <c r="AD103" i="39" s="1"/>
  <c r="M89" i="72"/>
  <c r="M92" i="72" s="1"/>
  <c r="M96" i="72" s="1"/>
  <c r="M98" i="72" s="1"/>
  <c r="M100" i="72" s="1"/>
  <c r="M84" i="72"/>
  <c r="M82" i="72"/>
  <c r="Y93" i="40"/>
  <c r="Y103" i="40" s="1"/>
  <c r="I85" i="72"/>
  <c r="K85" i="72"/>
  <c r="O12" i="68"/>
  <c r="O14" i="68" s="1"/>
  <c r="O15" i="68" s="1"/>
  <c r="U84" i="41"/>
  <c r="V74" i="59"/>
  <c r="V84" i="59" s="1"/>
  <c r="V89" i="59"/>
  <c r="AE74" i="39"/>
  <c r="AE84" i="39" s="1"/>
  <c r="AE89" i="39"/>
  <c r="M85" i="72" l="1"/>
  <c r="W74" i="41"/>
  <c r="W89" i="41"/>
  <c r="AF74" i="39"/>
  <c r="AF84" i="39" s="1"/>
  <c r="AF89" i="39"/>
  <c r="W74" i="59"/>
  <c r="W84" i="59" s="1"/>
  <c r="W89" i="59"/>
  <c r="V84" i="41"/>
  <c r="P12" i="68"/>
  <c r="P14" i="68" s="1"/>
  <c r="P15" i="68" s="1"/>
  <c r="Z93" i="40"/>
  <c r="Z103" i="40" s="1"/>
  <c r="AE93" i="39"/>
  <c r="AE103" i="39" s="1"/>
  <c r="V93" i="59"/>
  <c r="V103" i="59" s="1"/>
  <c r="AA74" i="40"/>
  <c r="AA84" i="40" s="1"/>
  <c r="AA89" i="40"/>
  <c r="AB74" i="40" l="1"/>
  <c r="AB84" i="40" s="1"/>
  <c r="AB89" i="40"/>
  <c r="AF93" i="39"/>
  <c r="AF103" i="39" s="1"/>
  <c r="W93" i="59"/>
  <c r="W103" i="59" s="1"/>
  <c r="X74" i="41"/>
  <c r="X84" i="41" s="1"/>
  <c r="X89" i="41"/>
  <c r="X93" i="41" s="1"/>
  <c r="X103" i="41" s="1"/>
  <c r="AG74" i="39"/>
  <c r="AG84" i="39" s="1"/>
  <c r="AG89" i="39"/>
  <c r="W93" i="41"/>
  <c r="W103" i="41" s="1"/>
  <c r="AA93" i="40"/>
  <c r="AA103" i="40" s="1"/>
  <c r="X74" i="59"/>
  <c r="X84" i="59" s="1"/>
  <c r="X89" i="59"/>
  <c r="W84" i="41"/>
  <c r="Q12" i="68"/>
  <c r="Q14" i="68" s="1"/>
  <c r="Q15" i="68" s="1"/>
  <c r="Y89" i="59" l="1"/>
  <c r="Y74" i="59"/>
  <c r="Y84" i="59" s="1"/>
  <c r="AB93" i="40"/>
  <c r="AB103" i="40" s="1"/>
  <c r="AH89" i="39"/>
  <c r="AH74" i="39"/>
  <c r="AH84" i="39" s="1"/>
  <c r="X93" i="59"/>
  <c r="X103" i="59" s="1"/>
  <c r="AC89" i="40"/>
  <c r="AC74" i="40"/>
  <c r="AC84" i="40" s="1"/>
  <c r="AG93" i="39"/>
  <c r="AG103" i="39" s="1"/>
  <c r="Y74" i="41"/>
  <c r="Y84" i="41" s="1"/>
  <c r="Y89" i="41"/>
  <c r="Y93" i="41" s="1"/>
  <c r="Y103" i="41" s="1"/>
  <c r="AD74" i="40" l="1"/>
  <c r="AD84" i="40" s="1"/>
  <c r="AD89" i="40"/>
  <c r="AH93" i="39"/>
  <c r="AH103" i="39" s="1"/>
  <c r="AI74" i="39"/>
  <c r="AI84" i="39" s="1"/>
  <c r="AI89" i="39"/>
  <c r="Z74" i="41"/>
  <c r="Z84" i="41" s="1"/>
  <c r="Z89" i="41"/>
  <c r="Z93" i="41" s="1"/>
  <c r="Z103" i="41" s="1"/>
  <c r="Y93" i="59"/>
  <c r="Y103" i="59" s="1"/>
  <c r="AC93" i="40"/>
  <c r="AC103" i="40" s="1"/>
  <c r="Z89" i="59"/>
  <c r="Z74" i="59"/>
  <c r="Z84" i="59" s="1"/>
  <c r="AI93" i="39" l="1"/>
  <c r="AI103" i="39" s="1"/>
  <c r="AE74" i="40"/>
  <c r="AE84" i="40" s="1"/>
  <c r="AE89" i="40"/>
  <c r="Z93" i="59"/>
  <c r="Z103" i="59" s="1"/>
  <c r="AA74" i="59"/>
  <c r="AA84" i="59" s="1"/>
  <c r="AA89" i="59"/>
  <c r="AJ74" i="39"/>
  <c r="AJ84" i="39" s="1"/>
  <c r="AJ89" i="39"/>
  <c r="AA74" i="41"/>
  <c r="AA84" i="41" s="1"/>
  <c r="AA89" i="41"/>
  <c r="AA93" i="41" s="1"/>
  <c r="AA103" i="41" s="1"/>
  <c r="AD93" i="40"/>
  <c r="AD103" i="40" s="1"/>
  <c r="AB74" i="41" l="1"/>
  <c r="AB84" i="41" s="1"/>
  <c r="AB89" i="41"/>
  <c r="AB93" i="41" s="1"/>
  <c r="AB103" i="41" s="1"/>
  <c r="AJ93" i="39"/>
  <c r="AJ103" i="39" s="1"/>
  <c r="AE93" i="40"/>
  <c r="AE103" i="40" s="1"/>
  <c r="AB74" i="59"/>
  <c r="AB84" i="59" s="1"/>
  <c r="AB89" i="59"/>
  <c r="AK89" i="39"/>
  <c r="AK74" i="39"/>
  <c r="AK84" i="39" s="1"/>
  <c r="AF89" i="40"/>
  <c r="AF74" i="40"/>
  <c r="AF84" i="40" s="1"/>
  <c r="AA93" i="59"/>
  <c r="AA103" i="59" s="1"/>
  <c r="AB93" i="59" l="1"/>
  <c r="AB103" i="59" s="1"/>
  <c r="AK93" i="39"/>
  <c r="AK103" i="39" s="1"/>
  <c r="AC74" i="41"/>
  <c r="AC84" i="41" s="1"/>
  <c r="AC89" i="41"/>
  <c r="AC93" i="41" s="1"/>
  <c r="AC103" i="41" s="1"/>
  <c r="AF93" i="40"/>
  <c r="AF103" i="40" s="1"/>
  <c r="AL74" i="39"/>
  <c r="AL84" i="39" s="1"/>
  <c r="AL89" i="39"/>
  <c r="F70" i="39"/>
  <c r="AC74" i="59"/>
  <c r="AC84" i="59" s="1"/>
  <c r="AC89" i="59"/>
  <c r="AG89" i="40"/>
  <c r="AG74" i="40"/>
  <c r="AG84" i="40" s="1"/>
  <c r="AH89" i="40" l="1"/>
  <c r="AH74" i="40"/>
  <c r="AH84" i="40" s="1"/>
  <c r="AD74" i="41"/>
  <c r="AD84" i="41" s="1"/>
  <c r="AD89" i="41"/>
  <c r="AD93" i="41" s="1"/>
  <c r="AD103" i="41" s="1"/>
  <c r="AD74" i="59"/>
  <c r="AD84" i="59" s="1"/>
  <c r="AD89" i="59"/>
  <c r="F74" i="39"/>
  <c r="B73" i="43"/>
  <c r="B74" i="43" s="1"/>
  <c r="B75" i="43" s="1"/>
  <c r="AG93" i="40"/>
  <c r="AG103" i="40" s="1"/>
  <c r="AC93" i="59"/>
  <c r="AC103" i="59" s="1"/>
  <c r="AL93" i="39"/>
  <c r="AL103" i="39" s="1"/>
  <c r="F89" i="39"/>
  <c r="F93" i="39" s="1"/>
  <c r="F103" i="39" s="1"/>
  <c r="AD93" i="59" l="1"/>
  <c r="AD103" i="59" s="1"/>
  <c r="AE74" i="41"/>
  <c r="AE84" i="41" s="1"/>
  <c r="AE89" i="41"/>
  <c r="AE93" i="41" s="1"/>
  <c r="AE103" i="41" s="1"/>
  <c r="AH93" i="40"/>
  <c r="AH103" i="40" s="1"/>
  <c r="F122" i="39"/>
  <c r="F114" i="39"/>
  <c r="F84" i="39"/>
  <c r="AE74" i="59"/>
  <c r="AE84" i="59" s="1"/>
  <c r="AE89" i="59"/>
  <c r="AI89" i="40"/>
  <c r="AI74" i="40"/>
  <c r="AI84" i="40" s="1"/>
  <c r="B95" i="43" l="1"/>
  <c r="B100" i="43" s="1"/>
  <c r="B103" i="43" s="1"/>
  <c r="AF74" i="59"/>
  <c r="AF84" i="59" s="1"/>
  <c r="AF89" i="59"/>
  <c r="AJ74" i="40"/>
  <c r="AJ84" i="40" s="1"/>
  <c r="AJ89" i="40"/>
  <c r="AE93" i="59"/>
  <c r="AE103" i="59" s="1"/>
  <c r="AF74" i="41"/>
  <c r="AF84" i="41" s="1"/>
  <c r="AF89" i="41"/>
  <c r="AF93" i="41" s="1"/>
  <c r="AF103" i="41" s="1"/>
  <c r="AI93" i="40"/>
  <c r="AI103" i="40" s="1"/>
  <c r="B111" i="43" l="1"/>
  <c r="B112" i="43" s="1"/>
  <c r="B117" i="43" s="1"/>
  <c r="B120" i="43" s="1"/>
  <c r="AK74" i="40"/>
  <c r="AK84" i="40" s="1"/>
  <c r="AK89" i="40"/>
  <c r="AG74" i="41"/>
  <c r="AG84" i="41" s="1"/>
  <c r="AG89" i="41"/>
  <c r="AG93" i="41" s="1"/>
  <c r="AG103" i="41" s="1"/>
  <c r="AF93" i="59"/>
  <c r="AF103" i="59" s="1"/>
  <c r="AJ93" i="40"/>
  <c r="AJ103" i="40" s="1"/>
  <c r="AG74" i="59"/>
  <c r="AG84" i="59" s="1"/>
  <c r="AG89" i="59"/>
  <c r="AG93" i="59" l="1"/>
  <c r="AG103" i="59" s="1"/>
  <c r="AL74" i="40"/>
  <c r="AL84" i="40" s="1"/>
  <c r="AL89" i="40"/>
  <c r="F70" i="40"/>
  <c r="AH74" i="59"/>
  <c r="AH84" i="59" s="1"/>
  <c r="AH89" i="59"/>
  <c r="AH74" i="41"/>
  <c r="AH84" i="41" s="1"/>
  <c r="AH89" i="41"/>
  <c r="AH93" i="41" s="1"/>
  <c r="AH103" i="41" s="1"/>
  <c r="AK93" i="40"/>
  <c r="AK103" i="40" s="1"/>
  <c r="AI74" i="59" l="1"/>
  <c r="AI84" i="59" s="1"/>
  <c r="AI89" i="59"/>
  <c r="AI74" i="41"/>
  <c r="AI84" i="41" s="1"/>
  <c r="AI89" i="41"/>
  <c r="AI93" i="41" s="1"/>
  <c r="AI103" i="41" s="1"/>
  <c r="F74" i="40"/>
  <c r="C73" i="43"/>
  <c r="C74" i="43" s="1"/>
  <c r="C75" i="43" s="1"/>
  <c r="AH93" i="59"/>
  <c r="AH103" i="59" s="1"/>
  <c r="AL93" i="40"/>
  <c r="AL103" i="40" s="1"/>
  <c r="F89" i="40"/>
  <c r="F93" i="40" s="1"/>
  <c r="F103" i="40" s="1"/>
  <c r="F114" i="40" l="1"/>
  <c r="F122" i="40"/>
  <c r="AJ74" i="41"/>
  <c r="AJ84" i="41" s="1"/>
  <c r="AJ89" i="41"/>
  <c r="AJ93" i="41" s="1"/>
  <c r="AJ103" i="41" s="1"/>
  <c r="AJ74" i="59"/>
  <c r="AJ84" i="59" s="1"/>
  <c r="AJ89" i="59"/>
  <c r="F84" i="40"/>
  <c r="AI93" i="59"/>
  <c r="AI103" i="59" s="1"/>
  <c r="C95" i="43" l="1"/>
  <c r="C100" i="43" s="1"/>
  <c r="C103" i="43" s="1"/>
  <c r="B125" i="43"/>
  <c r="B124" i="43"/>
  <c r="AJ93" i="59"/>
  <c r="AJ103" i="59" s="1"/>
  <c r="AK74" i="59"/>
  <c r="AK84" i="59" s="1"/>
  <c r="AK89" i="59"/>
  <c r="AK74" i="41"/>
  <c r="AK84" i="41" s="1"/>
  <c r="AK89" i="41"/>
  <c r="AK93" i="41" s="1"/>
  <c r="AK103" i="41" s="1"/>
  <c r="C111" i="43" l="1"/>
  <c r="C112" i="43" s="1"/>
  <c r="C117" i="43" s="1"/>
  <c r="C120" i="43" s="1"/>
  <c r="AK93" i="59"/>
  <c r="AK103" i="59" s="1"/>
  <c r="AL74" i="41"/>
  <c r="AL84" i="41" s="1"/>
  <c r="AL89" i="41"/>
  <c r="F70" i="41"/>
  <c r="AL74" i="59"/>
  <c r="AL84" i="59" s="1"/>
  <c r="AL89" i="59"/>
  <c r="F70" i="59"/>
  <c r="F74" i="59" l="1"/>
  <c r="E73" i="43"/>
  <c r="E74" i="43" s="1"/>
  <c r="E75" i="43" s="1"/>
  <c r="AL93" i="59"/>
  <c r="AL103" i="59" s="1"/>
  <c r="F89" i="59"/>
  <c r="F93" i="59" s="1"/>
  <c r="F103" i="59" s="1"/>
  <c r="D73" i="43"/>
  <c r="D74" i="43" s="1"/>
  <c r="D75" i="43" s="1"/>
  <c r="F74" i="41"/>
  <c r="AL93" i="41"/>
  <c r="AL103" i="41" s="1"/>
  <c r="F89" i="41"/>
  <c r="F93" i="41" s="1"/>
  <c r="F103" i="41" s="1"/>
  <c r="F84" i="59" l="1"/>
  <c r="F84" i="41"/>
  <c r="F122" i="41"/>
  <c r="F114" i="41"/>
  <c r="F122" i="59"/>
  <c r="F114" i="59"/>
  <c r="D111" i="43" l="1"/>
  <c r="D112" i="43" s="1"/>
  <c r="D117" i="43" s="1"/>
  <c r="D120" i="43" s="1"/>
  <c r="D95" i="43"/>
  <c r="D100" i="43" s="1"/>
  <c r="D103" i="43" s="1"/>
  <c r="E95" i="43"/>
  <c r="E100" i="43" s="1"/>
  <c r="E103" i="43" s="1"/>
  <c r="E111" i="43" l="1"/>
  <c r="E112" i="43" s="1"/>
  <c r="E117" i="43" s="1"/>
  <c r="E120" i="43" s="1"/>
  <c r="E121" i="43" s="1"/>
  <c r="C124" i="43"/>
  <c r="B121" i="43" l="1"/>
  <c r="C121" i="43"/>
  <c r="D121" i="43"/>
  <c r="C127" i="43"/>
  <c r="C173" i="43" s="1"/>
  <c r="C125" i="43"/>
  <c r="C126" i="43"/>
  <c r="C172" i="43" s="1"/>
  <c r="C143" i="43" l="1"/>
  <c r="C142" i="43"/>
  <c r="D124" i="43" l="1"/>
  <c r="E124" i="43" l="1"/>
  <c r="D127" i="43"/>
  <c r="D173" i="43" s="1"/>
  <c r="D126" i="43"/>
  <c r="D125" i="43"/>
  <c r="D142" i="43" l="1"/>
  <c r="D172" i="43"/>
  <c r="D143" i="43"/>
  <c r="D137" i="43"/>
  <c r="B137" i="43"/>
  <c r="C137" i="43"/>
  <c r="E126" i="43"/>
  <c r="E172" i="43" s="1"/>
  <c r="E125" i="43"/>
  <c r="E127" i="43"/>
  <c r="E173" i="43" s="1"/>
  <c r="E142" i="43" l="1"/>
  <c r="E128" i="43"/>
  <c r="E174" i="43" s="1"/>
  <c r="E143" i="43"/>
  <c r="B128" i="43"/>
  <c r="B174" i="43" s="1"/>
  <c r="E137" i="43"/>
  <c r="C128" i="43"/>
  <c r="C174" i="43" s="1"/>
  <c r="D128" i="43"/>
  <c r="D174" i="43" s="1"/>
  <c r="D134" i="43"/>
  <c r="D135" i="43"/>
  <c r="D136" i="43"/>
  <c r="C135" i="43"/>
  <c r="C136" i="43"/>
  <c r="C134" i="43"/>
  <c r="E136" i="43" l="1"/>
  <c r="F136" i="43"/>
  <c r="E135" i="43"/>
  <c r="E134" i="43"/>
  <c r="B36" i="72"/>
  <c r="B40" i="72" s="1"/>
  <c r="C40" i="72"/>
</calcChain>
</file>

<file path=xl/sharedStrings.xml><?xml version="1.0" encoding="utf-8"?>
<sst xmlns="http://schemas.openxmlformats.org/spreadsheetml/2006/main" count="2129" uniqueCount="684">
  <si>
    <t>Pay costs</t>
  </si>
  <si>
    <t>Economic appraisal</t>
  </si>
  <si>
    <t>Total</t>
  </si>
  <si>
    <t>Construction</t>
  </si>
  <si>
    <t>Fees</t>
  </si>
  <si>
    <t>Non works</t>
  </si>
  <si>
    <t>Equipment costs</t>
  </si>
  <si>
    <t>VAT</t>
  </si>
  <si>
    <t>2020/21</t>
  </si>
  <si>
    <t>2021/22</t>
  </si>
  <si>
    <t>2022/23</t>
  </si>
  <si>
    <t>2023/24</t>
  </si>
  <si>
    <t>Check</t>
  </si>
  <si>
    <t>Sub-total</t>
  </si>
  <si>
    <t>Provisional inflation adjustment</t>
  </si>
  <si>
    <t>Fees (OB4)</t>
  </si>
  <si>
    <t>Departmental Costs (OB2)</t>
  </si>
  <si>
    <t>On costs (OB3)</t>
  </si>
  <si>
    <t>Works costs</t>
  </si>
  <si>
    <t>Non works costs (OB4)</t>
  </si>
  <si>
    <t>Equipment costs (OB2)</t>
  </si>
  <si>
    <t>Quantified risk contingency</t>
  </si>
  <si>
    <t>Recoverable VAT</t>
  </si>
  <si>
    <t>Total net capital costs per OB1 forms</t>
  </si>
  <si>
    <t>Total gross capital costs per OB1 forms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</si>
  <si>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</si>
  <si>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</si>
  <si>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</si>
  <si>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</si>
  <si>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</si>
  <si>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</si>
  <si>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</si>
  <si>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</si>
  <si>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</si>
  <si>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</si>
  <si>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</si>
  <si>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</si>
  <si>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</si>
  <si>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</si>
  <si>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</si>
  <si>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</si>
  <si>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</si>
  <si>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</si>
  <si>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</si>
  <si>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</si>
  <si>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</si>
  <si>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</si>
  <si>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</si>
  <si>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</si>
  <si>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</si>
  <si>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>Year 26</t>
  </si>
  <si>
    <t>Year 27</t>
  </si>
  <si>
    <t>Year 28</t>
  </si>
  <si>
    <t>Year 29</t>
  </si>
  <si>
    <t>Year 30</t>
  </si>
  <si>
    <t>Year 31</t>
  </si>
  <si>
    <t>Year 32</t>
  </si>
  <si>
    <t>Year 33</t>
  </si>
  <si>
    <t>Year 34</t>
  </si>
  <si>
    <t>Year 35</t>
  </si>
  <si>
    <t>Year 36</t>
  </si>
  <si>
    <t>Year 37</t>
  </si>
  <si>
    <t>Year 38</t>
  </si>
  <si>
    <t>Year 39</t>
  </si>
  <si>
    <t>Year 40</t>
  </si>
  <si>
    <t>Year 41</t>
  </si>
  <si>
    <t>Year 42</t>
  </si>
  <si>
    <t>Year 43</t>
  </si>
  <si>
    <t>Year 44</t>
  </si>
  <si>
    <t>Year 45</t>
  </si>
  <si>
    <t>Year 46</t>
  </si>
  <si>
    <t>Year 47</t>
  </si>
  <si>
    <t>Year 48</t>
  </si>
  <si>
    <t>Year 49</t>
  </si>
  <si>
    <t>Year 50</t>
  </si>
  <si>
    <t>Year 51</t>
  </si>
  <si>
    <t>Year 52</t>
  </si>
  <si>
    <t>Year 53</t>
  </si>
  <si>
    <t>Year 54</t>
  </si>
  <si>
    <t>Year 55</t>
  </si>
  <si>
    <t>Year 56</t>
  </si>
  <si>
    <t>Year 57</t>
  </si>
  <si>
    <t>Year 58</t>
  </si>
  <si>
    <t>Year 59</t>
  </si>
  <si>
    <t>Year 60</t>
  </si>
  <si>
    <t>£</t>
  </si>
  <si>
    <t>Capital costs analysis - Phasing</t>
  </si>
  <si>
    <t>TOTAL</t>
  </si>
  <si>
    <t>2024/25</t>
  </si>
  <si>
    <t>GEM Input</t>
  </si>
  <si>
    <t>Year 0</t>
  </si>
  <si>
    <t>Total transitional costs</t>
  </si>
  <si>
    <t>Quantified risk</t>
  </si>
  <si>
    <t>Lifecycle capital costs</t>
  </si>
  <si>
    <t>Lifecycle costs analysis</t>
  </si>
  <si>
    <t>Reduced length of stay</t>
  </si>
  <si>
    <t>Reduced admissions</t>
  </si>
  <si>
    <t>Improved utilisation</t>
  </si>
  <si>
    <t>Less value of reinvestment in capacity to meet demand</t>
  </si>
  <si>
    <t>Centre for Learning income</t>
  </si>
  <si>
    <t>Cash releasing benefits</t>
  </si>
  <si>
    <t>Pay</t>
  </si>
  <si>
    <t>Transitional costs</t>
  </si>
  <si>
    <t>Optimism bias</t>
  </si>
  <si>
    <t>Treasury deflator adjustment</t>
  </si>
  <si>
    <t>Year</t>
  </si>
  <si>
    <t>Treasury Deflator Series</t>
  </si>
  <si>
    <t>Cost</t>
  </si>
  <si>
    <t>Select from drop down box:</t>
  </si>
  <si>
    <t>Insert starting cost in cell C3:</t>
  </si>
  <si>
    <t>Original cost</t>
  </si>
  <si>
    <t>2014-15</t>
  </si>
  <si>
    <t>Re-based cost</t>
  </si>
  <si>
    <t>2015-16</t>
  </si>
  <si>
    <t>GDP DEFLATORS AT MARKET PRICES, AND MONEY GDP</t>
  </si>
  <si>
    <t>Financial year</t>
  </si>
  <si>
    <t>Calendar year</t>
  </si>
  <si>
    <t xml:space="preserve">GDP deflator at market prices </t>
  </si>
  <si>
    <r>
      <t>Money GDP</t>
    </r>
    <r>
      <rPr>
        <vertAlign val="superscript"/>
        <sz val="10"/>
        <rFont val="Times New Roman"/>
        <family val="1"/>
      </rPr>
      <t xml:space="preserve"> (3), (4)</t>
    </r>
  </si>
  <si>
    <r>
      <t>Money GDP</t>
    </r>
    <r>
      <rPr>
        <vertAlign val="superscript"/>
        <sz val="10"/>
        <rFont val="Times New Roman"/>
        <family val="1"/>
      </rPr>
      <t xml:space="preserve"> (3)</t>
    </r>
  </si>
  <si>
    <t>per cent change on previous year</t>
  </si>
  <si>
    <t>Cash £ million
Non-Season-ally Adjusted</t>
  </si>
  <si>
    <t>Cash £ million
Seasonally Adjusted</t>
  </si>
  <si>
    <t>Cash £ million
Non-Seasonally Adjusted</t>
  </si>
  <si>
    <t>1955-56</t>
  </si>
  <si>
    <t>1955</t>
  </si>
  <si>
    <t>1956-57</t>
  </si>
  <si>
    <t>1956</t>
  </si>
  <si>
    <t>1957-58</t>
  </si>
  <si>
    <t>1957</t>
  </si>
  <si>
    <t>1958-59</t>
  </si>
  <si>
    <t>1958</t>
  </si>
  <si>
    <t>1959-60</t>
  </si>
  <si>
    <t>1959</t>
  </si>
  <si>
    <t>1960-61</t>
  </si>
  <si>
    <t>1960</t>
  </si>
  <si>
    <t>1961-62</t>
  </si>
  <si>
    <t>1961</t>
  </si>
  <si>
    <t>1962-63</t>
  </si>
  <si>
    <t>1962</t>
  </si>
  <si>
    <t>1963-64</t>
  </si>
  <si>
    <t>1963</t>
  </si>
  <si>
    <t>1964-65</t>
  </si>
  <si>
    <t>1964</t>
  </si>
  <si>
    <t>1965-66</t>
  </si>
  <si>
    <t>1965</t>
  </si>
  <si>
    <t>1966-67</t>
  </si>
  <si>
    <t>1966</t>
  </si>
  <si>
    <t>1967-68</t>
  </si>
  <si>
    <t>1967</t>
  </si>
  <si>
    <t>1968-69</t>
  </si>
  <si>
    <t>1968</t>
  </si>
  <si>
    <t>1969-70</t>
  </si>
  <si>
    <t>1969</t>
  </si>
  <si>
    <t>1970-71</t>
  </si>
  <si>
    <t>1970</t>
  </si>
  <si>
    <t>1971-72</t>
  </si>
  <si>
    <t>1971</t>
  </si>
  <si>
    <t>1972-73</t>
  </si>
  <si>
    <t>1972</t>
  </si>
  <si>
    <t>1973-74</t>
  </si>
  <si>
    <t>1973</t>
  </si>
  <si>
    <t>1974-75</t>
  </si>
  <si>
    <t>1974</t>
  </si>
  <si>
    <t>1975-76</t>
  </si>
  <si>
    <t>1975</t>
  </si>
  <si>
    <t>1976-77</t>
  </si>
  <si>
    <t>1976</t>
  </si>
  <si>
    <t>1977-78</t>
  </si>
  <si>
    <t>1977</t>
  </si>
  <si>
    <t>1978-79</t>
  </si>
  <si>
    <t>1978</t>
  </si>
  <si>
    <t>1979-80</t>
  </si>
  <si>
    <t>1979</t>
  </si>
  <si>
    <t>1980-81</t>
  </si>
  <si>
    <t>1980</t>
  </si>
  <si>
    <t>1981-82</t>
  </si>
  <si>
    <t>1981</t>
  </si>
  <si>
    <t>1982-83</t>
  </si>
  <si>
    <t>1982</t>
  </si>
  <si>
    <t>1983-84</t>
  </si>
  <si>
    <t>1983</t>
  </si>
  <si>
    <t>1984-85</t>
  </si>
  <si>
    <t>1984</t>
  </si>
  <si>
    <t>1985-86</t>
  </si>
  <si>
    <t>1985</t>
  </si>
  <si>
    <t>1986-87</t>
  </si>
  <si>
    <t>1986</t>
  </si>
  <si>
    <t>1987-88</t>
  </si>
  <si>
    <t>1987</t>
  </si>
  <si>
    <t>1988-89</t>
  </si>
  <si>
    <t>1988</t>
  </si>
  <si>
    <t>1989-90</t>
  </si>
  <si>
    <t>1989</t>
  </si>
  <si>
    <t>1990-91</t>
  </si>
  <si>
    <t>1990</t>
  </si>
  <si>
    <t>1991-92</t>
  </si>
  <si>
    <t>1991</t>
  </si>
  <si>
    <t>1992-93</t>
  </si>
  <si>
    <t>1992</t>
  </si>
  <si>
    <t>1993-94</t>
  </si>
  <si>
    <t>1993</t>
  </si>
  <si>
    <t>1994-95</t>
  </si>
  <si>
    <t>1994</t>
  </si>
  <si>
    <t>1995-96</t>
  </si>
  <si>
    <t>1995</t>
  </si>
  <si>
    <t>1996-97</t>
  </si>
  <si>
    <t>1996</t>
  </si>
  <si>
    <t>1997-98</t>
  </si>
  <si>
    <t>1997</t>
  </si>
  <si>
    <t>1998-99</t>
  </si>
  <si>
    <t>1998</t>
  </si>
  <si>
    <t>1999-00</t>
  </si>
  <si>
    <t>1999</t>
  </si>
  <si>
    <t>2000-01</t>
  </si>
  <si>
    <t>2000</t>
  </si>
  <si>
    <t>2001-02</t>
  </si>
  <si>
    <t>2001</t>
  </si>
  <si>
    <t>2002-03</t>
  </si>
  <si>
    <t>2002</t>
  </si>
  <si>
    <t>2003-04</t>
  </si>
  <si>
    <t>2003</t>
  </si>
  <si>
    <t>2004-05</t>
  </si>
  <si>
    <t>2004</t>
  </si>
  <si>
    <t>2005-06</t>
  </si>
  <si>
    <t>2005</t>
  </si>
  <si>
    <t>2006-07</t>
  </si>
  <si>
    <t>2006</t>
  </si>
  <si>
    <t>2007-08</t>
  </si>
  <si>
    <t>2007</t>
  </si>
  <si>
    <t>2008-09</t>
  </si>
  <si>
    <t>2008</t>
  </si>
  <si>
    <t>2009-10</t>
  </si>
  <si>
    <t>2009</t>
  </si>
  <si>
    <t>2010-11</t>
  </si>
  <si>
    <t>2010</t>
  </si>
  <si>
    <t>2011-12</t>
  </si>
  <si>
    <t>2012-13</t>
  </si>
  <si>
    <t>2013-14</t>
  </si>
  <si>
    <t>-</t>
  </si>
  <si>
    <r>
      <t>2020-21</t>
    </r>
    <r>
      <rPr>
        <vertAlign val="superscript"/>
        <sz val="10"/>
        <rFont val="Times New Roman"/>
        <family val="1"/>
      </rPr>
      <t xml:space="preserve"> (1), (2)</t>
    </r>
  </si>
  <si>
    <t>Sources and footnotes:</t>
  </si>
  <si>
    <t>GDP Deflator:</t>
  </si>
  <si>
    <t>Money GDP:</t>
  </si>
  <si>
    <t>Footnotes:</t>
  </si>
  <si>
    <t>(1)</t>
  </si>
  <si>
    <t>(2)</t>
  </si>
  <si>
    <t>(3)</t>
  </si>
  <si>
    <t>(4)</t>
  </si>
  <si>
    <t>(5)</t>
  </si>
  <si>
    <t xml:space="preserve">For further information and the 'User's Guide' to these series, please visit the following page on the GOV.UK website at: </t>
  </si>
  <si>
    <t>https://www.gov.uk/government/publications/gross-domestic-product-gdp-deflators-user-guide</t>
  </si>
  <si>
    <t>(6)</t>
  </si>
  <si>
    <t xml:space="preserve">For practical examples of how to use the GDP deflator series, please visit the following page on the GOV.UK website at: </t>
  </si>
  <si>
    <t>https://www.gov.uk/government/publications/how-to-use-the-gdp-deflator-series-practical-examples</t>
  </si>
  <si>
    <t>2016-17</t>
  </si>
  <si>
    <t>2017-18</t>
  </si>
  <si>
    <t>2018-19</t>
  </si>
  <si>
    <t>2019-20</t>
  </si>
  <si>
    <t>2020-21</t>
  </si>
  <si>
    <t>Input cost price base (select drop down)</t>
  </si>
  <si>
    <t>Rebased for GEM (select drop down)</t>
  </si>
  <si>
    <t>GEM price base</t>
  </si>
  <si>
    <t>Initial Capital Costs</t>
  </si>
  <si>
    <t>Revenue costs</t>
  </si>
  <si>
    <t>Initial capital costs at original price base</t>
  </si>
  <si>
    <t>Initial capital costs rebased for the GEM</t>
  </si>
  <si>
    <t>Deflator</t>
  </si>
  <si>
    <t>Price</t>
  </si>
  <si>
    <t>Lifecycle costs at original price base</t>
  </si>
  <si>
    <t>Lifecycle costs rebased for the GEM</t>
  </si>
  <si>
    <t>Revenue costs at original price base</t>
  </si>
  <si>
    <t>Improved adjacencies</t>
  </si>
  <si>
    <t>Reduction in bank, agency, overtime and travel costs</t>
  </si>
  <si>
    <t>Transitional costs at original price base</t>
  </si>
  <si>
    <t>Transitional costs rebased for the GEM</t>
  </si>
  <si>
    <t>Non pay</t>
  </si>
  <si>
    <t>GIFA</t>
  </si>
  <si>
    <t>Total capital costs excluding VAT</t>
  </si>
  <si>
    <t>Total capital costs</t>
  </si>
  <si>
    <t>Gross expenditure</t>
  </si>
  <si>
    <t>Income</t>
  </si>
  <si>
    <t>Net expenditure</t>
  </si>
  <si>
    <t>Depreciation</t>
  </si>
  <si>
    <t>FINANCIAL CASE</t>
  </si>
  <si>
    <t>Building Running Costs</t>
  </si>
  <si>
    <t>Service Running Costs</t>
  </si>
  <si>
    <t>PET CT - non pay</t>
  </si>
  <si>
    <t>PET CT - pay</t>
  </si>
  <si>
    <t>PET CT - Total</t>
  </si>
  <si>
    <t>Improved adjacencies - pay</t>
  </si>
  <si>
    <t>Reduction in bank, agency, OT - pay</t>
  </si>
  <si>
    <t>Centre for Learning - income</t>
  </si>
  <si>
    <t>Existing maintenance costs</t>
  </si>
  <si>
    <t>Trust HQ lease and service charges</t>
  </si>
  <si>
    <t>Equipment maintenance costs</t>
  </si>
  <si>
    <t>Service running costs</t>
  </si>
  <si>
    <t>Hard FM Costs covered by UC for VCC</t>
  </si>
  <si>
    <t>Bank, agency, and overtime premiums</t>
  </si>
  <si>
    <t>Maintenance</t>
  </si>
  <si>
    <t>Total revenue costs</t>
  </si>
  <si>
    <t>Clinical model benefits</t>
  </si>
  <si>
    <t>Sensitivity analysis</t>
  </si>
  <si>
    <t>Benefits - worst case</t>
  </si>
  <si>
    <t>Worst</t>
  </si>
  <si>
    <t>Mid</t>
  </si>
  <si>
    <t>Origrinal</t>
  </si>
  <si>
    <t>Benefits - best case</t>
  </si>
  <si>
    <t>Best</t>
  </si>
  <si>
    <t>UPDATE MARK ASH 19/03/17</t>
  </si>
  <si>
    <t>Non Pay costs</t>
  </si>
  <si>
    <t xml:space="preserve">Offsetting income </t>
  </si>
  <si>
    <t>Total "modelled" costs</t>
  </si>
  <si>
    <t>Reduced LOS</t>
  </si>
  <si>
    <t>Less net investment</t>
  </si>
  <si>
    <t>Centre for learning costs</t>
  </si>
  <si>
    <t>PET CT costs</t>
  </si>
  <si>
    <t>Gross costs excluding benefits and option features</t>
  </si>
  <si>
    <t>Variable pay costs</t>
  </si>
  <si>
    <t>Add back:</t>
  </si>
  <si>
    <t>Hard FM Services</t>
  </si>
  <si>
    <t>Macro (non cash releasing) benefits</t>
  </si>
  <si>
    <t>Macro benefits at original price base</t>
  </si>
  <si>
    <t>Macro benefits rebased for the GEM</t>
  </si>
  <si>
    <t>Reduction in travel time</t>
  </si>
  <si>
    <t>Improved survival rates</t>
  </si>
  <si>
    <t>Improved employment</t>
  </si>
  <si>
    <t>Support and Maintenance costs</t>
  </si>
  <si>
    <t>QALYs</t>
  </si>
  <si>
    <t>m2</t>
  </si>
  <si>
    <t>per m2</t>
  </si>
  <si>
    <t>Cost over</t>
  </si>
  <si>
    <t>60 years</t>
  </si>
  <si>
    <t>Rank</t>
  </si>
  <si>
    <t>Recurring revenue costs</t>
  </si>
  <si>
    <t>Switching analysis</t>
  </si>
  <si>
    <t>Lifecycle</t>
  </si>
  <si>
    <t>Benefits</t>
  </si>
  <si>
    <t>Direct benefits</t>
  </si>
  <si>
    <t>Indirect benefits</t>
  </si>
  <si>
    <t>TOTAL BENEFITS</t>
  </si>
  <si>
    <t>Total benefits</t>
  </si>
  <si>
    <t>Initial capital costs</t>
  </si>
  <si>
    <t>Summary Tables</t>
  </si>
  <si>
    <t>Capital costs</t>
  </si>
  <si>
    <t>Lifecyle costs</t>
  </si>
  <si>
    <t>Quantified risks - capital costs</t>
  </si>
  <si>
    <t>Revenue expected risk value</t>
  </si>
  <si>
    <t>2019-20 = 100</t>
  </si>
  <si>
    <r>
      <t>2021-22</t>
    </r>
    <r>
      <rPr>
        <vertAlign val="superscript"/>
        <sz val="10"/>
        <rFont val="Times New Roman"/>
        <family val="1"/>
      </rPr>
      <t xml:space="preserve"> (1), (2)</t>
    </r>
  </si>
  <si>
    <r>
      <t>2021</t>
    </r>
    <r>
      <rPr>
        <vertAlign val="superscript"/>
        <sz val="10"/>
        <rFont val="Times New Roman"/>
        <family val="1"/>
      </rPr>
      <t xml:space="preserve"> (1), (2)</t>
    </r>
  </si>
  <si>
    <r>
      <t>2022-23</t>
    </r>
    <r>
      <rPr>
        <vertAlign val="superscript"/>
        <sz val="10"/>
        <rFont val="Times New Roman"/>
        <family val="1"/>
      </rPr>
      <t xml:space="preserve"> (1), (2)</t>
    </r>
  </si>
  <si>
    <r>
      <t>2022</t>
    </r>
    <r>
      <rPr>
        <vertAlign val="superscript"/>
        <sz val="10"/>
        <rFont val="Times New Roman"/>
        <family val="1"/>
      </rPr>
      <t xml:space="preserve"> (1), (2)</t>
    </r>
  </si>
  <si>
    <r>
      <t>2023-24</t>
    </r>
    <r>
      <rPr>
        <vertAlign val="superscript"/>
        <sz val="10"/>
        <rFont val="Times New Roman"/>
        <family val="1"/>
      </rPr>
      <t xml:space="preserve"> (1), (2)</t>
    </r>
  </si>
  <si>
    <r>
      <t>2023</t>
    </r>
    <r>
      <rPr>
        <vertAlign val="superscript"/>
        <sz val="10"/>
        <rFont val="Times New Roman"/>
        <family val="1"/>
      </rPr>
      <t xml:space="preserve"> (1), (2)</t>
    </r>
  </si>
  <si>
    <r>
      <t>2024-25</t>
    </r>
    <r>
      <rPr>
        <vertAlign val="superscript"/>
        <sz val="10"/>
        <rFont val="Times New Roman"/>
        <family val="1"/>
      </rPr>
      <t xml:space="preserve"> (1), (2)</t>
    </r>
  </si>
  <si>
    <r>
      <t>2024</t>
    </r>
    <r>
      <rPr>
        <vertAlign val="superscript"/>
        <sz val="10"/>
        <rFont val="Times New Roman"/>
        <family val="1"/>
      </rPr>
      <t xml:space="preserve"> (1), (2)</t>
    </r>
  </si>
  <si>
    <t>Financial years 1955-56 to 2019-20 taken from ONS series L8GG in data tables: Table N.</t>
  </si>
  <si>
    <t>For years 1955-56 to 2019-20: ONS data for money GDP seasonally adjusted series YBHA in data tables: Table N.</t>
  </si>
  <si>
    <t>2021-22</t>
  </si>
  <si>
    <t>2022-23</t>
  </si>
  <si>
    <t>2023-24</t>
  </si>
  <si>
    <t>2024-25</t>
  </si>
  <si>
    <t>Net Present Social Value (Undiscounted)</t>
  </si>
  <si>
    <t>CIA</t>
  </si>
  <si>
    <t>Incremental costs - total</t>
  </si>
  <si>
    <t>Incremental benefits - total</t>
  </si>
  <si>
    <t>Benefit-cost ratio</t>
  </si>
  <si>
    <t>Adj required</t>
  </si>
  <si>
    <t>Inflation adjustment</t>
  </si>
  <si>
    <t>2025/26</t>
  </si>
  <si>
    <t>2026/27</t>
  </si>
  <si>
    <t>2027/28</t>
  </si>
  <si>
    <t>2028/29</t>
  </si>
  <si>
    <t>2029/30</t>
  </si>
  <si>
    <t>Baseline</t>
  </si>
  <si>
    <t>Option 0 - BAU</t>
  </si>
  <si>
    <t>Total risk adjusted costs</t>
  </si>
  <si>
    <t>Outturn data are as at the GDP first quarterly estimate from ONS - last updated 12 February 2021.</t>
  </si>
  <si>
    <t>Forecast data are consistent with OBR Budget EFO data as at 03 March 2021.</t>
  </si>
  <si>
    <t>2020 = 100</t>
  </si>
  <si>
    <r>
      <t>2025-26</t>
    </r>
    <r>
      <rPr>
        <vertAlign val="superscript"/>
        <sz val="10"/>
        <rFont val="Times New Roman"/>
        <family val="1"/>
      </rPr>
      <t xml:space="preserve"> (1), (2)</t>
    </r>
  </si>
  <si>
    <r>
      <t>2025</t>
    </r>
    <r>
      <rPr>
        <vertAlign val="superscript"/>
        <sz val="10"/>
        <rFont val="Times New Roman"/>
        <family val="1"/>
      </rPr>
      <t xml:space="preserve"> (1), (2)</t>
    </r>
  </si>
  <si>
    <t>https://www.ons.gov.uk/file?uri=/economy/grossdomesticproductgdp/datasets/uksecondestimateofgdpdatatables/quarter4octtodec2020firstestimate/firstquarterlyestimateofgdpdatatables.xls</t>
  </si>
  <si>
    <t>Calendar years 1955 to 2020 taken from ONS series MNF2 in data tables: Table O.</t>
  </si>
  <si>
    <t>For years 2020-21 to 2025-26 (2021 to 2025): taken from the Office for Budget Responsibility (OBR) forecasts for GDP deflator increases as of March 2021 Supplementary Economy  tables.</t>
  </si>
  <si>
    <t>https://obr.uk/efo/economic-and-fiscal-outlook-march-2021/</t>
  </si>
  <si>
    <t>For years 1955-56 to 2019-20 (1955 to 2020): ONS data for money GDP not seasonally adjusted series BKTL in data tables: Table N.</t>
  </si>
  <si>
    <t>For years 2020-21 to 2025-26 (2021 to 2025), this presentation only shows percentage changes in line with OBR data as of the Budget, March 2021.</t>
  </si>
  <si>
    <t>For years 2020-21 to 2025-26 (2021 to 2025), money GDP forecasts from the OBR as of the Budget, March 2021.</t>
  </si>
  <si>
    <t>Non-Seasonally adjusted money GDP (BKTL) from 1955-56 to 2019-20 (1955 to 2020) consistent with ONS first quarterly estimate of GDP release of 12 February 2021.</t>
  </si>
  <si>
    <t>Seasonally adjusted money GDP (YBHA) from 1955-56 to 2019-20 consistent with ONS first quarterly estimate of GDP release of 12 February 2021.</t>
  </si>
  <si>
    <t>2025-26</t>
  </si>
  <si>
    <t>New build areas</t>
  </si>
  <si>
    <t>Equipment and IT</t>
  </si>
  <si>
    <t>Allowance for management and fees</t>
  </si>
  <si>
    <t>Allowance for contingency and optimism bias</t>
  </si>
  <si>
    <t>From</t>
  </si>
  <si>
    <t>To</t>
  </si>
  <si>
    <t>2030/31</t>
  </si>
  <si>
    <t>2031/32</t>
  </si>
  <si>
    <t>2032/33</t>
  </si>
  <si>
    <t>Programme</t>
  </si>
  <si>
    <t>Baseline m2</t>
  </si>
  <si>
    <t>New build areas m2</t>
  </si>
  <si>
    <t>Lifecycle for new build areas</t>
  </si>
  <si>
    <t>Equivalent annual cost</t>
  </si>
  <si>
    <t>Allowances</t>
  </si>
  <si>
    <t>Initial capital costs (£'000)</t>
  </si>
  <si>
    <t>Lifecycle costs (£'000)</t>
  </si>
  <si>
    <t>Risk-adjusted NPSV</t>
  </si>
  <si>
    <t>Deprecation</t>
  </si>
  <si>
    <t>PDC interest</t>
  </si>
  <si>
    <t>Total capital charges</t>
  </si>
  <si>
    <t>Depreciation years - Buildings</t>
  </si>
  <si>
    <t>Impairment</t>
  </si>
  <si>
    <t>Buildings</t>
  </si>
  <si>
    <t>Total capital costs less impairment</t>
  </si>
  <si>
    <t>Number of months depreciation applies</t>
  </si>
  <si>
    <t>Total depreciation</t>
  </si>
  <si>
    <t>Net asset balance</t>
  </si>
  <si>
    <t>Total interest</t>
  </si>
  <si>
    <t>Depreciation years - Plant and equipment</t>
  </si>
  <si>
    <t>Plant and equipment</t>
  </si>
  <si>
    <t>Financial impact - Preferred Option</t>
  </si>
  <si>
    <t>Increased operational costs</t>
  </si>
  <si>
    <t>Total financial impact</t>
  </si>
  <si>
    <t>Impact on operating costs</t>
  </si>
  <si>
    <t>Impact on capital charges</t>
  </si>
  <si>
    <t>Deprecation - released</t>
  </si>
  <si>
    <t>PDC interest - released</t>
  </si>
  <si>
    <t>Deprecation - new asset</t>
  </si>
  <si>
    <t>PDC interest - new asset</t>
  </si>
  <si>
    <t>Capital charges</t>
  </si>
  <si>
    <t>Preferred Option</t>
  </si>
  <si>
    <t>Total impairment</t>
  </si>
  <si>
    <t>Risk-adj Net Present Social Value (NPSV)</t>
  </si>
  <si>
    <t>Net</t>
  </si>
  <si>
    <t>Additional building running costs</t>
  </si>
  <si>
    <t>PDC</t>
  </si>
  <si>
    <t>Additional operating costs</t>
  </si>
  <si>
    <t>Additional capital charges</t>
  </si>
  <si>
    <t>Impact of new asset</t>
  </si>
  <si>
    <t>Annual impact</t>
  </si>
  <si>
    <t>Annual capital charges</t>
  </si>
  <si>
    <t>Impact of disposal</t>
  </si>
  <si>
    <t>Net impact</t>
  </si>
  <si>
    <t>Potential financial benefits</t>
  </si>
  <si>
    <t>Low impact</t>
  </si>
  <si>
    <t>High impact</t>
  </si>
  <si>
    <t>Worst Case</t>
  </si>
  <si>
    <t>Best Case</t>
  </si>
  <si>
    <t>Potential cost pressure</t>
  </si>
  <si>
    <t>Scenario 1: Impairment at 60%</t>
  </si>
  <si>
    <t>Scenario 2: PDC at 1.5%</t>
  </si>
  <si>
    <t>Scenario 3: Impairment at 60% and PDC at 1.5%</t>
  </si>
  <si>
    <t>Summary of revenue implications</t>
  </si>
  <si>
    <t>Scenario 1:  60% impairment</t>
  </si>
  <si>
    <t>Scenario 2:  1.5% PDC interest</t>
  </si>
  <si>
    <t>Scenario 2:  60% impairment + 1.5% PDC interest</t>
  </si>
  <si>
    <t>Impact on Statement of Financial Position</t>
  </si>
  <si>
    <t>Cash and cash equivalents</t>
  </si>
  <si>
    <t>Property plant and equipment impairment and depreciation</t>
  </si>
  <si>
    <t>Property plant and equipment additions</t>
  </si>
  <si>
    <t>I&amp;E reserves</t>
  </si>
  <si>
    <t>Capital Additions</t>
  </si>
  <si>
    <t>PDC Interest</t>
  </si>
  <si>
    <t>Cash-releasing benefits</t>
  </si>
  <si>
    <t>Impairments</t>
  </si>
  <si>
    <t>Impact on Statement of Comprehensive Net Income</t>
  </si>
  <si>
    <t>Revenue from patient care activities</t>
  </si>
  <si>
    <t>Other operating revenue</t>
  </si>
  <si>
    <t>Operating (surplus)/deficit</t>
  </si>
  <si>
    <t>Investment revenue</t>
  </si>
  <si>
    <t>Other gains and losses</t>
  </si>
  <si>
    <t xml:space="preserve">Finance costs </t>
  </si>
  <si>
    <t>Dividends payable on public dividend capital (PDC)</t>
  </si>
  <si>
    <t>Retained (surplus)/deficit</t>
  </si>
  <si>
    <t>Adjustments (including PPA, IFRIC 12 adjustment)</t>
  </si>
  <si>
    <t>Adjusted financial performance retained (surplus)/deficit</t>
  </si>
  <si>
    <t>(Surplus)/deficit for the financial year</t>
  </si>
  <si>
    <t>Gross employee benefits and other operating costs</t>
  </si>
  <si>
    <t>Organisation</t>
  </si>
  <si>
    <t>Project Name</t>
  </si>
  <si>
    <t>Economic and Financial Case Calculations</t>
  </si>
  <si>
    <t>Version Control</t>
  </si>
  <si>
    <t>Version</t>
  </si>
  <si>
    <t>Comments</t>
  </si>
  <si>
    <t>Owner</t>
  </si>
  <si>
    <t>Anouska Huggins</t>
  </si>
  <si>
    <t>WHSSC</t>
  </si>
  <si>
    <t>All Wales PET CT Programme</t>
  </si>
  <si>
    <t>First iteration</t>
  </si>
  <si>
    <t>Options</t>
  </si>
  <si>
    <t>CIA Model Reference</t>
  </si>
  <si>
    <t>Option Name</t>
  </si>
  <si>
    <t>1. Do nothing</t>
  </si>
  <si>
    <t>3. 4 fixed scanners over 10 yrs</t>
  </si>
  <si>
    <t>4. 5 fixed scanners over 10 yrs</t>
  </si>
  <si>
    <t>2. Do min: 1 fixed + 2 mobile scanner</t>
  </si>
  <si>
    <t>___________________________________________________________________________________________________</t>
  </si>
  <si>
    <t>_______________________________________________________________________________________</t>
  </si>
  <si>
    <t>BASIS OF ESTIMATING</t>
  </si>
  <si>
    <t>Healthcare Capital Investment document Version 2</t>
  </si>
  <si>
    <t>BIS PUBSEC Index Level FP/VP</t>
  </si>
  <si>
    <t>:</t>
  </si>
  <si>
    <t>Equipment cost level</t>
  </si>
  <si>
    <t>***</t>
  </si>
  <si>
    <t>Location factor</t>
  </si>
  <si>
    <t>Proposed start on site</t>
  </si>
  <si>
    <t>Proposed completion date</t>
  </si>
  <si>
    <t>Capital Cost Summary</t>
  </si>
  <si>
    <t>Ref</t>
  </si>
  <si>
    <t>Cost Centre</t>
  </si>
  <si>
    <t>Gross</t>
  </si>
  <si>
    <t>Departmental Cost (PBC2)</t>
  </si>
  <si>
    <t>Oncosts (PBC3)</t>
  </si>
  <si>
    <t>Provisional location adjustment</t>
  </si>
  <si>
    <t xml:space="preserve"> </t>
  </si>
  <si>
    <t>Works Cost</t>
  </si>
  <si>
    <t>Fees (PBC4)</t>
  </si>
  <si>
    <t>(**% of (5))</t>
  </si>
  <si>
    <t>Non-works Costs (PBC4)</t>
  </si>
  <si>
    <t>Equipment Costs (PBC2)</t>
  </si>
  <si>
    <t>(**% of (1)</t>
  </si>
  <si>
    <t>Planning Contingency</t>
  </si>
  <si>
    <t>Forecast Project Out-turn Cost (Pre VAT Recovery)</t>
  </si>
  <si>
    <t>LESS Recoverable VAT (PBC7)</t>
  </si>
  <si>
    <r>
      <t xml:space="preserve">Project Cost </t>
    </r>
    <r>
      <rPr>
        <b/>
        <i/>
        <sz val="12"/>
        <rFont val="Comic Sans MS"/>
        <family val="4"/>
      </rPr>
      <t>(1Q2021)</t>
    </r>
  </si>
  <si>
    <t>Project Cost (PUBSEC 250)</t>
  </si>
  <si>
    <t>Do Minimum (replacement only at Cardiff)</t>
  </si>
  <si>
    <t>Project Title</t>
  </si>
  <si>
    <t>Option No</t>
  </si>
  <si>
    <t>Option Title</t>
  </si>
  <si>
    <t>Cardiff plus 3 fixed PET Sites (preferred)</t>
  </si>
  <si>
    <t>Cardiff</t>
  </si>
  <si>
    <t>North Wales</t>
  </si>
  <si>
    <t>Swansea</t>
  </si>
  <si>
    <t>4th scanner</t>
  </si>
  <si>
    <t>5th scanner</t>
  </si>
  <si>
    <t>Equipment</t>
  </si>
  <si>
    <t>Loose equipment</t>
  </si>
  <si>
    <t>On costs</t>
  </si>
  <si>
    <t>Delivery</t>
  </si>
  <si>
    <t>Spend</t>
  </si>
  <si>
    <t>Non Works</t>
  </si>
  <si>
    <t>Contingency</t>
  </si>
  <si>
    <t>Dept</t>
  </si>
  <si>
    <t>Subtotal</t>
  </si>
  <si>
    <t>Net Total</t>
  </si>
  <si>
    <t>Capital costs analysis - Summary</t>
  </si>
  <si>
    <t>Capital costs analysis - By Project</t>
  </si>
  <si>
    <t>Planning contingency</t>
  </si>
  <si>
    <t>Works, fees and non works costs</t>
  </si>
  <si>
    <t>Project 1 - Replace Cardiff equipment</t>
  </si>
  <si>
    <t>Project 2 - Fixed scanner North Wales</t>
  </si>
  <si>
    <t>Project 3 - Fixed scanner Swansea</t>
  </si>
  <si>
    <t>Project 4 - 4th fixed scanner</t>
  </si>
  <si>
    <t>Project 5 - 5th fixed scanner</t>
  </si>
  <si>
    <t>Refurbished areas m2</t>
  </si>
  <si>
    <t>Refurbished areas</t>
  </si>
  <si>
    <t>Lifecycle for refurbished areas</t>
  </si>
  <si>
    <t>Year 0 - 2021/22</t>
  </si>
  <si>
    <t>Year 1 - 2022/23</t>
  </si>
  <si>
    <t>Year 2 - 2023/24</t>
  </si>
  <si>
    <t>Year 3 - 2024/25</t>
  </si>
  <si>
    <t>Year 4 - 2025/26</t>
  </si>
  <si>
    <t>Year 5 - 2026/27</t>
  </si>
  <si>
    <t>Year 6 - 2027/28</t>
  </si>
  <si>
    <t>Year 7 - 2028/29</t>
  </si>
  <si>
    <t>Year 8 - 2029/30</t>
  </si>
  <si>
    <t>Year 9 - 2030/31</t>
  </si>
  <si>
    <t>Year 10 - 2031/32</t>
  </si>
  <si>
    <t>Total capital costs including VAT</t>
  </si>
  <si>
    <t>Project 1 - Cardiff</t>
  </si>
  <si>
    <t>Project 2 - North Wales</t>
  </si>
  <si>
    <t>Project 4 - 4th Scanner</t>
  </si>
  <si>
    <t>Project 5 - 5th Scanner</t>
  </si>
  <si>
    <t>Project 3 - Swansea</t>
  </si>
  <si>
    <t>Total lifecycle (30 year period)</t>
  </si>
  <si>
    <t>Non-recurring revenue costs</t>
  </si>
  <si>
    <t>Programme Manager (Band 8b)</t>
  </si>
  <si>
    <t>Programme Support (Band 4)</t>
  </si>
  <si>
    <t>Total WTE</t>
  </si>
  <si>
    <t>2019-2020 NHS Payscales</t>
  </si>
  <si>
    <t>Band</t>
  </si>
  <si>
    <t>Point</t>
  </si>
  <si>
    <t>£(inc. on-costs)</t>
  </si>
  <si>
    <t>Band 3</t>
  </si>
  <si>
    <t>Mid-point</t>
  </si>
  <si>
    <t>Band 4</t>
  </si>
  <si>
    <t>Band 5</t>
  </si>
  <si>
    <t>Band 6</t>
  </si>
  <si>
    <t>Band 7</t>
  </si>
  <si>
    <t>Band 8A</t>
  </si>
  <si>
    <t>Band 8B</t>
  </si>
  <si>
    <t>Band 8C</t>
  </si>
  <si>
    <t xml:space="preserve">Consultant </t>
  </si>
  <si>
    <t>Top-point*</t>
  </si>
  <si>
    <t>*consultants usually costsed at top of scale</t>
  </si>
  <si>
    <t>Total annual cost</t>
  </si>
  <si>
    <t>Programme team</t>
  </si>
  <si>
    <t>Dual running costs</t>
  </si>
  <si>
    <t>Total transitional costs - Programme Team</t>
  </si>
  <si>
    <t>Number of weeks</t>
  </si>
  <si>
    <t>No of scans per week</t>
  </si>
  <si>
    <t>Cardiff 2021/22</t>
  </si>
  <si>
    <t>Cost per  week</t>
  </si>
  <si>
    <t>Note: Only applies to Cardiff as other sites will continue to use mobile units</t>
  </si>
  <si>
    <t>Transitional costs - Phasing</t>
  </si>
  <si>
    <t>10-year total</t>
  </si>
  <si>
    <t>Option 1: BAU - Outsource all activity</t>
  </si>
  <si>
    <t>Option 2: Do Minimum</t>
  </si>
  <si>
    <t>Option 3: 4 scanners</t>
  </si>
  <si>
    <t>Option 4: 5 scanners</t>
  </si>
  <si>
    <t>Total costs (30 years)</t>
  </si>
  <si>
    <t>Total programme</t>
  </si>
  <si>
    <t>By project (excl VAT)</t>
  </si>
  <si>
    <t>By project (incl VAT)</t>
  </si>
  <si>
    <t>Total excl VAT</t>
  </si>
  <si>
    <t>Total incl VAT</t>
  </si>
  <si>
    <t>Capital costs - PB1 forms</t>
  </si>
  <si>
    <t xml:space="preserve">Total capital costs per PB1 forms </t>
  </si>
  <si>
    <t>Capital costs - Overall programme</t>
  </si>
  <si>
    <t>Capital costs - By Project</t>
  </si>
  <si>
    <t>Capital costs - Cash flow</t>
  </si>
  <si>
    <t>Net (£'000)</t>
  </si>
  <si>
    <t>VAT  (£'000)</t>
  </si>
  <si>
    <t>Total  (£'000)</t>
  </si>
  <si>
    <t>NPSV 30 year appraisal period</t>
  </si>
  <si>
    <t>Total costs £'000</t>
  </si>
  <si>
    <t>Benefit vs BAU</t>
  </si>
  <si>
    <t>Results - Demand growth at 20%</t>
  </si>
  <si>
    <t>Scenario 1 - Growth rate at 17.5%</t>
  </si>
  <si>
    <t>Undiscounted costs</t>
  </si>
  <si>
    <t>Discounted costs</t>
  </si>
  <si>
    <t>Transitional revenue costs</t>
  </si>
  <si>
    <t>Incremental Net Present Social Value</t>
  </si>
  <si>
    <t>Total Net Present Cost (undiscounted)</t>
  </si>
  <si>
    <t>Total Net Present Cost (discounted)</t>
  </si>
  <si>
    <t>NPSV - Results of economic appraisal</t>
  </si>
  <si>
    <t>NPSV - Scenario 1: Growth at 17.5%</t>
  </si>
  <si>
    <t>NPSV - Scenario 3: Growth at 12.5%</t>
  </si>
  <si>
    <t>NPSV - Scenario 4: Growth at 10.0%</t>
  </si>
  <si>
    <t>BCR - Results of economic appraisal</t>
  </si>
  <si>
    <t>Rank -- Results of economic appraisal</t>
  </si>
  <si>
    <t>BCR - Scenario 1: Growth at 17.5%</t>
  </si>
  <si>
    <t>Rank -- Scenario 1: Growth at 17.5%</t>
  </si>
  <si>
    <t>NPSV - Scenario 2: Growth at 15%</t>
  </si>
  <si>
    <t>BCR - Scenario 2: Growth at 15%</t>
  </si>
  <si>
    <t>Rank -- Scenario 2: Growth at 15%</t>
  </si>
  <si>
    <t>BCR - Scenario 3: Growth at 12.5%</t>
  </si>
  <si>
    <t>Rank -- Scenario 3: Growth at 12.5%</t>
  </si>
  <si>
    <t>BCR - Scenario 4: Growth at 10.0%</t>
  </si>
  <si>
    <t>Rank -- Scenario 4: Growth at 10.0%</t>
  </si>
  <si>
    <t>Scenario 4 - Growth rate at 10.0%</t>
  </si>
  <si>
    <t>Scenario 3 - Growth rate at 12.5%</t>
  </si>
  <si>
    <t>Scenario 2 - Growth rate at 15%</t>
  </si>
  <si>
    <t>Do nothing</t>
  </si>
  <si>
    <t>Capacity shortfall - Outsourced</t>
  </si>
  <si>
    <t>Total activity (Number of scans)</t>
  </si>
  <si>
    <t>Total recurring revenue costs (£'000)</t>
  </si>
  <si>
    <t>Total cost per scan</t>
  </si>
  <si>
    <t>Preferred option</t>
  </si>
  <si>
    <t>South East Wales (PETIC)</t>
  </si>
  <si>
    <t>South West Wales (Fixed digital scanner)</t>
  </si>
  <si>
    <t>North Wales (Fixed digital scanner)</t>
  </si>
  <si>
    <t>4th scanner (Fixed digital scanner)</t>
  </si>
  <si>
    <t>Baseline costs</t>
  </si>
  <si>
    <t>Recurring revenue costs - Do nothing</t>
  </si>
  <si>
    <t>Total revenue costs - Do nothing</t>
  </si>
  <si>
    <t xml:space="preserve">Recurring revenue costs - Preferred </t>
  </si>
  <si>
    <t>Total revenue costs - Preferred</t>
  </si>
  <si>
    <t>Impact on revenue costs - Do nothing</t>
  </si>
  <si>
    <t>Impact on revenue costs - Preferred way fwd</t>
  </si>
  <si>
    <t>Transitional costs - Do nothing</t>
  </si>
  <si>
    <t>Transitional costs - Preferred</t>
  </si>
  <si>
    <t>Equipment replacement</t>
  </si>
  <si>
    <t>Total revenue costs (30-year appraisal period)</t>
  </si>
  <si>
    <t>Bldg depn</t>
  </si>
  <si>
    <t>Equip depn</t>
  </si>
  <si>
    <t>Bldg capital</t>
  </si>
  <si>
    <t>Equip capital</t>
  </si>
  <si>
    <t>tota depn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</si>
</sst>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-* #,##0_-;\-* #,##0_-;_-* &quot;-&quot;??_-;_-@_-"/>
    <numFmt numFmtId="166" formatCode="dd\ mmm\ yy_);&quot;n/a&quot;;&quot;-  &quot;;&quot; &quot;@"/>
    <numFmt numFmtId="167" formatCode="&quot;£&quot;#,##0.00"/>
    <numFmt numFmtId="168" formatCode="[$-409]mmm\-yy;@"/>
    <numFmt numFmtId="169" formatCode="#,##0.00;\(#,##0\)"/>
    <numFmt numFmtId="170" formatCode="0.000"/>
    <numFmt numFmtId="171" formatCode="0.0%"/>
    <numFmt numFmtId="172" formatCode="0.0"/>
    <numFmt numFmtId="173" formatCode="_-* #,##0.0_-;\-* #,##0.0_-;_-* &quot;-&quot;??_-;_-@_-"/>
    <numFmt numFmtId="174" formatCode="&quot;£&quot;#,##0"/>
    <numFmt numFmtId="175" formatCode="#,##0.0_);\(#,##0.0\)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 tint="0.34998626667073579"/>
      <name val="Arial"/>
      <family val="2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6"/>
      <color theme="8"/>
      <name val="Arial"/>
      <family val="2"/>
    </font>
    <font>
      <b/>
      <sz val="16"/>
      <color theme="8"/>
      <name val="Arial"/>
      <family val="2"/>
    </font>
    <font>
      <b/>
      <i/>
      <sz val="11"/>
      <color theme="5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sz val="16"/>
      <color rgb="FF31849B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GE Inspir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8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u/>
      <sz val="11"/>
      <color theme="1" tint="0.34998626667073579"/>
      <name val="Calibri"/>
      <family val="2"/>
      <scheme val="minor"/>
    </font>
    <font>
      <u/>
      <sz val="10"/>
      <color theme="1" tint="0.34998626667073579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b/>
      <sz val="10"/>
      <color rgb="FFFF000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imes New Roman"/>
      <family val="1"/>
    </font>
    <font>
      <sz val="10"/>
      <color indexed="8"/>
      <name val="Times New Roman"/>
      <family val="1"/>
    </font>
    <font>
      <vertAlign val="superscript"/>
      <sz val="1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8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31849B"/>
      <name val="Arial"/>
      <family val="2"/>
    </font>
    <font>
      <b/>
      <sz val="14"/>
      <color theme="1" tint="0.34998626667073579"/>
      <name val="Arial"/>
      <family val="2"/>
    </font>
    <font>
      <sz val="12"/>
      <name val="Helv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 tint="-0.249977111117893"/>
      <name val="Arial"/>
      <family val="2"/>
    </font>
    <font>
      <sz val="11"/>
      <color theme="9" tint="-0.249977111117893"/>
      <name val="Calibri"/>
      <family val="2"/>
      <scheme val="minor"/>
    </font>
    <font>
      <sz val="11"/>
      <color theme="8"/>
      <name val="Arial"/>
      <family val="2"/>
    </font>
    <font>
      <sz val="11"/>
      <color theme="4"/>
      <name val="Calibri"/>
      <family val="2"/>
      <scheme val="minor"/>
    </font>
    <font>
      <sz val="11"/>
      <color theme="1"/>
      <name val="DM Sans"/>
    </font>
    <font>
      <b/>
      <sz val="11"/>
      <color theme="1"/>
      <name val="DM Sans"/>
    </font>
    <font>
      <b/>
      <sz val="10"/>
      <color rgb="FF31849B"/>
      <name val="DM Sans"/>
    </font>
    <font>
      <sz val="10"/>
      <color theme="1"/>
      <name val="DM Sans"/>
    </font>
    <font>
      <sz val="10"/>
      <color rgb="FFFF0000"/>
      <name val="DM Sans"/>
    </font>
    <font>
      <b/>
      <sz val="10"/>
      <name val="DM Sans"/>
    </font>
    <font>
      <b/>
      <sz val="10"/>
      <color theme="1" tint="0.34998626667073579"/>
      <name val="DM Sans"/>
    </font>
    <font>
      <b/>
      <sz val="10"/>
      <color theme="1"/>
      <name val="DM Sans"/>
    </font>
    <font>
      <b/>
      <i/>
      <sz val="10"/>
      <color theme="1"/>
      <name val="DM Sans"/>
    </font>
    <font>
      <b/>
      <sz val="10"/>
      <color theme="0"/>
      <name val="DM Sans"/>
    </font>
    <font>
      <sz val="10"/>
      <name val="DM Sans"/>
    </font>
    <font>
      <i/>
      <sz val="10"/>
      <color rgb="FFFF0000"/>
      <name val="DM Sans"/>
    </font>
    <font>
      <b/>
      <sz val="10"/>
      <color rgb="FFFF0000"/>
      <name val="DM Sans"/>
    </font>
    <font>
      <b/>
      <sz val="10"/>
      <color theme="5"/>
      <name val="DM Sans"/>
    </font>
    <font>
      <b/>
      <i/>
      <sz val="10"/>
      <color theme="4"/>
      <name val="DM Sans"/>
    </font>
    <font>
      <sz val="10"/>
      <color theme="4"/>
      <name val="DM Sans"/>
    </font>
    <font>
      <b/>
      <sz val="10"/>
      <color theme="4"/>
      <name val="DM Sans"/>
    </font>
    <font>
      <b/>
      <sz val="11"/>
      <color theme="4" tint="-0.499984740745262"/>
      <name val="DM Sans"/>
    </font>
    <font>
      <b/>
      <sz val="14"/>
      <color theme="8"/>
      <name val="DM Sans"/>
    </font>
    <font>
      <sz val="10"/>
      <name val="Bookman Old Style"/>
      <family val="1"/>
    </font>
    <font>
      <sz val="10"/>
      <name val="Comic Sans MS"/>
      <family val="4"/>
    </font>
    <font>
      <sz val="12"/>
      <name val="Comic Sans MS"/>
      <family val="4"/>
    </font>
    <font>
      <b/>
      <sz val="12"/>
      <name val="Comic Sans MS"/>
      <family val="4"/>
    </font>
    <font>
      <b/>
      <sz val="14"/>
      <name val="Comic Sans MS"/>
      <family val="4"/>
    </font>
    <font>
      <sz val="14"/>
      <name val="Comic Sans MS"/>
      <family val="4"/>
    </font>
    <font>
      <sz val="14"/>
      <name val="Bookman Old Style"/>
      <family val="1"/>
    </font>
    <font>
      <sz val="14"/>
      <name val="Arial"/>
      <family val="2"/>
    </font>
    <font>
      <sz val="12"/>
      <name val="Century Gothic"/>
      <family val="2"/>
    </font>
    <font>
      <i/>
      <sz val="12"/>
      <name val="Comic Sans MS"/>
      <family val="4"/>
    </font>
    <font>
      <b/>
      <i/>
      <sz val="10"/>
      <name val="Comic Sans MS"/>
      <family val="4"/>
    </font>
    <font>
      <b/>
      <i/>
      <sz val="12"/>
      <name val="Comic Sans MS"/>
      <family val="4"/>
    </font>
    <font>
      <i/>
      <sz val="11"/>
      <color theme="1"/>
      <name val="Calibri"/>
      <family val="2"/>
      <scheme val="minor"/>
    </font>
    <font>
      <sz val="10"/>
      <color theme="4" tint="-0.249977111117893"/>
      <name val="DM Sans"/>
    </font>
    <font>
      <b/>
      <sz val="10"/>
      <color theme="4" tint="-0.249977111117893"/>
      <name val="DM Sans"/>
    </font>
    <font>
      <b/>
      <sz val="14"/>
      <color theme="4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/>
    <xf numFmtId="0" fontId="30" fillId="0" borderId="0"/>
    <xf numFmtId="164" fontId="25" fillId="0" borderId="0" applyFont="0" applyFill="0" applyBorder="0" applyAlignment="0" applyProtection="0"/>
    <xf numFmtId="0" fontId="12" fillId="0" borderId="0"/>
    <xf numFmtId="0" fontId="4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69" fillId="0" borderId="0"/>
    <xf numFmtId="9" fontId="69" fillId="0" borderId="0" applyFont="0" applyFill="0" applyBorder="0" applyAlignment="0" applyProtection="0"/>
  </cellStyleXfs>
  <cellXfs count="428">
    <xf numFmtId="0" fontId="0" fillId="0" borderId="0" xfId="0"/>
    <xf numFmtId="0" fontId="7" fillId="0" borderId="1" xfId="2" applyFont="1" applyBorder="1" applyAlignment="1">
      <alignment vertical="center" wrapText="1"/>
    </xf>
    <xf numFmtId="37" fontId="7" fillId="0" borderId="1" xfId="2" applyNumberFormat="1" applyFont="1" applyFill="1" applyBorder="1" applyAlignment="1">
      <alignment vertical="center" wrapText="1"/>
    </xf>
    <xf numFmtId="37" fontId="6" fillId="5" borderId="1" xfId="2" applyNumberFormat="1" applyFont="1" applyFill="1" applyBorder="1" applyAlignment="1">
      <alignment vertical="center" wrapText="1"/>
    </xf>
    <xf numFmtId="37" fontId="6" fillId="4" borderId="1" xfId="2" applyNumberFormat="1" applyFont="1" applyFill="1" applyBorder="1" applyAlignment="1">
      <alignment vertical="center" wrapText="1"/>
    </xf>
    <xf numFmtId="0" fontId="0" fillId="0" borderId="0" xfId="0" applyFont="1"/>
    <xf numFmtId="0" fontId="3" fillId="0" borderId="0" xfId="0" applyFont="1"/>
    <xf numFmtId="0" fontId="5" fillId="3" borderId="1" xfId="2" applyFont="1" applyFill="1" applyBorder="1" applyAlignment="1">
      <alignment horizontal="center" vertical="center" wrapText="1"/>
    </xf>
    <xf numFmtId="37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37" fontId="6" fillId="0" borderId="1" xfId="2" applyNumberFormat="1" applyFont="1" applyFill="1" applyBorder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37" fontId="13" fillId="0" borderId="0" xfId="0" applyNumberFormat="1" applyFont="1" applyAlignment="1">
      <alignment vertical="top"/>
    </xf>
    <xf numFmtId="0" fontId="7" fillId="9" borderId="1" xfId="2" applyFont="1" applyFill="1" applyBorder="1" applyAlignment="1">
      <alignment vertical="center" wrapText="1"/>
    </xf>
    <xf numFmtId="37" fontId="7" fillId="9" borderId="1" xfId="2" applyNumberFormat="1" applyFont="1" applyFill="1" applyBorder="1" applyAlignment="1">
      <alignment vertical="center" wrapText="1"/>
    </xf>
    <xf numFmtId="0" fontId="6" fillId="10" borderId="1" xfId="2" applyFont="1" applyFill="1" applyBorder="1" applyAlignment="1">
      <alignment vertical="center" wrapText="1"/>
    </xf>
    <xf numFmtId="37" fontId="6" fillId="10" borderId="1" xfId="2" applyNumberFormat="1" applyFont="1" applyFill="1" applyBorder="1" applyAlignment="1">
      <alignment vertical="center" wrapText="1"/>
    </xf>
    <xf numFmtId="0" fontId="18" fillId="0" borderId="0" xfId="2" applyFont="1" applyFill="1" applyBorder="1" applyAlignment="1">
      <alignment vertical="center" wrapText="1"/>
    </xf>
    <xf numFmtId="37" fontId="18" fillId="0" borderId="0" xfId="2" applyNumberFormat="1" applyFont="1" applyFill="1" applyBorder="1" applyAlignment="1">
      <alignment vertical="center" wrapText="1"/>
    </xf>
    <xf numFmtId="0" fontId="17" fillId="0" borderId="0" xfId="0" applyFont="1" applyFill="1" applyAlignment="1">
      <alignment vertical="top"/>
    </xf>
    <xf numFmtId="0" fontId="19" fillId="0" borderId="0" xfId="0" applyFont="1" applyAlignment="1">
      <alignment vertical="top"/>
    </xf>
    <xf numFmtId="0" fontId="22" fillId="0" borderId="0" xfId="0" applyFont="1"/>
    <xf numFmtId="0" fontId="21" fillId="0" borderId="0" xfId="0" applyFont="1" applyAlignment="1">
      <alignment vertical="top"/>
    </xf>
    <xf numFmtId="0" fontId="23" fillId="0" borderId="0" xfId="0" applyFont="1"/>
    <xf numFmtId="0" fontId="8" fillId="0" borderId="0" xfId="0" applyFont="1" applyAlignment="1">
      <alignment horizontal="left" vertical="top" wrapText="1"/>
    </xf>
    <xf numFmtId="0" fontId="28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top"/>
    </xf>
    <xf numFmtId="0" fontId="2" fillId="8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1" xfId="0" applyBorder="1"/>
    <xf numFmtId="0" fontId="3" fillId="5" borderId="9" xfId="0" applyFont="1" applyFill="1" applyBorder="1"/>
    <xf numFmtId="37" fontId="0" fillId="5" borderId="9" xfId="0" applyNumberFormat="1" applyFill="1" applyBorder="1"/>
    <xf numFmtId="37" fontId="0" fillId="4" borderId="1" xfId="0" applyNumberFormat="1" applyFill="1" applyBorder="1"/>
    <xf numFmtId="168" fontId="5" fillId="3" borderId="1" xfId="2" applyNumberFormat="1" applyFont="1" applyFill="1" applyBorder="1" applyAlignment="1">
      <alignment horizontal="center" vertical="center" wrapText="1"/>
    </xf>
    <xf numFmtId="37" fontId="0" fillId="9" borderId="1" xfId="0" applyNumberFormat="1" applyFill="1" applyBorder="1"/>
    <xf numFmtId="0" fontId="0" fillId="0" borderId="0" xfId="0" applyFill="1" applyBorder="1"/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2" fillId="15" borderId="1" xfId="0" applyFont="1" applyFill="1" applyBorder="1"/>
    <xf numFmtId="0" fontId="20" fillId="2" borderId="1" xfId="0" applyFont="1" applyFill="1" applyBorder="1" applyAlignment="1">
      <alignment horizontal="right"/>
    </xf>
    <xf numFmtId="170" fontId="39" fillId="4" borderId="1" xfId="0" applyNumberFormat="1" applyFont="1" applyFill="1" applyBorder="1"/>
    <xf numFmtId="167" fontId="40" fillId="16" borderId="1" xfId="0" applyNumberFormat="1" applyFont="1" applyFill="1" applyBorder="1"/>
    <xf numFmtId="0" fontId="40" fillId="0" borderId="0" xfId="0" applyFont="1"/>
    <xf numFmtId="0" fontId="39" fillId="0" borderId="0" xfId="0" applyFont="1"/>
    <xf numFmtId="167" fontId="41" fillId="4" borderId="1" xfId="0" applyNumberFormat="1" applyFont="1" applyFill="1" applyBorder="1"/>
    <xf numFmtId="0" fontId="41" fillId="0" borderId="0" xfId="0" applyFont="1"/>
    <xf numFmtId="0" fontId="42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170" fontId="12" fillId="0" borderId="0" xfId="0" applyNumberFormat="1" applyFont="1" applyAlignment="1">
      <alignment horizontal="left"/>
    </xf>
    <xf numFmtId="2" fontId="42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70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12" fillId="0" borderId="0" xfId="10" applyFont="1" applyAlignment="1">
      <alignment horizontal="left"/>
    </xf>
    <xf numFmtId="0" fontId="42" fillId="0" borderId="0" xfId="0" applyFont="1"/>
    <xf numFmtId="0" fontId="12" fillId="0" borderId="0" xfId="10" applyFont="1"/>
    <xf numFmtId="0" fontId="42" fillId="0" borderId="0" xfId="0" applyFont="1" applyAlignment="1">
      <alignment horizontal="centerContinuous"/>
    </xf>
    <xf numFmtId="0" fontId="42" fillId="0" borderId="0" xfId="0" applyFont="1" applyBorder="1" applyAlignment="1">
      <alignment horizontal="left"/>
    </xf>
    <xf numFmtId="0" fontId="42" fillId="0" borderId="4" xfId="0" applyFont="1" applyBorder="1" applyAlignment="1">
      <alignment horizontal="left"/>
    </xf>
    <xf numFmtId="3" fontId="42" fillId="0" borderId="15" xfId="0" applyNumberFormat="1" applyFont="1" applyBorder="1" applyAlignment="1">
      <alignment horizontal="centerContinuous"/>
    </xf>
    <xf numFmtId="3" fontId="42" fillId="0" borderId="10" xfId="0" applyNumberFormat="1" applyFont="1" applyBorder="1" applyAlignment="1">
      <alignment horizontal="centerContinuous"/>
    </xf>
    <xf numFmtId="0" fontId="42" fillId="0" borderId="13" xfId="0" applyFont="1" applyBorder="1" applyAlignment="1">
      <alignment horizontal="left"/>
    </xf>
    <xf numFmtId="3" fontId="42" fillId="0" borderId="14" xfId="0" applyNumberFormat="1" applyFont="1" applyBorder="1" applyAlignment="1">
      <alignment horizontal="centerContinuous"/>
    </xf>
    <xf numFmtId="0" fontId="42" fillId="0" borderId="0" xfId="0" applyFont="1" applyBorder="1" applyAlignment="1">
      <alignment horizontal="left" vertical="top" wrapText="1"/>
    </xf>
    <xf numFmtId="0" fontId="42" fillId="0" borderId="3" xfId="0" applyFont="1" applyBorder="1" applyAlignment="1">
      <alignment horizontal="left" vertical="top" wrapText="1"/>
    </xf>
    <xf numFmtId="170" fontId="42" fillId="0" borderId="17" xfId="0" applyNumberFormat="1" applyFont="1" applyBorder="1" applyAlignment="1">
      <alignment vertical="top" wrapText="1"/>
    </xf>
    <xf numFmtId="2" fontId="42" fillId="0" borderId="5" xfId="0" applyNumberFormat="1" applyFont="1" applyBorder="1" applyAlignment="1">
      <alignment horizontal="left" vertical="top" wrapText="1"/>
    </xf>
    <xf numFmtId="3" fontId="42" fillId="0" borderId="1" xfId="0" applyNumberFormat="1" applyFont="1" applyBorder="1" applyAlignment="1">
      <alignment horizontal="left" vertical="top" wrapText="1"/>
    </xf>
    <xf numFmtId="0" fontId="42" fillId="0" borderId="17" xfId="0" applyFont="1" applyBorder="1" applyAlignment="1">
      <alignment horizontal="left" vertical="top" wrapText="1"/>
    </xf>
    <xf numFmtId="170" fontId="42" fillId="0" borderId="17" xfId="0" applyNumberFormat="1" applyFont="1" applyBorder="1" applyAlignment="1">
      <alignment horizontal="left" vertical="top" wrapText="1"/>
    </xf>
    <xf numFmtId="0" fontId="12" fillId="0" borderId="0" xfId="10" applyFont="1" applyAlignment="1">
      <alignment horizontal="left" vertical="top" wrapText="1"/>
    </xf>
    <xf numFmtId="0" fontId="42" fillId="0" borderId="4" xfId="0" applyFont="1" applyBorder="1" applyAlignment="1">
      <alignment horizontal="left" vertical="top" wrapText="1"/>
    </xf>
    <xf numFmtId="2" fontId="42" fillId="0" borderId="15" xfId="0" applyNumberFormat="1" applyFont="1" applyBorder="1" applyAlignment="1">
      <alignment horizontal="right" vertical="top" wrapText="1"/>
    </xf>
    <xf numFmtId="3" fontId="42" fillId="0" borderId="15" xfId="0" applyNumberFormat="1" applyFont="1" applyBorder="1" applyAlignment="1">
      <alignment horizontal="right" vertical="top" wrapText="1"/>
    </xf>
    <xf numFmtId="3" fontId="42" fillId="0" borderId="6" xfId="0" applyNumberFormat="1" applyFont="1" applyBorder="1" applyAlignment="1">
      <alignment horizontal="right" vertical="top" wrapText="1"/>
    </xf>
    <xf numFmtId="0" fontId="42" fillId="0" borderId="4" xfId="0" quotePrefix="1" applyFont="1" applyBorder="1" applyAlignment="1">
      <alignment horizontal="left"/>
    </xf>
    <xf numFmtId="3" fontId="12" fillId="0" borderId="0" xfId="10" applyNumberFormat="1" applyFont="1" applyAlignment="1">
      <alignment horizontal="left" vertical="top" wrapText="1"/>
    </xf>
    <xf numFmtId="170" fontId="12" fillId="0" borderId="0" xfId="10" applyNumberFormat="1" applyFont="1" applyAlignment="1">
      <alignment horizontal="left" vertical="top" wrapText="1"/>
    </xf>
    <xf numFmtId="0" fontId="42" fillId="0" borderId="0" xfId="0" applyFont="1" applyBorder="1"/>
    <xf numFmtId="0" fontId="42" fillId="0" borderId="4" xfId="0" applyFont="1" applyBorder="1"/>
    <xf numFmtId="2" fontId="42" fillId="0" borderId="15" xfId="0" applyNumberFormat="1" applyFont="1" applyBorder="1" applyAlignment="1">
      <alignment horizontal="right"/>
    </xf>
    <xf numFmtId="170" fontId="46" fillId="11" borderId="0" xfId="10" applyNumberFormat="1" applyFont="1" applyFill="1"/>
    <xf numFmtId="170" fontId="12" fillId="11" borderId="0" xfId="10" applyNumberFormat="1" applyFont="1" applyFill="1"/>
    <xf numFmtId="0" fontId="12" fillId="0" borderId="0" xfId="10" applyFont="1" applyBorder="1"/>
    <xf numFmtId="0" fontId="42" fillId="0" borderId="3" xfId="0" applyFont="1" applyBorder="1"/>
    <xf numFmtId="170" fontId="42" fillId="0" borderId="17" xfId="0" applyNumberFormat="1" applyFont="1" applyBorder="1" applyAlignment="1">
      <alignment horizontal="right"/>
    </xf>
    <xf numFmtId="0" fontId="42" fillId="0" borderId="3" xfId="0" quotePrefix="1" applyFont="1" applyBorder="1" applyAlignment="1">
      <alignment horizontal="left"/>
    </xf>
    <xf numFmtId="0" fontId="0" fillId="0" borderId="0" xfId="0" applyAlignment="1">
      <alignment horizontal="left" vertical="top" wrapText="1"/>
    </xf>
    <xf numFmtId="170" fontId="0" fillId="0" borderId="0" xfId="0" applyNumberFormat="1" applyAlignment="1">
      <alignment horizontal="left" vertical="top" wrapText="1"/>
    </xf>
    <xf numFmtId="2" fontId="0" fillId="0" borderId="0" xfId="0" applyNumberFormat="1" applyAlignment="1">
      <alignment horizontal="left" vertical="top" wrapText="1"/>
    </xf>
    <xf numFmtId="3" fontId="12" fillId="0" borderId="0" xfId="0" applyNumberFormat="1" applyFont="1" applyAlignment="1">
      <alignment horizontal="left" vertical="top" wrapText="1"/>
    </xf>
    <xf numFmtId="0" fontId="12" fillId="0" borderId="0" xfId="0" applyFont="1"/>
    <xf numFmtId="170" fontId="12" fillId="0" borderId="0" xfId="0" applyNumberFormat="1" applyFont="1"/>
    <xf numFmtId="2" fontId="12" fillId="0" borderId="0" xfId="0" applyNumberFormat="1" applyFont="1"/>
    <xf numFmtId="3" fontId="12" fillId="0" borderId="0" xfId="0" applyNumberFormat="1" applyFont="1"/>
    <xf numFmtId="0" fontId="2" fillId="17" borderId="1" xfId="0" applyFont="1" applyFill="1" applyBorder="1"/>
    <xf numFmtId="0" fontId="8" fillId="0" borderId="0" xfId="0" applyFont="1" applyFill="1" applyBorder="1" applyAlignment="1">
      <alignment horizontal="left" vertical="top" wrapText="1"/>
    </xf>
    <xf numFmtId="168" fontId="5" fillId="0" borderId="6" xfId="2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37" fontId="0" fillId="0" borderId="6" xfId="0" applyNumberFormat="1" applyFill="1" applyBorder="1"/>
    <xf numFmtId="0" fontId="51" fillId="0" borderId="0" xfId="0" applyFont="1" applyFill="1" applyBorder="1" applyAlignment="1">
      <alignment horizontal="left" vertical="top" wrapText="1"/>
    </xf>
    <xf numFmtId="0" fontId="52" fillId="0" borderId="0" xfId="0" applyFont="1" applyFill="1" applyBorder="1"/>
    <xf numFmtId="168" fontId="53" fillId="0" borderId="15" xfId="2" applyNumberFormat="1" applyFont="1" applyFill="1" applyBorder="1" applyAlignment="1">
      <alignment horizontal="center" vertical="center" wrapText="1"/>
    </xf>
    <xf numFmtId="0" fontId="54" fillId="0" borderId="15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top"/>
    </xf>
    <xf numFmtId="37" fontId="31" fillId="0" borderId="0" xfId="0" applyNumberFormat="1" applyFont="1" applyFill="1" applyBorder="1" applyAlignment="1">
      <alignment horizontal="center" vertical="top"/>
    </xf>
    <xf numFmtId="37" fontId="55" fillId="0" borderId="15" xfId="0" applyNumberFormat="1" applyFont="1" applyFill="1" applyBorder="1" applyAlignment="1">
      <alignment horizontal="center"/>
    </xf>
    <xf numFmtId="37" fontId="52" fillId="0" borderId="15" xfId="0" applyNumberFormat="1" applyFont="1" applyFill="1" applyBorder="1"/>
    <xf numFmtId="0" fontId="29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4" fillId="2" borderId="1" xfId="0" applyFont="1" applyFill="1" applyBorder="1" applyAlignment="1">
      <alignment horizontal="right"/>
    </xf>
    <xf numFmtId="168" fontId="5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37" fontId="0" fillId="0" borderId="0" xfId="0" applyNumberFormat="1" applyFill="1" applyBorder="1"/>
    <xf numFmtId="0" fontId="29" fillId="0" borderId="0" xfId="0" applyFont="1" applyFill="1" applyAlignment="1">
      <alignment horizontal="left" vertical="top" wrapText="1"/>
    </xf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/>
    </xf>
    <xf numFmtId="170" fontId="56" fillId="4" borderId="1" xfId="0" applyNumberFormat="1" applyFont="1" applyFill="1" applyBorder="1"/>
    <xf numFmtId="0" fontId="54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57" fillId="0" borderId="0" xfId="0" applyFont="1" applyFill="1" applyAlignment="1">
      <alignment horizontal="left"/>
    </xf>
    <xf numFmtId="37" fontId="3" fillId="5" borderId="1" xfId="0" applyNumberFormat="1" applyFont="1" applyFill="1" applyBorder="1"/>
    <xf numFmtId="0" fontId="3" fillId="5" borderId="1" xfId="0" applyFont="1" applyFill="1" applyBorder="1"/>
    <xf numFmtId="0" fontId="24" fillId="5" borderId="1" xfId="0" applyFont="1" applyFill="1" applyBorder="1" applyAlignment="1">
      <alignment horizontal="right"/>
    </xf>
    <xf numFmtId="170" fontId="56" fillId="5" borderId="1" xfId="0" applyNumberFormat="1" applyFont="1" applyFill="1" applyBorder="1"/>
    <xf numFmtId="37" fontId="3" fillId="0" borderId="0" xfId="0" applyNumberFormat="1" applyFont="1" applyFill="1" applyBorder="1"/>
    <xf numFmtId="37" fontId="31" fillId="0" borderId="15" xfId="0" applyNumberFormat="1" applyFont="1" applyFill="1" applyBorder="1"/>
    <xf numFmtId="37" fontId="3" fillId="0" borderId="6" xfId="0" applyNumberFormat="1" applyFont="1" applyFill="1" applyBorder="1"/>
    <xf numFmtId="0" fontId="58" fillId="0" borderId="0" xfId="0" applyFont="1"/>
    <xf numFmtId="37" fontId="23" fillId="0" borderId="0" xfId="0" applyNumberFormat="1" applyFont="1"/>
    <xf numFmtId="37" fontId="0" fillId="0" borderId="0" xfId="0" applyNumberFormat="1"/>
    <xf numFmtId="37" fontId="3" fillId="0" borderId="0" xfId="0" applyNumberFormat="1" applyFont="1"/>
    <xf numFmtId="0" fontId="60" fillId="0" borderId="0" xfId="0" applyFont="1"/>
    <xf numFmtId="0" fontId="61" fillId="0" borderId="0" xfId="0" applyFont="1"/>
    <xf numFmtId="0" fontId="0" fillId="12" borderId="0" xfId="0" applyFill="1"/>
    <xf numFmtId="0" fontId="62" fillId="0" borderId="0" xfId="0" applyFont="1"/>
    <xf numFmtId="0" fontId="62" fillId="0" borderId="0" xfId="0" applyFont="1" applyFill="1" applyBorder="1"/>
    <xf numFmtId="0" fontId="63" fillId="0" borderId="0" xfId="0" applyFont="1" applyFill="1" applyBorder="1"/>
    <xf numFmtId="37" fontId="62" fillId="0" borderId="0" xfId="0" applyNumberFormat="1" applyFont="1"/>
    <xf numFmtId="0" fontId="64" fillId="0" borderId="0" xfId="0" applyFont="1"/>
    <xf numFmtId="37" fontId="64" fillId="0" borderId="0" xfId="0" applyNumberFormat="1" applyFont="1"/>
    <xf numFmtId="37" fontId="0" fillId="12" borderId="0" xfId="0" applyNumberFormat="1" applyFill="1"/>
    <xf numFmtId="0" fontId="3" fillId="0" borderId="0" xfId="0" applyFont="1" applyFill="1" applyBorder="1"/>
    <xf numFmtId="0" fontId="31" fillId="0" borderId="0" xfId="0" applyFont="1" applyFill="1" applyBorder="1"/>
    <xf numFmtId="10" fontId="23" fillId="12" borderId="1" xfId="0" applyNumberFormat="1" applyFont="1" applyFill="1" applyBorder="1"/>
    <xf numFmtId="0" fontId="3" fillId="0" borderId="6" xfId="0" applyFont="1" applyFill="1" applyBorder="1"/>
    <xf numFmtId="165" fontId="26" fillId="13" borderId="12" xfId="3" applyNumberFormat="1" applyFont="1" applyFill="1" applyBorder="1" applyAlignment="1">
      <alignment vertical="center"/>
    </xf>
    <xf numFmtId="169" fontId="26" fillId="13" borderId="12" xfId="3" applyNumberFormat="1" applyFont="1" applyFill="1" applyBorder="1" applyAlignment="1">
      <alignment vertical="center"/>
    </xf>
    <xf numFmtId="165" fontId="27" fillId="13" borderId="12" xfId="3" applyNumberFormat="1" applyFont="1" applyFill="1" applyBorder="1" applyAlignment="1">
      <alignment vertical="center"/>
    </xf>
    <xf numFmtId="0" fontId="3" fillId="0" borderId="0" xfId="0" applyFont="1" applyFill="1"/>
    <xf numFmtId="165" fontId="27" fillId="0" borderId="0" xfId="3" applyNumberFormat="1" applyFont="1" applyFill="1" applyBorder="1" applyAlignment="1">
      <alignment vertical="center"/>
    </xf>
    <xf numFmtId="0" fontId="0" fillId="0" borderId="0" xfId="0" applyFill="1"/>
    <xf numFmtId="0" fontId="23" fillId="5" borderId="18" xfId="0" applyFont="1" applyFill="1" applyBorder="1"/>
    <xf numFmtId="3" fontId="23" fillId="5" borderId="19" xfId="0" applyNumberFormat="1" applyFont="1" applyFill="1" applyBorder="1"/>
    <xf numFmtId="37" fontId="0" fillId="14" borderId="1" xfId="0" applyNumberFormat="1" applyFill="1" applyBorder="1"/>
    <xf numFmtId="165" fontId="26" fillId="19" borderId="12" xfId="3" applyNumberFormat="1" applyFont="1" applyFill="1" applyBorder="1" applyAlignment="1">
      <alignment vertical="center"/>
    </xf>
    <xf numFmtId="169" fontId="26" fillId="19" borderId="12" xfId="3" applyNumberFormat="1" applyFont="1" applyFill="1" applyBorder="1" applyAlignment="1">
      <alignment vertical="center"/>
    </xf>
    <xf numFmtId="165" fontId="27" fillId="19" borderId="12" xfId="3" applyNumberFormat="1" applyFont="1" applyFill="1" applyBorder="1" applyAlignment="1">
      <alignment vertical="center"/>
    </xf>
    <xf numFmtId="10" fontId="0" fillId="0" borderId="0" xfId="1" applyNumberFormat="1" applyFont="1"/>
    <xf numFmtId="165" fontId="20" fillId="12" borderId="1" xfId="0" applyNumberFormat="1" applyFont="1" applyFill="1" applyBorder="1"/>
    <xf numFmtId="0" fontId="21" fillId="0" borderId="0" xfId="0" applyFont="1" applyAlignment="1">
      <alignment horizontal="center" vertical="top"/>
    </xf>
    <xf numFmtId="165" fontId="20" fillId="4" borderId="1" xfId="0" applyNumberFormat="1" applyFont="1" applyFill="1" applyBorder="1"/>
    <xf numFmtId="0" fontId="59" fillId="0" borderId="0" xfId="0" applyFont="1" applyAlignment="1">
      <alignment vertical="top"/>
    </xf>
    <xf numFmtId="0" fontId="65" fillId="0" borderId="0" xfId="0" applyFont="1" applyAlignment="1">
      <alignment horizontal="center"/>
    </xf>
    <xf numFmtId="3" fontId="66" fillId="3" borderId="10" xfId="0" applyNumberFormat="1" applyFont="1" applyFill="1" applyBorder="1" applyAlignment="1">
      <alignment horizontal="center" vertical="top" wrapText="1"/>
    </xf>
    <xf numFmtId="3" fontId="32" fillId="0" borderId="0" xfId="0" applyNumberFormat="1" applyFont="1"/>
    <xf numFmtId="0" fontId="67" fillId="0" borderId="0" xfId="0" applyFont="1" applyAlignment="1">
      <alignment vertical="top"/>
    </xf>
    <xf numFmtId="0" fontId="68" fillId="0" borderId="0" xfId="0" applyFont="1" applyAlignment="1">
      <alignment vertical="top"/>
    </xf>
    <xf numFmtId="0" fontId="65" fillId="0" borderId="0" xfId="0" applyFont="1"/>
    <xf numFmtId="17" fontId="65" fillId="0" borderId="0" xfId="0" quotePrefix="1" applyNumberFormat="1" applyFont="1" applyAlignment="1">
      <alignment horizontal="left"/>
    </xf>
    <xf numFmtId="0" fontId="65" fillId="0" borderId="0" xfId="0" quotePrefix="1" applyFont="1"/>
    <xf numFmtId="3" fontId="7" fillId="0" borderId="1" xfId="2" applyNumberFormat="1" applyFont="1" applyBorder="1" applyAlignment="1">
      <alignment vertical="center" wrapText="1"/>
    </xf>
    <xf numFmtId="17" fontId="65" fillId="0" borderId="0" xfId="0" applyNumberFormat="1" applyFont="1" applyAlignment="1">
      <alignment horizontal="center"/>
    </xf>
    <xf numFmtId="9" fontId="0" fillId="0" borderId="0" xfId="0" applyNumberFormat="1"/>
    <xf numFmtId="170" fontId="42" fillId="0" borderId="0" xfId="0" applyNumberFormat="1" applyFont="1" applyAlignment="1">
      <alignment horizontal="right" vertical="top" wrapText="1"/>
    </xf>
    <xf numFmtId="3" fontId="42" fillId="0" borderId="0" xfId="0" applyNumberFormat="1" applyFont="1" applyAlignment="1">
      <alignment horizontal="left" vertical="top" wrapText="1"/>
    </xf>
    <xf numFmtId="170" fontId="42" fillId="0" borderId="0" xfId="0" applyNumberFormat="1" applyFont="1" applyAlignment="1">
      <alignment horizontal="right"/>
    </xf>
    <xf numFmtId="3" fontId="42" fillId="0" borderId="15" xfId="6" applyNumberFormat="1" applyFont="1" applyBorder="1" applyAlignment="1">
      <alignment horizontal="right"/>
    </xf>
    <xf numFmtId="3" fontId="42" fillId="0" borderId="6" xfId="6" applyNumberFormat="1" applyFont="1" applyBorder="1" applyAlignment="1">
      <alignment horizontal="right"/>
    </xf>
    <xf numFmtId="170" fontId="42" fillId="0" borderId="0" xfId="0" applyNumberFormat="1" applyFont="1"/>
    <xf numFmtId="3" fontId="42" fillId="0" borderId="15" xfId="6" applyNumberFormat="1" applyFont="1" applyBorder="1"/>
    <xf numFmtId="3" fontId="42" fillId="0" borderId="6" xfId="6" applyNumberFormat="1" applyFont="1" applyBorder="1"/>
    <xf numFmtId="2" fontId="42" fillId="0" borderId="5" xfId="0" applyNumberFormat="1" applyFont="1" applyBorder="1" applyAlignment="1">
      <alignment horizontal="right"/>
    </xf>
    <xf numFmtId="3" fontId="42" fillId="0" borderId="5" xfId="6" applyNumberFormat="1" applyFont="1" applyBorder="1"/>
    <xf numFmtId="3" fontId="42" fillId="0" borderId="2" xfId="6" applyNumberFormat="1" applyFont="1" applyBorder="1"/>
    <xf numFmtId="3" fontId="42" fillId="0" borderId="5" xfId="6" applyNumberFormat="1" applyFont="1" applyBorder="1" applyAlignment="1">
      <alignment horizontal="right"/>
    </xf>
    <xf numFmtId="0" fontId="44" fillId="0" borderId="0" xfId="0" applyFont="1"/>
    <xf numFmtId="2" fontId="42" fillId="0" borderId="0" xfId="0" applyNumberFormat="1" applyFont="1"/>
    <xf numFmtId="3" fontId="42" fillId="0" borderId="0" xfId="0" applyNumberFormat="1" applyFont="1"/>
    <xf numFmtId="0" fontId="42" fillId="0" borderId="0" xfId="0" applyFont="1" applyAlignment="1">
      <alignment vertical="top"/>
    </xf>
    <xf numFmtId="2" fontId="12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50" fillId="0" borderId="0" xfId="0" quotePrefix="1" applyFont="1" applyAlignment="1">
      <alignment horizontal="right" vertical="top"/>
    </xf>
    <xf numFmtId="37" fontId="7" fillId="0" borderId="1" xfId="2" applyNumberFormat="1" applyFont="1" applyBorder="1" applyAlignment="1">
      <alignment vertical="center" wrapText="1"/>
    </xf>
    <xf numFmtId="0" fontId="7" fillId="0" borderId="0" xfId="0" applyFont="1" applyAlignment="1">
      <alignment vertical="top"/>
    </xf>
    <xf numFmtId="3" fontId="0" fillId="0" borderId="0" xfId="0" applyNumberFormat="1"/>
    <xf numFmtId="3" fontId="3" fillId="0" borderId="0" xfId="0" applyNumberFormat="1" applyFont="1"/>
    <xf numFmtId="165" fontId="3" fillId="5" borderId="1" xfId="12" applyNumberFormat="1" applyFont="1" applyFill="1" applyBorder="1"/>
    <xf numFmtId="0" fontId="0" fillId="0" borderId="1" xfId="0" applyBorder="1"/>
    <xf numFmtId="0" fontId="42" fillId="0" borderId="0" xfId="0" applyFont="1" applyAlignment="1">
      <alignment horizontal="left"/>
    </xf>
    <xf numFmtId="0" fontId="8" fillId="0" borderId="0" xfId="0" applyFont="1" applyFill="1" applyAlignment="1">
      <alignment vertical="top"/>
    </xf>
    <xf numFmtId="37" fontId="13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165" fontId="20" fillId="14" borderId="1" xfId="0" applyNumberFormat="1" applyFont="1" applyFill="1" applyBorder="1"/>
    <xf numFmtId="167" fontId="20" fillId="14" borderId="1" xfId="0" applyNumberFormat="1" applyFont="1" applyFill="1" applyBorder="1"/>
    <xf numFmtId="9" fontId="20" fillId="14" borderId="1" xfId="1" applyFont="1" applyFill="1" applyBorder="1"/>
    <xf numFmtId="165" fontId="20" fillId="0" borderId="1" xfId="0" applyNumberFormat="1" applyFont="1" applyFill="1" applyBorder="1"/>
    <xf numFmtId="167" fontId="20" fillId="0" borderId="1" xfId="0" applyNumberFormat="1" applyFont="1" applyFill="1" applyBorder="1"/>
    <xf numFmtId="0" fontId="20" fillId="0" borderId="1" xfId="0" applyNumberFormat="1" applyFont="1" applyFill="1" applyBorder="1" applyAlignment="1">
      <alignment horizontal="center"/>
    </xf>
    <xf numFmtId="3" fontId="6" fillId="20" borderId="1" xfId="2" applyNumberFormat="1" applyFont="1" applyFill="1" applyBorder="1" applyAlignment="1">
      <alignment vertical="center" wrapText="1"/>
    </xf>
    <xf numFmtId="165" fontId="71" fillId="20" borderId="1" xfId="0" applyNumberFormat="1" applyFont="1" applyFill="1" applyBorder="1"/>
    <xf numFmtId="167" fontId="71" fillId="20" borderId="1" xfId="0" applyNumberFormat="1" applyFont="1" applyFill="1" applyBorder="1"/>
    <xf numFmtId="0" fontId="71" fillId="20" borderId="1" xfId="0" applyNumberFormat="1" applyFont="1" applyFill="1" applyBorder="1"/>
    <xf numFmtId="10" fontId="72" fillId="0" borderId="0" xfId="1" applyNumberFormat="1" applyFont="1" applyAlignment="1">
      <alignment vertical="top"/>
    </xf>
    <xf numFmtId="10" fontId="73" fillId="0" borderId="1" xfId="1" applyNumberFormat="1" applyFont="1" applyFill="1" applyBorder="1"/>
    <xf numFmtId="10" fontId="72" fillId="0" borderId="0" xfId="1" applyNumberFormat="1" applyFont="1" applyBorder="1" applyAlignment="1">
      <alignment vertical="top"/>
    </xf>
    <xf numFmtId="3" fontId="74" fillId="0" borderId="0" xfId="2" applyNumberFormat="1" applyFont="1" applyBorder="1" applyAlignment="1">
      <alignment vertical="center" wrapText="1"/>
    </xf>
    <xf numFmtId="0" fontId="74" fillId="0" borderId="0" xfId="0" applyFont="1" applyAlignment="1">
      <alignment vertical="top"/>
    </xf>
    <xf numFmtId="165" fontId="62" fillId="0" borderId="1" xfId="0" applyNumberFormat="1" applyFont="1" applyFill="1" applyBorder="1"/>
    <xf numFmtId="3" fontId="2" fillId="3" borderId="10" xfId="0" applyNumberFormat="1" applyFont="1" applyFill="1" applyBorder="1" applyAlignment="1">
      <alignment horizontal="center" vertical="top" wrapText="1"/>
    </xf>
    <xf numFmtId="0" fontId="5" fillId="3" borderId="10" xfId="2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75" fillId="0" borderId="0" xfId="0" applyFont="1"/>
    <xf numFmtId="165" fontId="20" fillId="0" borderId="1" xfId="0" applyNumberFormat="1" applyFont="1" applyBorder="1"/>
    <xf numFmtId="3" fontId="4" fillId="6" borderId="1" xfId="2" applyNumberFormat="1" applyFont="1" applyFill="1" applyBorder="1" applyAlignment="1">
      <alignment vertical="center" wrapText="1"/>
    </xf>
    <xf numFmtId="165" fontId="2" fillId="6" borderId="1" xfId="0" applyNumberFormat="1" applyFont="1" applyFill="1" applyBorder="1"/>
    <xf numFmtId="1" fontId="71" fillId="12" borderId="1" xfId="0" applyNumberFormat="1" applyFont="1" applyFill="1" applyBorder="1" applyAlignment="1">
      <alignment horizontal="center" vertical="center"/>
    </xf>
    <xf numFmtId="9" fontId="71" fillId="12" borderId="1" xfId="1" applyFont="1" applyFill="1" applyBorder="1" applyAlignment="1">
      <alignment horizontal="center" vertical="center" wrapText="1"/>
    </xf>
    <xf numFmtId="171" fontId="71" fillId="12" borderId="1" xfId="1" applyNumberFormat="1" applyFont="1" applyFill="1" applyBorder="1" applyAlignment="1">
      <alignment horizontal="center" vertical="center"/>
    </xf>
    <xf numFmtId="3" fontId="7" fillId="5" borderId="1" xfId="2" applyNumberFormat="1" applyFont="1" applyFill="1" applyBorder="1" applyAlignment="1">
      <alignment vertical="center" wrapText="1"/>
    </xf>
    <xf numFmtId="165" fontId="20" fillId="5" borderId="1" xfId="0" applyNumberFormat="1" applyFont="1" applyFill="1" applyBorder="1"/>
    <xf numFmtId="1" fontId="20" fillId="12" borderId="1" xfId="1" applyNumberFormat="1" applyFont="1" applyFill="1" applyBorder="1" applyAlignment="1">
      <alignment horizontal="center" vertical="center"/>
    </xf>
    <xf numFmtId="1" fontId="20" fillId="4" borderId="1" xfId="1" applyNumberFormat="1" applyFont="1" applyFill="1" applyBorder="1" applyAlignment="1">
      <alignment horizontal="center" vertical="center"/>
    </xf>
    <xf numFmtId="0" fontId="0" fillId="0" borderId="1" xfId="0" applyBorder="1"/>
    <xf numFmtId="3" fontId="4" fillId="7" borderId="1" xfId="2" applyNumberFormat="1" applyFont="1" applyFill="1" applyBorder="1" applyAlignment="1">
      <alignment vertical="center" wrapText="1"/>
    </xf>
    <xf numFmtId="165" fontId="2" fillId="7" borderId="1" xfId="0" applyNumberFormat="1" applyFont="1" applyFill="1" applyBorder="1"/>
    <xf numFmtId="165" fontId="0" fillId="14" borderId="1" xfId="12" applyNumberFormat="1" applyFont="1" applyFill="1" applyBorder="1"/>
    <xf numFmtId="0" fontId="0" fillId="0" borderId="0" xfId="0" applyAlignment="1">
      <alignment horizontal="center"/>
    </xf>
    <xf numFmtId="0" fontId="78" fillId="0" borderId="0" xfId="0" applyFont="1" applyAlignment="1">
      <alignment vertical="top"/>
    </xf>
    <xf numFmtId="37" fontId="79" fillId="0" borderId="0" xfId="0" applyNumberFormat="1" applyFont="1" applyAlignment="1">
      <alignment vertical="top"/>
    </xf>
    <xf numFmtId="0" fontId="80" fillId="0" borderId="0" xfId="0" applyFont="1" applyAlignment="1">
      <alignment vertical="top"/>
    </xf>
    <xf numFmtId="0" fontId="79" fillId="0" borderId="0" xfId="0" applyFont="1" applyAlignment="1">
      <alignment vertical="top"/>
    </xf>
    <xf numFmtId="0" fontId="82" fillId="0" borderId="0" xfId="0" applyFont="1" applyAlignment="1">
      <alignment vertical="top"/>
    </xf>
    <xf numFmtId="0" fontId="83" fillId="0" borderId="0" xfId="0" applyFont="1" applyAlignment="1">
      <alignment vertical="top"/>
    </xf>
    <xf numFmtId="0" fontId="84" fillId="0" borderId="0" xfId="0" applyFont="1" applyAlignment="1">
      <alignment vertical="top"/>
    </xf>
    <xf numFmtId="0" fontId="85" fillId="3" borderId="1" xfId="2" applyFont="1" applyFill="1" applyBorder="1" applyAlignment="1">
      <alignment horizontal="left" vertical="top" wrapText="1"/>
    </xf>
    <xf numFmtId="3" fontId="85" fillId="3" borderId="10" xfId="0" applyNumberFormat="1" applyFont="1" applyFill="1" applyBorder="1" applyAlignment="1">
      <alignment horizontal="center" vertical="top" wrapText="1"/>
    </xf>
    <xf numFmtId="0" fontId="86" fillId="0" borderId="1" xfId="2" applyFont="1" applyBorder="1" applyAlignment="1">
      <alignment vertical="center" wrapText="1"/>
    </xf>
    <xf numFmtId="37" fontId="86" fillId="0" borderId="1" xfId="2" applyNumberFormat="1" applyFont="1" applyFill="1" applyBorder="1" applyAlignment="1">
      <alignment vertical="center" wrapText="1"/>
    </xf>
    <xf numFmtId="0" fontId="86" fillId="0" borderId="1" xfId="2" applyFont="1" applyFill="1" applyBorder="1" applyAlignment="1">
      <alignment vertical="center" wrapText="1"/>
    </xf>
    <xf numFmtId="37" fontId="81" fillId="4" borderId="1" xfId="2" applyNumberFormat="1" applyFont="1" applyFill="1" applyBorder="1" applyAlignment="1">
      <alignment vertical="center" wrapText="1"/>
    </xf>
    <xf numFmtId="0" fontId="86" fillId="0" borderId="0" xfId="0" applyFont="1" applyAlignment="1">
      <alignment vertical="top"/>
    </xf>
    <xf numFmtId="37" fontId="86" fillId="0" borderId="0" xfId="0" applyNumberFormat="1" applyFont="1" applyAlignment="1">
      <alignment vertical="top"/>
    </xf>
    <xf numFmtId="0" fontId="87" fillId="0" borderId="0" xfId="0" applyFont="1" applyAlignment="1">
      <alignment vertical="top"/>
    </xf>
    <xf numFmtId="37" fontId="87" fillId="0" borderId="0" xfId="0" applyNumberFormat="1" applyFont="1" applyAlignment="1">
      <alignment vertical="top"/>
    </xf>
    <xf numFmtId="3" fontId="86" fillId="0" borderId="1" xfId="2" applyNumberFormat="1" applyFont="1" applyBorder="1" applyAlignment="1">
      <alignment vertical="center" wrapText="1"/>
    </xf>
    <xf numFmtId="0" fontId="81" fillId="4" borderId="1" xfId="2" applyFont="1" applyFill="1" applyBorder="1" applyAlignment="1">
      <alignment vertical="center" wrapText="1"/>
    </xf>
    <xf numFmtId="37" fontId="81" fillId="4" borderId="1" xfId="2" quotePrefix="1" applyNumberFormat="1" applyFont="1" applyFill="1" applyBorder="1" applyAlignment="1">
      <alignment horizontal="right" vertical="center" wrapText="1"/>
    </xf>
    <xf numFmtId="0" fontId="81" fillId="2" borderId="1" xfId="2" applyFont="1" applyFill="1" applyBorder="1" applyAlignment="1">
      <alignment vertical="center" wrapText="1"/>
    </xf>
    <xf numFmtId="37" fontId="81" fillId="2" borderId="1" xfId="2" quotePrefix="1" applyNumberFormat="1" applyFont="1" applyFill="1" applyBorder="1" applyAlignment="1">
      <alignment horizontal="right" vertical="center" wrapText="1"/>
    </xf>
    <xf numFmtId="0" fontId="85" fillId="3" borderId="1" xfId="2" applyFont="1" applyFill="1" applyBorder="1" applyAlignment="1">
      <alignment horizontal="center" vertical="center" wrapText="1"/>
    </xf>
    <xf numFmtId="0" fontId="79" fillId="0" borderId="1" xfId="0" applyFont="1" applyBorder="1"/>
    <xf numFmtId="37" fontId="81" fillId="5" borderId="1" xfId="2" applyNumberFormat="1" applyFont="1" applyFill="1" applyBorder="1" applyAlignment="1">
      <alignment vertical="center" wrapText="1"/>
    </xf>
    <xf numFmtId="0" fontId="79" fillId="4" borderId="1" xfId="0" applyFont="1" applyFill="1" applyBorder="1" applyAlignment="1">
      <alignment horizontal="justify" vertical="center" wrapText="1"/>
    </xf>
    <xf numFmtId="0" fontId="86" fillId="4" borderId="1" xfId="0" applyFont="1" applyFill="1" applyBorder="1" applyAlignment="1">
      <alignment horizontal="justify" vertical="center" wrapText="1"/>
    </xf>
    <xf numFmtId="37" fontId="81" fillId="20" borderId="1" xfId="2" applyNumberFormat="1" applyFont="1" applyFill="1" applyBorder="1" applyAlignment="1">
      <alignment vertical="center" wrapText="1"/>
    </xf>
    <xf numFmtId="0" fontId="85" fillId="3" borderId="1" xfId="2" applyFont="1" applyFill="1" applyBorder="1" applyAlignment="1">
      <alignment horizontal="left" vertical="center" wrapText="1"/>
    </xf>
    <xf numFmtId="0" fontId="81" fillId="20" borderId="1" xfId="2" applyFont="1" applyFill="1" applyBorder="1" applyAlignment="1">
      <alignment vertical="center" wrapText="1"/>
    </xf>
    <xf numFmtId="0" fontId="81" fillId="18" borderId="1" xfId="2" applyFont="1" applyFill="1" applyBorder="1" applyAlignment="1">
      <alignment vertical="center" wrapText="1"/>
    </xf>
    <xf numFmtId="37" fontId="81" fillId="18" borderId="1" xfId="2" applyNumberFormat="1" applyFont="1" applyFill="1" applyBorder="1" applyAlignment="1">
      <alignment vertical="center" wrapText="1"/>
    </xf>
    <xf numFmtId="37" fontId="86" fillId="0" borderId="1" xfId="2" applyNumberFormat="1" applyFont="1" applyBorder="1" applyAlignment="1">
      <alignment vertical="center" wrapText="1"/>
    </xf>
    <xf numFmtId="37" fontId="85" fillId="6" borderId="1" xfId="2" applyNumberFormat="1" applyFont="1" applyFill="1" applyBorder="1" applyAlignment="1">
      <alignment vertical="center" wrapText="1"/>
    </xf>
    <xf numFmtId="39" fontId="85" fillId="6" borderId="1" xfId="2" applyNumberFormat="1" applyFont="1" applyFill="1" applyBorder="1" applyAlignment="1">
      <alignment vertical="center" wrapText="1"/>
    </xf>
    <xf numFmtId="0" fontId="85" fillId="3" borderId="1" xfId="2" applyFont="1" applyFill="1" applyBorder="1" applyAlignment="1">
      <alignment vertical="center" wrapText="1"/>
    </xf>
    <xf numFmtId="0" fontId="85" fillId="3" borderId="1" xfId="1" applyNumberFormat="1" applyFont="1" applyFill="1" applyBorder="1" applyAlignment="1">
      <alignment vertical="center" wrapText="1"/>
    </xf>
    <xf numFmtId="37" fontId="84" fillId="0" borderId="0" xfId="0" applyNumberFormat="1" applyFont="1" applyAlignment="1">
      <alignment vertical="top"/>
    </xf>
    <xf numFmtId="9" fontId="86" fillId="0" borderId="1" xfId="1" applyFont="1" applyBorder="1" applyAlignment="1">
      <alignment vertical="center" wrapText="1"/>
    </xf>
    <xf numFmtId="9" fontId="81" fillId="20" borderId="1" xfId="1" applyFont="1" applyFill="1" applyBorder="1" applyAlignment="1">
      <alignment vertical="center" wrapText="1"/>
    </xf>
    <xf numFmtId="171" fontId="83" fillId="0" borderId="0" xfId="1" applyNumberFormat="1" applyFont="1" applyAlignment="1">
      <alignment vertical="top"/>
    </xf>
    <xf numFmtId="37" fontId="83" fillId="0" borderId="0" xfId="0" applyNumberFormat="1" applyFont="1" applyAlignment="1">
      <alignment vertical="top"/>
    </xf>
    <xf numFmtId="0" fontId="88" fillId="0" borderId="0" xfId="0" applyFont="1" applyAlignment="1">
      <alignment vertical="top"/>
    </xf>
    <xf numFmtId="0" fontId="89" fillId="4" borderId="1" xfId="2" applyFont="1" applyFill="1" applyBorder="1" applyAlignment="1">
      <alignment vertical="center" wrapText="1"/>
    </xf>
    <xf numFmtId="37" fontId="89" fillId="4" borderId="1" xfId="2" applyNumberFormat="1" applyFont="1" applyFill="1" applyBorder="1" applyAlignment="1">
      <alignment vertical="center" wrapText="1"/>
    </xf>
    <xf numFmtId="0" fontId="86" fillId="4" borderId="1" xfId="2" applyFont="1" applyFill="1" applyBorder="1" applyAlignment="1">
      <alignment vertical="center" wrapText="1"/>
    </xf>
    <xf numFmtId="37" fontId="86" fillId="4" borderId="1" xfId="2" applyNumberFormat="1" applyFont="1" applyFill="1" applyBorder="1" applyAlignment="1">
      <alignment vertical="center" wrapText="1"/>
    </xf>
    <xf numFmtId="0" fontId="90" fillId="0" borderId="0" xfId="0" applyFont="1" applyAlignment="1">
      <alignment vertical="top"/>
    </xf>
    <xf numFmtId="0" fontId="91" fillId="0" borderId="1" xfId="2" applyFont="1" applyBorder="1" applyAlignment="1">
      <alignment vertical="center" wrapText="1"/>
    </xf>
    <xf numFmtId="37" fontId="91" fillId="0" borderId="1" xfId="2" applyNumberFormat="1" applyFont="1" applyFill="1" applyBorder="1" applyAlignment="1">
      <alignment vertical="center" wrapText="1"/>
    </xf>
    <xf numFmtId="0" fontId="92" fillId="4" borderId="1" xfId="2" applyFont="1" applyFill="1" applyBorder="1" applyAlignment="1">
      <alignment vertical="center" wrapText="1"/>
    </xf>
    <xf numFmtId="37" fontId="92" fillId="4" borderId="1" xfId="2" applyNumberFormat="1" applyFont="1" applyFill="1" applyBorder="1" applyAlignment="1">
      <alignment vertical="center" wrapText="1"/>
    </xf>
    <xf numFmtId="37" fontId="92" fillId="0" borderId="0" xfId="0" applyNumberFormat="1" applyFont="1" applyAlignment="1">
      <alignment vertical="top"/>
    </xf>
    <xf numFmtId="0" fontId="85" fillId="3" borderId="10" xfId="0" applyNumberFormat="1" applyFont="1" applyFill="1" applyBorder="1" applyAlignment="1">
      <alignment horizontal="center" vertical="top" wrapText="1"/>
    </xf>
    <xf numFmtId="0" fontId="76" fillId="0" borderId="0" xfId="0" applyFont="1"/>
    <xf numFmtId="0" fontId="76" fillId="14" borderId="1" xfId="0" applyFont="1" applyFill="1" applyBorder="1"/>
    <xf numFmtId="0" fontId="77" fillId="0" borderId="0" xfId="0" applyFont="1"/>
    <xf numFmtId="172" fontId="76" fillId="14" borderId="1" xfId="0" applyNumberFormat="1" applyFont="1" applyFill="1" applyBorder="1" applyAlignment="1">
      <alignment horizontal="center"/>
    </xf>
    <xf numFmtId="0" fontId="93" fillId="0" borderId="1" xfId="0" applyFont="1" applyBorder="1"/>
    <xf numFmtId="0" fontId="93" fillId="0" borderId="1" xfId="0" applyFont="1" applyBorder="1" applyAlignment="1">
      <alignment horizontal="center"/>
    </xf>
    <xf numFmtId="0" fontId="76" fillId="0" borderId="1" xfId="0" applyNumberFormat="1" applyFont="1" applyFill="1" applyBorder="1" applyAlignment="1">
      <alignment horizontal="center"/>
    </xf>
    <xf numFmtId="0" fontId="94" fillId="0" borderId="0" xfId="0" applyFont="1"/>
    <xf numFmtId="0" fontId="95" fillId="0" borderId="0" xfId="0" applyFont="1"/>
    <xf numFmtId="3" fontId="95" fillId="0" borderId="0" xfId="0" applyNumberFormat="1" applyFont="1"/>
    <xf numFmtId="0" fontId="96" fillId="0" borderId="0" xfId="0" applyFont="1"/>
    <xf numFmtId="0" fontId="96" fillId="0" borderId="0" xfId="0" applyFont="1" applyAlignment="1">
      <alignment horizontal="left"/>
    </xf>
    <xf numFmtId="3" fontId="96" fillId="0" borderId="0" xfId="0" applyNumberFormat="1" applyFont="1"/>
    <xf numFmtId="0" fontId="98" fillId="0" borderId="0" xfId="0" applyFont="1"/>
    <xf numFmtId="0" fontId="97" fillId="0" borderId="0" xfId="0" applyFont="1"/>
    <xf numFmtId="0" fontId="97" fillId="0" borderId="0" xfId="0" applyFont="1" applyAlignment="1">
      <alignment horizontal="centerContinuous"/>
    </xf>
    <xf numFmtId="0" fontId="97" fillId="0" borderId="0" xfId="0" applyFont="1" applyAlignment="1">
      <alignment horizontal="left"/>
    </xf>
    <xf numFmtId="17" fontId="97" fillId="0" borderId="0" xfId="0" applyNumberFormat="1" applyFont="1"/>
    <xf numFmtId="0" fontId="99" fillId="0" borderId="0" xfId="0" applyFont="1" applyAlignment="1">
      <alignment horizontal="centerContinuous"/>
    </xf>
    <xf numFmtId="0" fontId="100" fillId="0" borderId="0" xfId="0" applyFont="1" applyAlignment="1">
      <alignment horizontal="centerContinuous"/>
    </xf>
    <xf numFmtId="3" fontId="100" fillId="0" borderId="0" xfId="0" applyNumberFormat="1" applyFont="1" applyAlignment="1">
      <alignment horizontal="centerContinuous"/>
    </xf>
    <xf numFmtId="0" fontId="101" fillId="0" borderId="0" xfId="0" applyFont="1"/>
    <xf numFmtId="0" fontId="102" fillId="0" borderId="0" xfId="0" applyFont="1"/>
    <xf numFmtId="3" fontId="97" fillId="0" borderId="0" xfId="0" applyNumberFormat="1" applyFont="1"/>
    <xf numFmtId="0" fontId="97" fillId="0" borderId="10" xfId="0" applyFont="1" applyBorder="1" applyAlignment="1">
      <alignment horizontal="center"/>
    </xf>
    <xf numFmtId="0" fontId="97" fillId="0" borderId="13" xfId="0" applyFont="1" applyBorder="1"/>
    <xf numFmtId="0" fontId="97" fillId="0" borderId="16" xfId="0" applyFont="1" applyBorder="1"/>
    <xf numFmtId="0" fontId="97" fillId="0" borderId="14" xfId="0" applyFont="1" applyBorder="1"/>
    <xf numFmtId="3" fontId="97" fillId="0" borderId="10" xfId="0" applyNumberFormat="1" applyFont="1" applyBorder="1" applyAlignment="1">
      <alignment horizontal="center"/>
    </xf>
    <xf numFmtId="0" fontId="97" fillId="0" borderId="2" xfId="0" applyFont="1" applyBorder="1" applyAlignment="1">
      <alignment horizontal="center"/>
    </xf>
    <xf numFmtId="0" fontId="97" fillId="0" borderId="3" xfId="0" applyFont="1" applyBorder="1"/>
    <xf numFmtId="0" fontId="97" fillId="0" borderId="17" xfId="0" applyFont="1" applyBorder="1"/>
    <xf numFmtId="0" fontId="97" fillId="0" borderId="5" xfId="0" applyFont="1" applyBorder="1"/>
    <xf numFmtId="3" fontId="97" fillId="0" borderId="2" xfId="0" applyNumberFormat="1" applyFont="1" applyBorder="1" applyAlignment="1">
      <alignment horizontal="center"/>
    </xf>
    <xf numFmtId="0" fontId="97" fillId="0" borderId="0" xfId="0" applyFont="1" applyAlignment="1">
      <alignment horizontal="center"/>
    </xf>
    <xf numFmtId="9" fontId="97" fillId="0" borderId="0" xfId="5" applyFont="1"/>
    <xf numFmtId="3" fontId="97" fillId="0" borderId="17" xfId="0" applyNumberFormat="1" applyFont="1" applyBorder="1"/>
    <xf numFmtId="9" fontId="97" fillId="0" borderId="0" xfId="0" applyNumberFormat="1" applyFont="1"/>
    <xf numFmtId="3" fontId="97" fillId="0" borderId="1" xfId="0" applyNumberFormat="1" applyFont="1" applyBorder="1"/>
    <xf numFmtId="0" fontId="103" fillId="0" borderId="0" xfId="0" applyFont="1" applyAlignment="1">
      <alignment horizontal="center"/>
    </xf>
    <xf numFmtId="0" fontId="103" fillId="0" borderId="0" xfId="0" applyFont="1"/>
    <xf numFmtId="3" fontId="103" fillId="0" borderId="0" xfId="0" applyNumberFormat="1" applyFont="1"/>
    <xf numFmtId="10" fontId="97" fillId="0" borderId="0" xfId="0" applyNumberFormat="1" applyFont="1"/>
    <xf numFmtId="0" fontId="104" fillId="0" borderId="0" xfId="0" applyFont="1"/>
    <xf numFmtId="10" fontId="103" fillId="0" borderId="0" xfId="0" applyNumberFormat="1" applyFont="1" applyAlignment="1">
      <alignment horizontal="left"/>
    </xf>
    <xf numFmtId="0" fontId="105" fillId="0" borderId="0" xfId="0" applyFont="1"/>
    <xf numFmtId="0" fontId="97" fillId="5" borderId="0" xfId="0" applyFont="1" applyFill="1" applyAlignment="1">
      <alignment horizontal="center"/>
    </xf>
    <xf numFmtId="0" fontId="98" fillId="5" borderId="0" xfId="0" applyFont="1" applyFill="1"/>
    <xf numFmtId="0" fontId="0" fillId="5" borderId="0" xfId="0" applyFill="1"/>
    <xf numFmtId="0" fontId="97" fillId="5" borderId="0" xfId="0" applyFont="1" applyFill="1"/>
    <xf numFmtId="3" fontId="97" fillId="5" borderId="0" xfId="0" applyNumberFormat="1" applyFont="1" applyFill="1"/>
    <xf numFmtId="0" fontId="96" fillId="0" borderId="0" xfId="0" applyFont="1" applyAlignment="1">
      <alignment horizontal="center"/>
    </xf>
    <xf numFmtId="0" fontId="95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165" fontId="62" fillId="14" borderId="1" xfId="0" applyNumberFormat="1" applyFont="1" applyFill="1" applyBorder="1"/>
    <xf numFmtId="3" fontId="0" fillId="11" borderId="0" xfId="0" applyNumberFormat="1" applyFill="1"/>
    <xf numFmtId="173" fontId="3" fillId="5" borderId="1" xfId="12" applyNumberFormat="1" applyFont="1" applyFill="1" applyBorder="1"/>
    <xf numFmtId="0" fontId="3" fillId="0" borderId="1" xfId="0" applyFont="1" applyBorder="1"/>
    <xf numFmtId="3" fontId="0" fillId="0" borderId="1" xfId="0" applyNumberFormat="1" applyBorder="1"/>
    <xf numFmtId="0" fontId="0" fillId="0" borderId="14" xfId="0" applyBorder="1"/>
    <xf numFmtId="173" fontId="0" fillId="14" borderId="1" xfId="12" applyNumberFormat="1" applyFont="1" applyFill="1" applyBorder="1"/>
    <xf numFmtId="165" fontId="0" fillId="0" borderId="1" xfId="12" applyNumberFormat="1" applyFont="1" applyFill="1" applyBorder="1"/>
    <xf numFmtId="0" fontId="0" fillId="0" borderId="1" xfId="0" applyNumberFormat="1" applyBorder="1" applyAlignment="1">
      <alignment horizontal="center"/>
    </xf>
    <xf numFmtId="1" fontId="0" fillId="14" borderId="1" xfId="0" applyNumberFormat="1" applyFill="1" applyBorder="1"/>
    <xf numFmtId="167" fontId="0" fillId="14" borderId="1" xfId="0" applyNumberFormat="1" applyFill="1" applyBorder="1"/>
    <xf numFmtId="174" fontId="0" fillId="0" borderId="1" xfId="0" applyNumberFormat="1" applyFill="1" applyBorder="1"/>
    <xf numFmtId="165" fontId="0" fillId="0" borderId="0" xfId="12" applyNumberFormat="1" applyFont="1"/>
    <xf numFmtId="0" fontId="107" fillId="0" borderId="0" xfId="0" applyFont="1"/>
    <xf numFmtId="3" fontId="85" fillId="3" borderId="10" xfId="0" quotePrefix="1" applyNumberFormat="1" applyFont="1" applyFill="1" applyBorder="1" applyAlignment="1">
      <alignment horizontal="center" vertical="top" wrapText="1"/>
    </xf>
    <xf numFmtId="37" fontId="81" fillId="0" borderId="0" xfId="2" applyNumberFormat="1" applyFont="1" applyFill="1" applyBorder="1" applyAlignment="1">
      <alignment vertical="center" wrapText="1"/>
    </xf>
    <xf numFmtId="0" fontId="80" fillId="0" borderId="0" xfId="0" applyFont="1" applyFill="1" applyAlignment="1">
      <alignment vertical="top"/>
    </xf>
    <xf numFmtId="0" fontId="79" fillId="0" borderId="0" xfId="0" applyFont="1" applyFill="1" applyAlignment="1">
      <alignment vertical="top"/>
    </xf>
    <xf numFmtId="37" fontId="79" fillId="0" borderId="0" xfId="0" applyNumberFormat="1" applyFont="1" applyFill="1" applyAlignment="1">
      <alignment vertical="top"/>
    </xf>
    <xf numFmtId="0" fontId="5" fillId="3" borderId="1" xfId="2" applyFont="1" applyFill="1" applyBorder="1" applyAlignment="1">
      <alignment horizontal="left" vertical="center" wrapText="1"/>
    </xf>
    <xf numFmtId="0" fontId="109" fillId="0" borderId="0" xfId="0" applyFont="1" applyAlignment="1">
      <alignment vertical="top"/>
    </xf>
    <xf numFmtId="0" fontId="108" fillId="4" borderId="1" xfId="0" applyFont="1" applyFill="1" applyBorder="1" applyAlignment="1">
      <alignment horizontal="justify" vertical="center" wrapText="1"/>
    </xf>
    <xf numFmtId="175" fontId="108" fillId="0" borderId="1" xfId="2" applyNumberFormat="1" applyFont="1" applyBorder="1" applyAlignment="1">
      <alignment vertical="center" wrapText="1"/>
    </xf>
    <xf numFmtId="0" fontId="110" fillId="0" borderId="0" xfId="0" applyFont="1"/>
    <xf numFmtId="0" fontId="91" fillId="0" borderId="1" xfId="0" applyFont="1" applyBorder="1"/>
    <xf numFmtId="37" fontId="91" fillId="0" borderId="1" xfId="2" applyNumberFormat="1" applyFont="1" applyBorder="1" applyAlignment="1">
      <alignment vertical="center" wrapText="1"/>
    </xf>
    <xf numFmtId="37" fontId="91" fillId="4" borderId="1" xfId="2" applyNumberFormat="1" applyFont="1" applyFill="1" applyBorder="1" applyAlignment="1">
      <alignment vertical="center" wrapText="1"/>
    </xf>
    <xf numFmtId="0" fontId="92" fillId="5" borderId="1" xfId="0" applyFont="1" applyFill="1" applyBorder="1"/>
    <xf numFmtId="37" fontId="92" fillId="5" borderId="1" xfId="2" applyNumberFormat="1" applyFont="1" applyFill="1" applyBorder="1" applyAlignment="1">
      <alignment vertical="center" wrapText="1"/>
    </xf>
    <xf numFmtId="0" fontId="86" fillId="0" borderId="1" xfId="0" applyFont="1" applyBorder="1"/>
    <xf numFmtId="0" fontId="83" fillId="5" borderId="1" xfId="0" applyFont="1" applyFill="1" applyBorder="1"/>
    <xf numFmtId="167" fontId="86" fillId="0" borderId="1" xfId="2" applyNumberFormat="1" applyFont="1" applyBorder="1" applyAlignment="1">
      <alignment vertical="center" wrapText="1"/>
    </xf>
    <xf numFmtId="167" fontId="86" fillId="4" borderId="1" xfId="2" applyNumberFormat="1" applyFont="1" applyFill="1" applyBorder="1" applyAlignment="1">
      <alignment vertical="center" wrapText="1"/>
    </xf>
    <xf numFmtId="0" fontId="86" fillId="5" borderId="1" xfId="0" applyFont="1" applyFill="1" applyBorder="1"/>
    <xf numFmtId="167" fontId="86" fillId="5" borderId="1" xfId="2" applyNumberFormat="1" applyFont="1" applyFill="1" applyBorder="1" applyAlignment="1">
      <alignment vertical="center" wrapText="1"/>
    </xf>
    <xf numFmtId="37" fontId="86" fillId="5" borderId="1" xfId="2" applyNumberFormat="1" applyFont="1" applyFill="1" applyBorder="1" applyAlignment="1">
      <alignment vertical="center" wrapText="1"/>
    </xf>
    <xf numFmtId="0" fontId="86" fillId="2" borderId="1" xfId="0" applyFont="1" applyFill="1" applyBorder="1"/>
    <xf numFmtId="37" fontId="86" fillId="2" borderId="1" xfId="2" applyNumberFormat="1" applyFont="1" applyFill="1" applyBorder="1" applyAlignment="1">
      <alignment vertical="center" wrapText="1"/>
    </xf>
    <xf numFmtId="0" fontId="86" fillId="14" borderId="0" xfId="0" applyFont="1" applyFill="1" applyAlignment="1">
      <alignment vertical="top"/>
    </xf>
    <xf numFmtId="0" fontId="3" fillId="0" borderId="1" xfId="0" applyFont="1" applyBorder="1" applyAlignment="1">
      <alignment horizontal="center"/>
    </xf>
    <xf numFmtId="0" fontId="97" fillId="0" borderId="0" xfId="0" applyFont="1" applyAlignment="1">
      <alignment horizontal="center"/>
    </xf>
    <xf numFmtId="0" fontId="48" fillId="0" borderId="0" xfId="11" applyFont="1" applyBorder="1" applyAlignment="1" applyProtection="1">
      <alignment horizontal="left" vertical="top" wrapText="1"/>
    </xf>
    <xf numFmtId="0" fontId="42" fillId="0" borderId="0" xfId="0" applyFont="1" applyAlignment="1">
      <alignment horizontal="left" vertical="top" wrapText="1"/>
    </xf>
    <xf numFmtId="49" fontId="49" fillId="0" borderId="0" xfId="0" applyNumberFormat="1" applyFont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42" fillId="0" borderId="0" xfId="0" quotePrefix="1" applyFont="1" applyAlignment="1">
      <alignment horizontal="left" vertical="top" wrapText="1"/>
    </xf>
    <xf numFmtId="0" fontId="42" fillId="0" borderId="0" xfId="0" applyFont="1" applyAlignment="1">
      <alignment horizontal="left"/>
    </xf>
    <xf numFmtId="0" fontId="44" fillId="0" borderId="7" xfId="0" applyFont="1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4" fillId="0" borderId="7" xfId="0" applyFont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 wrapText="1"/>
    </xf>
    <xf numFmtId="0" fontId="42" fillId="0" borderId="0" xfId="0" applyFont="1" applyAlignment="1">
      <alignment horizontal="center"/>
    </xf>
    <xf numFmtId="0" fontId="42" fillId="0" borderId="15" xfId="0" applyFont="1" applyBorder="1" applyAlignment="1">
      <alignment horizontal="center"/>
    </xf>
    <xf numFmtId="0" fontId="42" fillId="0" borderId="16" xfId="0" applyFont="1" applyBorder="1" applyAlignment="1">
      <alignment horizontal="center"/>
    </xf>
    <xf numFmtId="0" fontId="42" fillId="0" borderId="14" xfId="0" applyFont="1" applyBorder="1" applyAlignment="1">
      <alignment horizontal="center"/>
    </xf>
  </cellXfs>
  <cellStyles count="15">
    <cellStyle name="Comma" xfId="12" builtinId="3"/>
    <cellStyle name="Comma 2" xfId="3" xr:uid="{00000000-0005-0000-0000-000001000000}"/>
    <cellStyle name="Comma 3" xfId="6" xr:uid="{00000000-0005-0000-0000-000002000000}"/>
    <cellStyle name="Comma 4" xfId="9" xr:uid="{00000000-0005-0000-0000-000003000000}"/>
    <cellStyle name="DateShort" xfId="4" xr:uid="{00000000-0005-0000-0000-000004000000}"/>
    <cellStyle name="Hyperlink" xfId="11" builtinId="8"/>
    <cellStyle name="Normal" xfId="0" builtinId="0"/>
    <cellStyle name="Normal 2" xfId="8" xr:uid="{00000000-0005-0000-0000-000007000000}"/>
    <cellStyle name="Normal 2 2" xfId="10" xr:uid="{00000000-0005-0000-0000-000008000000}"/>
    <cellStyle name="Normal 3" xfId="13" xr:uid="{37F65A05-F8F9-4691-94A2-748D8841ECBC}"/>
    <cellStyle name="Normal 4" xfId="2" xr:uid="{00000000-0005-0000-0000-000009000000}"/>
    <cellStyle name="Normal 6" xfId="7" xr:uid="{00000000-0005-0000-0000-00000A000000}"/>
    <cellStyle name="Per cent" xfId="1" builtinId="5"/>
    <cellStyle name="Percent 2" xfId="5" xr:uid="{00000000-0005-0000-0000-00000C000000}"/>
    <cellStyle name="Percent 3" xfId="14" xr:uid="{0C9DF832-DF88-4BD0-A9B1-A61FC243520B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Documents%20and%20Settings/senevij/Local%20Settings/Temporary%20Internet%20Files/OLK6D/FertAssCh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forecast/hist20/CHSPD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ATA/DataFile/O/DB9604/RevMay97/SHOPLI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U/BM/Forecast/Bud05/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forecast/hist20/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WINDOWS/TEMP/PD/PD10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RAFT2/Rev03/Unified%20Allocations/Data/Weights/2003MFFWeight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C/RAFT2/Rev03/Unified%20Allocations/Components/2003HCH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atleafps0001/users/Documents%20and%20Settings/JAskew/Local%20Settings/Temporary%20Internet%20Files/OLK26A/timecost%20certainty%20PROJECT%20BUSINESS%20PLAN%20LONG%20VERSION%2028%2012%2005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Robert%20Thorp/Local%20Settings/Temporary%20Internet%20Files/OLK30/Business%20Case%20Financial%20Model%20SGH%20Car%20Park%20Version%203.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Users/mikesavage/Downloads/oasisdata7/homedirs/Program%20Files/FileNET/IDM/Cache/2003012410152300001/all%20the%20char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hugginsa/Documents/Mid%20Cheshire/OB%20Forms/Final/OB%20forms%20-%20BAU%20(RAAC%20plank%20replacement)%20option%20draft%20final%2023.02.2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a045982/Documents/Velindre%20Combined%20model%20v1.0%20adjusted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/London/Clients/Hounslow%20and%20Richmond%20Community%20Healthcare/Bedfont%20OBC%2004.2020/4%20Reports%20&amp;%20Output/01%20Development%20Appraisal/01%20New%20Appraisal%20Post%20pre-app/Revenue%20Modelling/Teddington%20Examples/01%20Teddington%20inc%20Nor%20working.xlsm?27287F50" TargetMode="External"/><Relationship Id="rId1" Type="http://schemas.openxmlformats.org/officeDocument/2006/relationships/externalLinkPath" Target="file:///27287F50/01%20Teddington%20inc%20Nor%20working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P/rkyv/CheckOut/Long-term%20model%202009%7bdb5-doc3966101-ma1-mi14%7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vopssrv197/Work/Users/mikesavage/Downloads/UK99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X%20Wales%20PET%20CT%20PBC_CIA%20Mode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PET%20CT%20Revenue%20Working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hugginsa/Documents/WHSSC/PBC%20Forms/Appendix%20X%20PBC%20Forms%20All%20Wales%20PET%20option%204%20Cardiff%20plus%204%20fixed%20sites%20vn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Chart"/>
      <sheetName val="WalChart"/>
      <sheetName val="ScoChart"/>
      <sheetName val="NIChart"/>
      <sheetName val="UK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SHOPLIST"/>
      <sheetName val="BQ"/>
      <sheetName val="BQ External"/>
      <sheetName val="Notes"/>
      <sheetName val="icmal"/>
      <sheetName val="Basis"/>
      <sheetName val="TAS"/>
      <sheetName val="Option"/>
      <sheetName val="Chiet tinh dz22"/>
      <sheetName val="Chiet tinh dz35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SubmitCal"/>
      <sheetName val="Penthouse Apartment"/>
      <sheetName val="#REF"/>
      <sheetName val="StattCo yCharges"/>
      <sheetName val="GFA_HQ_Building"/>
      <sheetName val="GFA_Conference"/>
      <sheetName val="Su}}ary"/>
      <sheetName val="Lab Cum Hist"/>
      <sheetName val="D-623D"/>
      <sheetName val="Cash2"/>
      <sheetName val="Z"/>
      <sheetName val="Raw Data"/>
      <sheetName val="ancillary"/>
      <sheetName val="Graph Data (DO NOT PRINT)"/>
      <sheetName val="1"/>
      <sheetName val="LABOUR HISTOGRAM"/>
      <sheetName val="CT Thang Mo"/>
      <sheetName val="BOQ"/>
      <sheetName val="Bill No. 2"/>
      <sheetName val="budget summary (2)"/>
      <sheetName val="Budget Analysis Summary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Sheet2"/>
      <sheetName val="Customize Your Invoice"/>
      <sheetName val="B"/>
      <sheetName val="HVAC BoQ"/>
      <sheetName val="PriceSummary"/>
      <sheetName val="企业表一"/>
      <sheetName val="M-5C"/>
      <sheetName val="M-5A"/>
      <sheetName val=""/>
      <sheetName val="改加胶玻璃、室外栏杆"/>
      <sheetName val="LEVEL SHEET"/>
      <sheetName val="SPT vs PHI"/>
      <sheetName val="CASHFLOWS"/>
      <sheetName val="CT  PL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Sheet1"/>
      <sheetName val="FOL - Bar"/>
      <sheetName val="ANNEXURE-A"/>
      <sheetName val="GFA_HQ_Building1"/>
      <sheetName val="COC"/>
      <sheetName val="Data"/>
      <sheetName val="Tender Summary"/>
      <sheetName val="Insurance Ext"/>
      <sheetName val="Prelims"/>
      <sheetName val="Budget"/>
      <sheetName val="LABOUR_HISTOGRAM"/>
      <sheetName val="JAS"/>
      <sheetName val="Top sheet"/>
      <sheetName val="Rate analysis"/>
      <sheetName val="intr stool brkup"/>
      <sheetName val="ConferenceCentre_x0000_옰ʒ䄂ʒ鵠ʐ䄂ʒ閐̐䄂ʒ蕈̐"/>
      <sheetName val="HQ-TO"/>
      <sheetName val="Body Sheet"/>
      <sheetName val="1.0 Executive Summary"/>
      <sheetName val="GFA_Conference1"/>
      <sheetName val="BQ_External1"/>
      <sheetName val="Penthouse_Apartment"/>
      <sheetName val="StattCo_yCharges"/>
      <sheetName val="Raw_Data"/>
      <sheetName val="@risk_rents_and_incentives"/>
      <sheetName val="Car_park_lease"/>
      <sheetName val="Net_rent_analysis"/>
      <sheetName val="Poz-1_"/>
      <sheetName val="Chiet_tinh_dz22"/>
      <sheetName val="Chiet_tinh_dz35"/>
      <sheetName val="Lab_Cum_Hist"/>
      <sheetName val="Graph_Data_(DO_NOT_PRINT)"/>
      <sheetName val="Projet,_methodes_&amp;_couts"/>
      <sheetName val="Risques_majeurs_&amp;_Frais_Ind_"/>
      <sheetName val="CT_Thang_Mo"/>
      <sheetName val="Bill_No__2"/>
      <sheetName val="SPT_vs_PHI"/>
      <sheetName val="budget_summary_(2)"/>
      <sheetName val="Budget_Analysis_Summary"/>
      <sheetName val="CT__PL"/>
      <sheetName val="LEVEL_SHEET"/>
      <sheetName val="FOL_-_Bar"/>
      <sheetName val="LABOUR_HISTOGRAM1"/>
      <sheetName val="List"/>
      <sheetName val="2 Div 14 "/>
      <sheetName val="SHOPLIST.xls"/>
      <sheetName val="Currencies"/>
      <sheetName val="POWER"/>
      <sheetName val="MTP"/>
      <sheetName val="Bill 2"/>
      <sheetName val="Ap A"/>
      <sheetName val="Geneí¬_x0008_i_x0000__x0000__x0014__x0000_0."/>
      <sheetName val="70_x0000_,/0_x0000_s«_x0008_i_x0000_Æø_x0003_í¬_x0008_i_x0000_"/>
      <sheetName val="Inputs"/>
      <sheetName val="기계내역서"/>
      <sheetName val="DATAS"/>
      <sheetName val="Bill 1"/>
      <sheetName val="Bill 3"/>
      <sheetName val="Bill 4"/>
      <sheetName val="Bill 5"/>
      <sheetName val="Bill 6"/>
      <sheetName val="Bill 7"/>
      <sheetName val="Rate_Analysis"/>
      <sheetName val="ACT_SPS"/>
      <sheetName val="SPSF"/>
      <sheetName val="Invoice Summary"/>
      <sheetName val="Sheet3"/>
      <sheetName val="PROJECT BRIEF"/>
      <sheetName val="C (3)"/>
      <sheetName val="concrete"/>
      <sheetName val="beam-reinft-IIInd floor"/>
      <sheetName val="beam-reinft-machine rm"/>
      <sheetName val="girder"/>
      <sheetName val="Rocker"/>
      <sheetName val="98Price"/>
      <sheetName val="_x0000__x0000__x0000__x0000__x0000__x0000__x0000__x0000_"/>
      <sheetName val="POWER ASSUMPTIONS"/>
      <sheetName val="Tender_Summary"/>
      <sheetName val="Insurance_Ext"/>
      <sheetName val="Customize_Your_Invoice"/>
      <sheetName val="HVAC_BoQ"/>
      <sheetName val="Dubai golf"/>
      <sheetName val="GFA_HQ_Building3"/>
      <sheetName val="GFA_Conference3"/>
      <sheetName val="StattCo_yCharges2"/>
      <sheetName val="BQ_External3"/>
      <sheetName val="Penthouse_Apartment2"/>
      <sheetName val="LABOUR_HISTOGRAM3"/>
      <sheetName val="Chiet_tinh_dz222"/>
      <sheetName val="Chiet_tinh_dz352"/>
      <sheetName val="CT_Thang_Mo2"/>
      <sheetName val="Raw_Data2"/>
      <sheetName val="@risk_rents_and_incentives2"/>
      <sheetName val="Car_park_lease2"/>
      <sheetName val="Net_rent_analysis2"/>
      <sheetName val="Poz-1_2"/>
      <sheetName val="Lab_Cum_Hist2"/>
      <sheetName val="Graph_Data_(DO_NOT_PRINT)2"/>
      <sheetName val="LEVEL_SHEET2"/>
      <sheetName val="Bill_No__22"/>
      <sheetName val="Tender_Summary2"/>
      <sheetName val="Insurance_Ext2"/>
      <sheetName val="FOL_-_Bar2"/>
      <sheetName val="SPT_vs_PHI2"/>
      <sheetName val="Customize_Your_Invoice2"/>
      <sheetName val="HVAC_BoQ2"/>
      <sheetName val="budget_summary_(2)1"/>
      <sheetName val="Budget_Analysis_Summary1"/>
      <sheetName val="Body_Sheet1"/>
      <sheetName val="1_0_Executive_Summary1"/>
      <sheetName val="Projet,_methodes_&amp;_couts1"/>
      <sheetName val="Risques_majeurs_&amp;_Frais_Ind_1"/>
      <sheetName val="CT__PL1"/>
      <sheetName val="Top_sheet1"/>
      <sheetName val="intr_stool_brkup1"/>
      <sheetName val="Rate_analysis1"/>
      <sheetName val="GFA_HQ_Building2"/>
      <sheetName val="GFA_Conference2"/>
      <sheetName val="StattCo_yCharges1"/>
      <sheetName val="BQ_External2"/>
      <sheetName val="Penthouse_Apartment1"/>
      <sheetName val="LABOUR_HISTOGRAM2"/>
      <sheetName val="Chiet_tinh_dz221"/>
      <sheetName val="Chiet_tinh_dz351"/>
      <sheetName val="CT_Thang_Mo1"/>
      <sheetName val="Raw_Data1"/>
      <sheetName val="@risk_rents_and_incentives1"/>
      <sheetName val="Car_park_lease1"/>
      <sheetName val="Net_rent_analysis1"/>
      <sheetName val="Poz-1_1"/>
      <sheetName val="Lab_Cum_Hist1"/>
      <sheetName val="Graph_Data_(DO_NOT_PRINT)1"/>
      <sheetName val="LEVEL_SHEET1"/>
      <sheetName val="Bill_No__21"/>
      <sheetName val="Tender_Summary1"/>
      <sheetName val="Insurance_Ext1"/>
      <sheetName val="FOL_-_Bar1"/>
      <sheetName val="SPT_vs_PHI1"/>
      <sheetName val="Customize_Your_Invoice1"/>
      <sheetName val="HVAC_BoQ1"/>
      <sheetName val="Body_Sheet"/>
      <sheetName val="1_0_Executive_Summary"/>
      <sheetName val="Top_sheet"/>
      <sheetName val="intr_stool_brkup"/>
      <sheetName val="GFA_HQ_Building4"/>
      <sheetName val="GFA_Conference4"/>
      <sheetName val="StattCo_yCharges3"/>
      <sheetName val="BQ_External4"/>
      <sheetName val="Penthouse_Apartment3"/>
      <sheetName val="LABOUR_HISTOGRAM4"/>
      <sheetName val="Chiet_tinh_dz223"/>
      <sheetName val="Chiet_tinh_dz353"/>
      <sheetName val="CT_Thang_Mo3"/>
      <sheetName val="Raw_Data3"/>
      <sheetName val="@risk_rents_and_incentives3"/>
      <sheetName val="Car_park_lease3"/>
      <sheetName val="Net_rent_analysis3"/>
      <sheetName val="Poz-1_3"/>
      <sheetName val="Lab_Cum_Hist3"/>
      <sheetName val="Graph_Data_(DO_NOT_PRINT)3"/>
      <sheetName val="LEVEL_SHEET3"/>
      <sheetName val="Bill_No__23"/>
      <sheetName val="Tender_Summary3"/>
      <sheetName val="Insurance_Ext3"/>
      <sheetName val="FOL_-_Bar3"/>
      <sheetName val="SPT_vs_PHI3"/>
      <sheetName val="Customize_Your_Invoice3"/>
      <sheetName val="HVAC_BoQ3"/>
      <sheetName val="budget_summary_(2)2"/>
      <sheetName val="Budget_Analysis_Summary2"/>
      <sheetName val="Body_Sheet2"/>
      <sheetName val="1_0_Executive_Summary2"/>
      <sheetName val="Projet,_methodes_&amp;_couts2"/>
      <sheetName val="Risques_majeurs_&amp;_Frais_Ind_2"/>
      <sheetName val="CT__PL2"/>
      <sheetName val="Top_sheet2"/>
      <sheetName val="intr_stool_brkup2"/>
      <sheetName val="Rate_analysis2"/>
      <sheetName val="SAP"/>
      <sheetName val="GFA_HQ_Building5"/>
      <sheetName val="GFA_Conference5"/>
      <sheetName val="StattCo_yCharges4"/>
      <sheetName val="BQ_External5"/>
      <sheetName val="Penthouse_Apartment4"/>
      <sheetName val="LABOUR_HISTOGRAM5"/>
      <sheetName val="Chiet_tinh_dz224"/>
      <sheetName val="Chiet_tinh_dz354"/>
      <sheetName val="CT_Thang_Mo4"/>
      <sheetName val="Raw_Data4"/>
      <sheetName val="@risk_rents_and_incentives4"/>
      <sheetName val="Car_park_lease4"/>
      <sheetName val="Net_rent_analysis4"/>
      <sheetName val="Poz-1_4"/>
      <sheetName val="Lab_Cum_Hist4"/>
      <sheetName val="Graph_Data_(DO_NOT_PRINT)4"/>
      <sheetName val="LEVEL_SHEET4"/>
      <sheetName val="Bill_No__24"/>
      <sheetName val="Tender_Summary4"/>
      <sheetName val="Insurance_Ext4"/>
      <sheetName val="FOL_-_Bar4"/>
      <sheetName val="SPT_vs_PHI4"/>
      <sheetName val="Customize_Your_Invoice4"/>
      <sheetName val="HVAC_BoQ4"/>
      <sheetName val="budget_summary_(2)3"/>
      <sheetName val="Budget_Analysis_Summary3"/>
      <sheetName val="Body_Sheet3"/>
      <sheetName val="1_0_Executive_Summary3"/>
      <sheetName val="Projet,_methodes_&amp;_couts3"/>
      <sheetName val="Risques_majeurs_&amp;_Frais_Ind_3"/>
      <sheetName val="CT__PL3"/>
      <sheetName val="Top_sheet3"/>
      <sheetName val="intr_stool_brkup3"/>
      <sheetName val="Rate_analysis3"/>
      <sheetName val="Wall"/>
      <sheetName val="Activity List"/>
      <sheetName val="sal"/>
      <sheetName val="공종별_집계금액"/>
      <sheetName val="WITHOUT C&amp;I PROFIT (3)"/>
      <sheetName val="Geneí¬_x0008_i"/>
      <sheetName val="70"/>
      <sheetName val="Civil Boq"/>
      <sheetName val="CODE"/>
      <sheetName val="HIRED LABOUR CODE"/>
      <sheetName val="PA- Consutant "/>
      <sheetName val="Design"/>
      <sheetName val="upa"/>
      <sheetName val="foot-slab reinft"/>
      <sheetName val="마산월령동골조물량변경"/>
      <sheetName val="ABSTRACT"/>
      <sheetName val="DETAILED  BOQ"/>
      <sheetName val="M-Book for Conc"/>
      <sheetName val="M-Book for FW"/>
      <sheetName val="Vehicles"/>
      <sheetName val="BILL COV"/>
      <sheetName val="Ra  stair"/>
      <sheetName val="PROJECT_BRIEF1"/>
      <sheetName val="Geneí¬i0_"/>
      <sheetName val="70,/0s«iÆøí¬i"/>
      <sheetName val="Bill_22"/>
      <sheetName val="C_(3)1"/>
      <sheetName val="Ap_A1"/>
      <sheetName val="2_Div_14_1"/>
      <sheetName val="Bill_11"/>
      <sheetName val="Bill_31"/>
      <sheetName val="Bill_41"/>
      <sheetName val="Bill_51"/>
      <sheetName val="Bill_61"/>
      <sheetName val="Bill_71"/>
      <sheetName val="SHOPLIST_xls"/>
      <sheetName val="Dubai_golf"/>
      <sheetName val="beam-reinft-IIInd_floor"/>
      <sheetName val="Invoice_Summary"/>
      <sheetName val="POWER_ASSUMPTIONS"/>
      <sheetName val="beam-reinft-machine_rm"/>
      <sheetName val="PROJECT_BRIEF"/>
      <sheetName val="Bill_21"/>
      <sheetName val="C_(3)"/>
      <sheetName val="Ap_A"/>
      <sheetName val="2_Div_14_"/>
      <sheetName val="MOS"/>
      <sheetName val="GFA_HQ_Building6"/>
      <sheetName val="GFA_Conference6"/>
      <sheetName val="BQ_External6"/>
      <sheetName val="Raw_Data5"/>
      <sheetName val="Penthouse_Apartment5"/>
      <sheetName val="StattCo_yCharges5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LEVEL_SHEET5"/>
      <sheetName val="LABOUR_HISTOGRAM6"/>
      <sheetName val="Lab_Cum_Hist5"/>
      <sheetName val="Graph_Data_(DO_NOT_PRINT)5"/>
      <sheetName val="Body_Sheet4"/>
      <sheetName val="1_0_Executive_Summary4"/>
      <sheetName val="CT_Thang_Mo5"/>
      <sheetName val="Customize_Your_Invoice5"/>
      <sheetName val="HVAC_BoQ5"/>
      <sheetName val="Bill_No__25"/>
      <sheetName val="budget_summary_(2)4"/>
      <sheetName val="Budget_Analysis_Summary4"/>
      <sheetName val="Projet,_methodes_&amp;_couts4"/>
      <sheetName val="Risques_majeurs_&amp;_Frais_Ind_4"/>
      <sheetName val="SPT_vs_PHI5"/>
      <sheetName val="CT__PL4"/>
      <sheetName val="FOL_-_Bar5"/>
      <sheetName val="Tender_Summary5"/>
      <sheetName val="Insurance_Ext5"/>
      <sheetName val="Top_sheet4"/>
      <sheetName val="intr_stool_brkup4"/>
      <sheetName val="2_Div_14_2"/>
      <sheetName val="SHOPLIST_xls1"/>
      <sheetName val="Bill_23"/>
      <sheetName val="Ap_A2"/>
      <sheetName val="Bill_12"/>
      <sheetName val="Bill_32"/>
      <sheetName val="Bill_42"/>
      <sheetName val="Bill_52"/>
      <sheetName val="Bill_62"/>
      <sheetName val="Bill_72"/>
      <sheetName val="Invoice_Summary1"/>
      <sheetName val="beam-reinft-IIInd_floor1"/>
      <sheetName val="beam-reinft-machine_rm1"/>
      <sheetName val="PROJECT_BRIEF2"/>
      <sheetName val="C_(3)2"/>
      <sheetName val="POWER_ASSUMPTIONS1"/>
      <sheetName val="Dubai_golf1"/>
      <sheetName val="WITHOUT_C&amp;I_PROFIT_(3)"/>
      <sheetName val="Geneí¬i"/>
      <sheetName val="Civil_Boq"/>
      <sheetName val="DETAILED__BOQ"/>
      <sheetName val="M-Book_for_Conc"/>
      <sheetName val="M-Book_for_FW"/>
      <sheetName val="Activity_List"/>
      <sheetName val="HIRED_LABOUR_CODE"/>
      <sheetName val="PA-_Consutant_"/>
      <sheetName val="foot-slab_reinft"/>
      <sheetName val="Softscape Buildup"/>
      <sheetName val="Mat'l Rate"/>
      <sheetName val="CERTIFICATE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Materials Cost(PCC)"/>
      <sheetName val="India F&amp;S Template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Day work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Data_Summary"/>
      <sheetName val="FOL_-_Bar6"/>
      <sheetName val="SPT_vs_PHI6"/>
      <sheetName val="Customize_Your_Invoice6"/>
      <sheetName val="HVAC_BoQ6"/>
      <sheetName val="budget_summary_(2)5"/>
      <sheetName val="Budget_Analysis_Summary5"/>
      <sheetName val="Body_Sheet5"/>
      <sheetName val="1_0_Executive_Summary5"/>
      <sheetName val="Projet,_methodes_&amp;_couts5"/>
      <sheetName val="Risques_majeurs_&amp;_Frais_Ind_5"/>
      <sheetName val="Top_sheet5"/>
      <sheetName val="CT__PL5"/>
      <sheetName val="intr_stool_brkup5"/>
      <sheetName val="Rate_analysis5"/>
      <sheetName val="GFA_HQ_Building7"/>
      <sheetName val="Rate_analysis4"/>
      <sheetName val="Softscape_Buildup"/>
      <sheetName val="Mat'l_Rate"/>
      <sheetName val="Ap_A3"/>
      <sheetName val="2_Div_14_3"/>
      <sheetName val="SHOPLIST_xls2"/>
      <sheetName val="PROJECT_BRIEF3"/>
      <sheetName val="Bill_24"/>
      <sheetName val="C_(3)3"/>
      <sheetName val="Bill_13"/>
      <sheetName val="Bill_33"/>
      <sheetName val="Bill_43"/>
      <sheetName val="Bill_53"/>
      <sheetName val="Bill_63"/>
      <sheetName val="Bill_73"/>
      <sheetName val="Dubai_golf2"/>
      <sheetName val="beam-reinft-IIInd_floor2"/>
      <sheetName val="Invoice_Summary2"/>
      <sheetName val="POWER_ASSUMPTIONS2"/>
      <sheetName val="beam-reinft-machine_rm2"/>
      <sheetName val="Civil_Boq1"/>
      <sheetName val="WITHOUT_C&amp;I_PROFIT_(3)1"/>
      <sheetName val="Activity_List1"/>
      <sheetName val="Softscape_Buildup1"/>
      <sheetName val="Mat'l_Rate1"/>
      <sheetName val="COLUMN"/>
      <sheetName val="INSTR"/>
      <sheetName val="ConferenceCentre?옰ʒ䄂ʒ鵠ʐ䄂ʒ閐̐䄂ʒ蕈̐"/>
      <sheetName val="RA-markate"/>
      <sheetName val="BOQ_Direct_selling cost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Toolbox"/>
      <sheetName val="Dropdown"/>
      <sheetName val="Elemental Buildup"/>
      <sheetName val="Eq. Mobilization"/>
      <sheetName val="Working for RCC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Ap_A4"/>
      <sheetName val="2_Div_14_4"/>
      <sheetName val="SHOPLIST_xls3"/>
      <sheetName val="PROJECT_BRIEF4"/>
      <sheetName val="Bill_25"/>
      <sheetName val="C_(3)4"/>
      <sheetName val="Bill_14"/>
      <sheetName val="Bill_34"/>
      <sheetName val="Bill_44"/>
      <sheetName val="Bill_54"/>
      <sheetName val="Bill_64"/>
      <sheetName val="Bill_74"/>
      <sheetName val="Dubai_golf3"/>
      <sheetName val="beam-reinft-IIInd_floor3"/>
      <sheetName val="Invoice_Summary3"/>
      <sheetName val="POWER_ASSUMPTIONS3"/>
      <sheetName val="beam-reinft-machine_rm3"/>
      <sheetName val="Civil_Boq2"/>
      <sheetName val="WITHOUT_C&amp;I_PROFIT_(3)2"/>
      <sheetName val="Activity_List2"/>
      <sheetName val="Softscape_Buildup2"/>
      <sheetName val="Mat'l_Rate2"/>
      <sheetName val="BILL_COV"/>
      <sheetName val="Ra__stair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Bill_15"/>
      <sheetName val="Bill_35"/>
      <sheetName val="Bill_45"/>
      <sheetName val="Bill_55"/>
      <sheetName val="Bill_65"/>
      <sheetName val="Bill_75"/>
      <sheetName val="Dubai_golf4"/>
      <sheetName val="beam-reinft-IIInd_floor4"/>
      <sheetName val="Invoice_Summary4"/>
      <sheetName val="POWER_ASSUMPTIONS4"/>
      <sheetName val="beam-reinft-machine_rm4"/>
      <sheetName val="Civil_Boq3"/>
      <sheetName val="WITHOUT_C&amp;I_PROFIT_(3)3"/>
      <sheetName val="Activity_List3"/>
      <sheetName val="Softscape_Buildup3"/>
      <sheetName val="Mat'l_Rate3"/>
      <sheetName val="HIRED_LABOUR_CODE1"/>
      <sheetName val="PA-_Consutant_1"/>
      <sheetName val="foot-slab_reinft1"/>
      <sheetName val="DETAILED__BOQ1"/>
      <sheetName val="M-Book_for_Conc1"/>
      <sheetName val="M-Book_for_FW1"/>
      <sheetName val="BILL_COV1"/>
      <sheetName val="Ra__stair1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Day_work"/>
      <sheetName val="갑지"/>
      <sheetName val="15-MECH"/>
      <sheetName val="CHART OF ACCOUNTS"/>
      <sheetName val="E-Bill No.6 A-O"/>
      <sheetName val="B03"/>
      <sheetName val="B09.1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HIRED_LABOUR_CODE2"/>
      <sheetName val="PA-_Consutant_2"/>
      <sheetName val="foot-slab_reinft2"/>
      <sheetName val="col-reinft1"/>
      <sheetName val="w't table"/>
      <sheetName val="cp-e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VAIDS"/>
      <sheetName val="Table 1"/>
      <sheetName val="Table 2"/>
      <sheetName val="Table 3"/>
      <sheetName val="Table 3.1"/>
      <sheetName val="Table 4"/>
      <sheetName val="Table 5"/>
      <sheetName val="Table 6"/>
      <sheetName val="Table 7.9"/>
      <sheetName val="Table 4%"/>
      <sheetName val="Table_1"/>
      <sheetName val="Table_2"/>
      <sheetName val="Table_3"/>
      <sheetName val="Table_3_1"/>
      <sheetName val="Table_4"/>
      <sheetName val="Table_5"/>
      <sheetName val="Table_6"/>
      <sheetName val="Table_7_9"/>
      <sheetName val="Table_4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5.2"/>
      <sheetName val="Table 5.3 &amp; 5.4"/>
      <sheetName val="Table 5.5 "/>
      <sheetName val="Table 5.6"/>
      <sheetName val="Table 5.15"/>
      <sheetName val="Table 5.16"/>
      <sheetName val="Table 5.17"/>
      <sheetName val="Table 5.18"/>
      <sheetName val="Table 5.19"/>
      <sheetName val="Table 5.20"/>
      <sheetName val="Table 5.5"/>
      <sheetName val="Table 5.7"/>
      <sheetName val="Table 5.8"/>
      <sheetName val="Table 5.9"/>
      <sheetName val="Table 5.10"/>
      <sheetName val="Table 5.11"/>
      <sheetName val="Table 5.12"/>
      <sheetName val="Table 5.13"/>
      <sheetName val="Table 5.14"/>
      <sheetName val="2003HCHS"/>
      <sheetName val="#REF"/>
      <sheetName val="Table_5_6"/>
      <sheetName val="Table_5_2"/>
      <sheetName val="Table_5_3_&amp;_5_4"/>
      <sheetName val="Table_5_5_"/>
      <sheetName val="Table_5_15"/>
      <sheetName val="Table_5_16"/>
      <sheetName val="Table_5_17"/>
      <sheetName val="Table_5_18"/>
      <sheetName val="Table_5_19"/>
      <sheetName val="Table_5_20"/>
      <sheetName val="Table_5_5"/>
      <sheetName val="Table_5_7"/>
      <sheetName val="Table_5_8"/>
      <sheetName val="Table_5_9"/>
      <sheetName val="Table_5_10"/>
      <sheetName val="Table_5_11"/>
      <sheetName val="Table_5_12"/>
      <sheetName val="Table_5_13"/>
      <sheetName val="Table_5_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&amp; sign off page"/>
      <sheetName val="contents"/>
      <sheetName val="1.0 introduction "/>
      <sheetName val="2.0 executive summary"/>
      <sheetName val="3.0 pre-construction"/>
      <sheetName val="4.0 construction"/>
      <sheetName val="5.0 commercial"/>
      <sheetName val="6.0 contract admin &amp; Reporting"/>
      <sheetName val="7.0 miscellaneous"/>
      <sheetName val="8.0 appe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 Sheet"/>
      <sheetName val="Options Summary"/>
      <sheetName val="Costs Summary"/>
      <sheetName val="NPV Summary"/>
      <sheetName val="10 Year Profile"/>
      <sheetName val="Capital Cashflow"/>
      <sheetName val="Capital Summary"/>
      <sheetName val="Revenue"/>
      <sheetName val="Capital Charge Analysis"/>
      <sheetName val="NPV at Year Incurred"/>
      <sheetName val="Transitional Costs"/>
      <sheetName val="Capital Option 1"/>
      <sheetName val="Capital Option 2"/>
      <sheetName val="Capital Option 3"/>
      <sheetName val="Capital Option 4"/>
      <sheetName val="Capital Option 5"/>
      <sheetName val="Capital Op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B12" t="str">
            <v>Item</v>
          </cell>
          <cell r="C12" t="str">
            <v>Value</v>
          </cell>
          <cell r="D12" t="str">
            <v>Description</v>
          </cell>
          <cell r="E12" t="str">
            <v>Economic Life</v>
          </cell>
          <cell r="F12" t="str">
            <v>Financial Year Written On</v>
          </cell>
          <cell r="G12" t="str">
            <v>Period Written On</v>
          </cell>
          <cell r="H12" t="str">
            <v>No of Quarters</v>
          </cell>
        </row>
        <row r="13">
          <cell r="B13">
            <v>1</v>
          </cell>
          <cell r="E13">
            <v>10</v>
          </cell>
          <cell r="F13">
            <v>2009</v>
          </cell>
          <cell r="H13">
            <v>0</v>
          </cell>
        </row>
        <row r="20">
          <cell r="B20">
            <v>2</v>
          </cell>
          <cell r="E20">
            <v>10</v>
          </cell>
          <cell r="H20">
            <v>0</v>
          </cell>
        </row>
        <row r="27">
          <cell r="B27">
            <v>3</v>
          </cell>
          <cell r="E27">
            <v>10</v>
          </cell>
          <cell r="H27">
            <v>0</v>
          </cell>
        </row>
        <row r="34">
          <cell r="B34">
            <v>4</v>
          </cell>
          <cell r="E34">
            <v>10</v>
          </cell>
          <cell r="H34">
            <v>0</v>
          </cell>
        </row>
        <row r="41">
          <cell r="B41">
            <v>5</v>
          </cell>
          <cell r="E41">
            <v>10</v>
          </cell>
          <cell r="H41">
            <v>0</v>
          </cell>
        </row>
        <row r="51">
          <cell r="B51" t="str">
            <v>Item</v>
          </cell>
          <cell r="C51" t="str">
            <v>Value</v>
          </cell>
          <cell r="D51" t="str">
            <v>Description</v>
          </cell>
          <cell r="E51" t="str">
            <v>Economic Life</v>
          </cell>
          <cell r="F51" t="str">
            <v>Financial Year Written On</v>
          </cell>
          <cell r="G51" t="str">
            <v>Period Written On</v>
          </cell>
          <cell r="H51" t="str">
            <v>No of Quarters</v>
          </cell>
        </row>
        <row r="52">
          <cell r="B52">
            <v>6</v>
          </cell>
          <cell r="E52">
            <v>30</v>
          </cell>
          <cell r="H52">
            <v>0</v>
          </cell>
        </row>
        <row r="59">
          <cell r="B59">
            <v>7</v>
          </cell>
          <cell r="E59">
            <v>30</v>
          </cell>
          <cell r="H59">
            <v>0</v>
          </cell>
        </row>
        <row r="66">
          <cell r="B66">
            <v>8</v>
          </cell>
          <cell r="E66">
            <v>30</v>
          </cell>
          <cell r="H66">
            <v>0</v>
          </cell>
        </row>
        <row r="73">
          <cell r="B73">
            <v>9</v>
          </cell>
          <cell r="E73">
            <v>30</v>
          </cell>
          <cell r="H73">
            <v>0</v>
          </cell>
        </row>
        <row r="80">
          <cell r="B80">
            <v>10</v>
          </cell>
          <cell r="E80">
            <v>60</v>
          </cell>
          <cell r="H80">
            <v>0</v>
          </cell>
        </row>
        <row r="87">
          <cell r="B87">
            <v>11</v>
          </cell>
          <cell r="E87">
            <v>30</v>
          </cell>
          <cell r="H87">
            <v>0</v>
          </cell>
        </row>
        <row r="94">
          <cell r="B94">
            <v>12</v>
          </cell>
          <cell r="E94">
            <v>60</v>
          </cell>
          <cell r="H94">
            <v>0</v>
          </cell>
        </row>
        <row r="101">
          <cell r="B101">
            <v>13</v>
          </cell>
          <cell r="E101">
            <v>60</v>
          </cell>
          <cell r="H101">
            <v>0</v>
          </cell>
        </row>
        <row r="108">
          <cell r="B108">
            <v>14</v>
          </cell>
          <cell r="E108">
            <v>20</v>
          </cell>
          <cell r="H108">
            <v>0</v>
          </cell>
        </row>
        <row r="115">
          <cell r="B115">
            <v>15</v>
          </cell>
          <cell r="E115">
            <v>60</v>
          </cell>
          <cell r="H115">
            <v>0</v>
          </cell>
        </row>
        <row r="134">
          <cell r="B134" t="str">
            <v>Item</v>
          </cell>
          <cell r="C134" t="str">
            <v>Value</v>
          </cell>
          <cell r="D134" t="str">
            <v>Description</v>
          </cell>
          <cell r="E134" t="str">
            <v>Economic Life</v>
          </cell>
          <cell r="F134" t="str">
            <v>Financial Year Written On</v>
          </cell>
          <cell r="G134" t="str">
            <v>Period Written On</v>
          </cell>
          <cell r="H134" t="str">
            <v>No of Quarters</v>
          </cell>
        </row>
        <row r="135">
          <cell r="B135">
            <v>16</v>
          </cell>
          <cell r="E135">
            <v>30</v>
          </cell>
          <cell r="H135">
            <v>0</v>
          </cell>
        </row>
        <row r="142">
          <cell r="B142">
            <v>17</v>
          </cell>
          <cell r="E142">
            <v>60</v>
          </cell>
          <cell r="H142">
            <v>0</v>
          </cell>
        </row>
        <row r="149">
          <cell r="B149">
            <v>18</v>
          </cell>
          <cell r="E149">
            <v>30</v>
          </cell>
          <cell r="H149">
            <v>0</v>
          </cell>
        </row>
        <row r="156">
          <cell r="B156">
            <v>19</v>
          </cell>
          <cell r="E156">
            <v>30</v>
          </cell>
          <cell r="H156">
            <v>0</v>
          </cell>
        </row>
        <row r="163">
          <cell r="B163">
            <v>20</v>
          </cell>
          <cell r="E163">
            <v>60</v>
          </cell>
          <cell r="H163">
            <v>0</v>
          </cell>
        </row>
        <row r="170">
          <cell r="B170">
            <v>21</v>
          </cell>
          <cell r="E170">
            <v>30</v>
          </cell>
          <cell r="H170">
            <v>0</v>
          </cell>
        </row>
        <row r="177">
          <cell r="B177">
            <v>22</v>
          </cell>
          <cell r="E177">
            <v>60</v>
          </cell>
          <cell r="H177">
            <v>0</v>
          </cell>
        </row>
        <row r="184">
          <cell r="B184">
            <v>23</v>
          </cell>
          <cell r="E184">
            <v>60</v>
          </cell>
          <cell r="H184">
            <v>0</v>
          </cell>
        </row>
        <row r="191">
          <cell r="B191">
            <v>24</v>
          </cell>
          <cell r="E191">
            <v>20</v>
          </cell>
          <cell r="H191">
            <v>0</v>
          </cell>
        </row>
        <row r="198">
          <cell r="B198">
            <v>25</v>
          </cell>
          <cell r="E198">
            <v>60</v>
          </cell>
          <cell r="H198">
            <v>0</v>
          </cell>
        </row>
        <row r="209">
          <cell r="B209" t="str">
            <v>Item</v>
          </cell>
          <cell r="C209" t="str">
            <v>Value</v>
          </cell>
          <cell r="D209" t="str">
            <v>Description</v>
          </cell>
          <cell r="E209" t="str">
            <v>Economic Life</v>
          </cell>
          <cell r="F209" t="str">
            <v>Financial Year Written On</v>
          </cell>
          <cell r="G209" t="str">
            <v>Period Written On</v>
          </cell>
          <cell r="H209" t="str">
            <v>No of Quarters</v>
          </cell>
        </row>
        <row r="210">
          <cell r="B210">
            <v>26</v>
          </cell>
          <cell r="C210">
            <v>0</v>
          </cell>
          <cell r="E210">
            <v>30</v>
          </cell>
          <cell r="F210">
            <v>2008</v>
          </cell>
          <cell r="H21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6 ten year bond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1"/>
      <sheetName val="OB1-CONT"/>
      <sheetName val="OB2"/>
      <sheetName val="OB2-CONT"/>
      <sheetName val="OB3"/>
      <sheetName val="OB4"/>
      <sheetName val="Optimism Bias"/>
      <sheetName val="Mitigation"/>
      <sheetName val="OB3 back-up"/>
      <sheetName val="inflation"/>
    </sheetNames>
    <sheetDataSet>
      <sheetData sheetId="0"/>
      <sheetData sheetId="1"/>
      <sheetData sheetId="2"/>
      <sheetData sheetId="3"/>
      <sheetData sheetId="4">
        <row r="47">
          <cell r="I47">
            <v>11.276173699007403</v>
          </cell>
        </row>
      </sheetData>
      <sheetData sheetId="5">
        <row r="24">
          <cell r="I24">
            <v>0.11999999999999998</v>
          </cell>
        </row>
      </sheetData>
      <sheetData sheetId="6"/>
      <sheetData sheetId="7">
        <row r="28">
          <cell r="C28">
            <v>0.20699999999999999</v>
          </cell>
        </row>
      </sheetData>
      <sheetData sheetId="8"/>
      <sheetData sheetId="9">
        <row r="18">
          <cell r="E18">
            <v>0.31707317073170732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Menu"/>
      <sheetName val="Disclaimer"/>
      <sheetName val="Notes"/>
      <sheetName val="Version"/>
      <sheetName val="INPUT | Switches"/>
      <sheetName val="INPUT | Core Growth"/>
      <sheetName val="INPUT | TS Growth"/>
      <sheetName val="INPUT | LHB Growth"/>
      <sheetName val="INPUT | LHB &amp; TS Growth"/>
      <sheetName val="INPUT | Time Per Unit"/>
      <sheetName val="INPUT | Fraction rates"/>
      <sheetName val="INPUT | OP Efficiency"/>
      <sheetName val="INPUT | Inpatient LoS"/>
      <sheetName val="INPUT | Location Profile"/>
      <sheetName val="INPUT | Utilisation"/>
      <sheetName val="INPUT | Operating Hrs"/>
      <sheetName val="OUTPUT | Location Summary"/>
      <sheetName val="OUTPUT | AmbCare"/>
      <sheetName val="OUTPUT | Imaging"/>
      <sheetName val="OUTPUT | Inpatients"/>
      <sheetName val="OUTPUT | Outpatients"/>
      <sheetName val="OUTPUT | XRT Prep"/>
      <sheetName val="OUTPUT | Fractions"/>
      <sheetName val="OUTPUT | Non-Linac"/>
      <sheetName val="OUTPUT | SACT"/>
      <sheetName val="OUTPUT | Capacity"/>
      <sheetName val="OUTPUT | Summary"/>
      <sheetName val="OUTPUT | ALL Activity"/>
      <sheetName val="OUTPUT | ALL Capacity"/>
      <sheetName val="WORKFORCE &gt;&gt;&gt;"/>
      <sheetName val="OUTPUT | POD Activity"/>
      <sheetName val="OUTPUT | POD Capacity"/>
      <sheetName val="OUTPUT | POD Hours"/>
      <sheetName val="INPUT | PODs"/>
      <sheetName val="INPUT | Roles"/>
      <sheetName val="INPUT | Costs"/>
      <sheetName val="INPUT | Baseline"/>
      <sheetName val="INPUT | Staff utilisation"/>
      <sheetName val="INPUT | Non-Pay"/>
      <sheetName val="INPUT | Income setup"/>
      <sheetName val="INPUT | Income drivers"/>
      <sheetName val="INPUTS | Workforce"/>
      <sheetName val="AOS1"/>
      <sheetName val="Amb1"/>
      <sheetName val="Amb2"/>
      <sheetName val="Amb3"/>
      <sheetName val="Amb4"/>
      <sheetName val="IM1"/>
      <sheetName val="IM2"/>
      <sheetName val="IM3"/>
      <sheetName val="IM4"/>
      <sheetName val="IM5"/>
      <sheetName val="IM6"/>
      <sheetName val="IM7"/>
      <sheetName val="IM8"/>
      <sheetName val="IM9"/>
      <sheetName val="IM10"/>
      <sheetName val="IM11"/>
      <sheetName val="IM12"/>
      <sheetName val="IM13"/>
      <sheetName val="IM14"/>
      <sheetName val="IP1"/>
      <sheetName val="IP2"/>
      <sheetName val="IP3"/>
      <sheetName val="OP1"/>
      <sheetName val="OP2"/>
      <sheetName val="OP3"/>
      <sheetName val="OP4"/>
      <sheetName val="OP5"/>
      <sheetName val="OP6"/>
      <sheetName val="OP7"/>
      <sheetName val="OP8"/>
      <sheetName val="OP9"/>
      <sheetName val="OP10"/>
      <sheetName val="OP11"/>
      <sheetName val="OP12"/>
      <sheetName val="OP13"/>
      <sheetName val="OP14"/>
      <sheetName val="OP15"/>
      <sheetName val="OP16"/>
      <sheetName val="OP17"/>
      <sheetName val="OP18"/>
      <sheetName val="OP19"/>
      <sheetName val="OP20"/>
      <sheetName val="OP21"/>
      <sheetName val="OP22"/>
      <sheetName val="OP23"/>
      <sheetName val="OP24"/>
      <sheetName val="RF1"/>
      <sheetName val="RF2"/>
      <sheetName val="RF3"/>
      <sheetName val="RF4"/>
      <sheetName val="RNL1"/>
      <sheetName val="RNL2"/>
      <sheetName val="RNL3"/>
      <sheetName val="RNL4"/>
      <sheetName val="RP1"/>
      <sheetName val="RP2"/>
      <sheetName val="RP3"/>
      <sheetName val="RP4"/>
      <sheetName val="S1"/>
      <sheetName val="S2"/>
      <sheetName val="S3"/>
      <sheetName val="O1"/>
      <sheetName val="O2"/>
      <sheetName val="O3"/>
      <sheetName val="O4"/>
      <sheetName val="O5"/>
      <sheetName val="O6"/>
      <sheetName val="O7"/>
      <sheetName val="O8"/>
      <sheetName val="OUTPUT | Total WTE"/>
      <sheetName val="OUTPUT | WTE Tables"/>
      <sheetName val="OUTPUT | db"/>
      <sheetName val="OUTPUT | db PIVOT"/>
      <sheetName val="OUTPUT | Non Pay"/>
      <sheetName val="OUTPUT | Income Calc"/>
      <sheetName val="OUTPUT | Financial"/>
      <sheetName val="INFO | SUPPORTING DATA"/>
      <sheetName val="INFO | POD guide"/>
      <sheetName val="INFO | Utilisation calc"/>
      <sheetName val="INFO | Lookups"/>
      <sheetName val="INFO | Model flow"/>
      <sheetName val="INFO | BL PIVOT"/>
      <sheetName val="INFO | Data model"/>
    </sheetNames>
    <sheetDataSet>
      <sheetData sheetId="0"/>
      <sheetData sheetId="1"/>
      <sheetData sheetId="2"/>
      <sheetData sheetId="3"/>
      <sheetData sheetId="4"/>
      <sheetData sheetId="5">
        <row r="8">
          <cell r="P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3">
          <cell r="D13">
            <v>4857</v>
          </cell>
        </row>
      </sheetData>
      <sheetData sheetId="19">
        <row r="16">
          <cell r="D16">
            <v>16003</v>
          </cell>
        </row>
      </sheetData>
      <sheetData sheetId="20">
        <row r="20">
          <cell r="D20">
            <v>1980</v>
          </cell>
        </row>
      </sheetData>
      <sheetData sheetId="21">
        <row r="36">
          <cell r="D36">
            <v>63956.899999999994</v>
          </cell>
        </row>
      </sheetData>
      <sheetData sheetId="22">
        <row r="11">
          <cell r="D11">
            <v>13912</v>
          </cell>
        </row>
      </sheetData>
      <sheetData sheetId="23">
        <row r="16">
          <cell r="D16">
            <v>3901</v>
          </cell>
        </row>
      </sheetData>
      <sheetData sheetId="24">
        <row r="10">
          <cell r="D10">
            <v>395</v>
          </cell>
        </row>
      </sheetData>
      <sheetData sheetId="25">
        <row r="9">
          <cell r="D9">
            <v>14085.499999999996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>
            <v>1</v>
          </cell>
          <cell r="C8" t="str">
            <v>Acute Oncology Service</v>
          </cell>
        </row>
        <row r="9">
          <cell r="B9">
            <v>2</v>
          </cell>
          <cell r="C9" t="str">
            <v>Ambulatory Care</v>
          </cell>
        </row>
        <row r="10">
          <cell r="B10">
            <v>3</v>
          </cell>
          <cell r="C10" t="str">
            <v>Imaging</v>
          </cell>
        </row>
        <row r="11">
          <cell r="B11">
            <v>4</v>
          </cell>
          <cell r="C11" t="str">
            <v>Inpatients</v>
          </cell>
        </row>
        <row r="12">
          <cell r="B12">
            <v>5</v>
          </cell>
          <cell r="C12" t="str">
            <v>Corporate and other</v>
          </cell>
        </row>
        <row r="13">
          <cell r="B13">
            <v>6</v>
          </cell>
          <cell r="C13" t="str">
            <v>Outpatients</v>
          </cell>
        </row>
        <row r="14">
          <cell r="B14">
            <v>7</v>
          </cell>
          <cell r="C14" t="str">
            <v>Pharmacy</v>
          </cell>
        </row>
        <row r="15">
          <cell r="B15">
            <v>8</v>
          </cell>
          <cell r="C15" t="str">
            <v>Radiotherapy Fractions</v>
          </cell>
        </row>
        <row r="16">
          <cell r="B16">
            <v>9</v>
          </cell>
          <cell r="C16" t="str">
            <v>Radiotherapy Non-Linac</v>
          </cell>
        </row>
        <row r="17">
          <cell r="B17">
            <v>10</v>
          </cell>
          <cell r="C17" t="str">
            <v>Radiotherapy Planning</v>
          </cell>
        </row>
        <row r="18">
          <cell r="B18">
            <v>11</v>
          </cell>
          <cell r="C18" t="str">
            <v>SACT</v>
          </cell>
        </row>
        <row r="19">
          <cell r="B19">
            <v>12</v>
          </cell>
          <cell r="C19" t="str">
            <v>not allocated</v>
          </cell>
        </row>
        <row r="20">
          <cell r="B20">
            <v>13</v>
          </cell>
          <cell r="C20" t="str">
            <v>not allocated</v>
          </cell>
        </row>
        <row r="21">
          <cell r="B21">
            <v>14</v>
          </cell>
          <cell r="C21" t="str">
            <v>not allocated</v>
          </cell>
        </row>
        <row r="22">
          <cell r="B22">
            <v>15</v>
          </cell>
          <cell r="C22" t="str">
            <v>not allocated</v>
          </cell>
        </row>
      </sheetData>
      <sheetData sheetId="35"/>
      <sheetData sheetId="36"/>
      <sheetData sheetId="37"/>
      <sheetData sheetId="38"/>
      <sheetData sheetId="39">
        <row r="27">
          <cell r="C27">
            <v>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137">
          <cell r="C137" t="str">
            <v>Acute Oncology Service</v>
          </cell>
        </row>
      </sheetData>
      <sheetData sheetId="114">
        <row r="7">
          <cell r="D7" t="str">
            <v>Acute Oncology Service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ed Cash flow"/>
      <sheetName val="Land Value Summary"/>
      <sheetName val="Schedule of Accomm"/>
      <sheetName val="Extra Care Residential B1,2,3"/>
      <sheetName val="Private Residential B4 &amp; B5"/>
      <sheetName val="Extra Care Residential B6"/>
      <sheetName val="Key Worker Accomm (rental)"/>
      <sheetName val="Key Worker Accomm FH sale B7"/>
      <sheetName val="Care Home"/>
      <sheetName val="New Hospital Dev Cost"/>
      <sheetName val="Woodlands House refurb"/>
      <sheetName val="LOOKUPS etc"/>
      <sheetName val="New Hospital Dev Cost incl Mulb"/>
    </sheetNames>
    <sheetDataSet>
      <sheetData sheetId="0"/>
      <sheetData sheetId="1"/>
      <sheetData sheetId="2"/>
      <sheetData sheetId="3">
        <row r="94">
          <cell r="B94">
            <v>8388888.3663964551</v>
          </cell>
        </row>
      </sheetData>
      <sheetData sheetId="4">
        <row r="124">
          <cell r="B124">
            <v>285098.84969737713</v>
          </cell>
        </row>
      </sheetData>
      <sheetData sheetId="5">
        <row r="94">
          <cell r="B94">
            <v>3013770.7760693333</v>
          </cell>
        </row>
      </sheetData>
      <sheetData sheetId="6"/>
      <sheetData sheetId="7">
        <row r="102">
          <cell r="B102">
            <v>-53903.819153445584</v>
          </cell>
        </row>
      </sheetData>
      <sheetData sheetId="8">
        <row r="95">
          <cell r="B95">
            <v>-743035.87562761747</v>
          </cell>
        </row>
      </sheetData>
      <sheetData sheetId="9">
        <row r="96">
          <cell r="B96">
            <v>-17431095.348000001</v>
          </cell>
        </row>
      </sheetData>
      <sheetData sheetId="10">
        <row r="94">
          <cell r="B94">
            <v>869956.36612664349</v>
          </cell>
        </row>
      </sheetData>
      <sheetData sheetId="11">
        <row r="3">
          <cell r="A3" t="str">
            <v>M</v>
          </cell>
          <cell r="B3">
            <v>0</v>
          </cell>
          <cell r="C3">
            <v>1</v>
          </cell>
          <cell r="D3">
            <v>12</v>
          </cell>
        </row>
        <row r="4">
          <cell r="A4" t="str">
            <v>Q</v>
          </cell>
          <cell r="B4">
            <v>2</v>
          </cell>
          <cell r="C4">
            <v>3</v>
          </cell>
          <cell r="D4">
            <v>4</v>
          </cell>
        </row>
        <row r="5">
          <cell r="A5" t="str">
            <v>H</v>
          </cell>
          <cell r="B5">
            <v>5</v>
          </cell>
          <cell r="C5">
            <v>6</v>
          </cell>
          <cell r="D5">
            <v>2</v>
          </cell>
        </row>
        <row r="6">
          <cell r="A6" t="str">
            <v>Y</v>
          </cell>
          <cell r="B6">
            <v>11</v>
          </cell>
          <cell r="C6">
            <v>12</v>
          </cell>
          <cell r="D6">
            <v>1</v>
          </cell>
        </row>
      </sheetData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tructure"/>
      <sheetName val="User Instructions"/>
      <sheetName val="Factors"/>
      <sheetName val="Economic Summary"/>
      <sheetName val="Cost Summary"/>
      <sheetName val="Cost Option 0"/>
      <sheetName val="Cost Option 1"/>
      <sheetName val="Cost Option 2"/>
      <sheetName val="Cost Option 3"/>
      <sheetName val="Cost Option 4"/>
      <sheetName val="Cost Option 5"/>
      <sheetName val="Cost Option 6"/>
      <sheetName val="OB Mitigation"/>
      <sheetName val="OB Option 0"/>
      <sheetName val="OB Option 1"/>
      <sheetName val="OB Option 2"/>
      <sheetName val="OB Option 3"/>
      <sheetName val="OB Option 4"/>
      <sheetName val="OB Option 5"/>
      <sheetName val="OB Option 6"/>
      <sheetName val="Risk Summary"/>
      <sheetName val="Risk Log"/>
      <sheetName val="Risk (£) Option 0"/>
      <sheetName val="Risk (£) Option 1"/>
      <sheetName val="Risk (£) Option 2"/>
      <sheetName val="Risk (£) Option 3"/>
      <sheetName val="Risk (£) Option 4"/>
      <sheetName val="Risk (£) Option 5"/>
      <sheetName val="Risk (£) Option 6"/>
      <sheetName val="Risk (U)"/>
      <sheetName val="Benefit Summary"/>
      <sheetName val="Benefit Log"/>
      <sheetName val="CRBs"/>
      <sheetName val="NCRBs"/>
      <sheetName val="SBs"/>
      <sheetName val="UBs"/>
      <sheetName val="Table of Discount Factors"/>
      <sheetName val="Sensitivity Analysis"/>
    </sheetNames>
    <sheetDataSet>
      <sheetData sheetId="0" refreshError="1"/>
      <sheetData sheetId="1" refreshError="1"/>
      <sheetData sheetId="2" refreshError="1"/>
      <sheetData sheetId="3">
        <row r="5">
          <cell r="B5">
            <v>0</v>
          </cell>
          <cell r="C5">
            <v>-14490.646623009858</v>
          </cell>
          <cell r="D5">
            <v>-41470.691908008775</v>
          </cell>
          <cell r="E5">
            <v>-49576.879471098364</v>
          </cell>
        </row>
        <row r="6">
          <cell r="B6">
            <v>0</v>
          </cell>
          <cell r="C6">
            <v>62.214999999967404</v>
          </cell>
          <cell r="D6">
            <v>95428.692143190943</v>
          </cell>
          <cell r="E6">
            <v>117887.60170255793</v>
          </cell>
        </row>
        <row r="7">
          <cell r="B7">
            <v>0</v>
          </cell>
          <cell r="C7">
            <v>-14428.43162300989</v>
          </cell>
          <cell r="D7">
            <v>53958.000235182168</v>
          </cell>
          <cell r="E7">
            <v>68310.722231459571</v>
          </cell>
        </row>
        <row r="8">
          <cell r="C8">
            <v>4.2934591960289417E-3</v>
          </cell>
          <cell r="D8">
            <v>2.3011116466268038</v>
          </cell>
          <cell r="E8">
            <v>2.3778745850932874</v>
          </cell>
        </row>
      </sheetData>
      <sheetData sheetId="4" refreshError="1"/>
      <sheetData sheetId="5">
        <row r="108">
          <cell r="C108">
            <v>0</v>
          </cell>
        </row>
        <row r="109">
          <cell r="C109">
            <v>0</v>
          </cell>
        </row>
        <row r="117">
          <cell r="C117">
            <v>428610.68866581284</v>
          </cell>
        </row>
        <row r="120">
          <cell r="C120">
            <v>0</v>
          </cell>
        </row>
      </sheetData>
      <sheetData sheetId="6">
        <row r="108">
          <cell r="C108">
            <v>5156.2685990338168</v>
          </cell>
        </row>
        <row r="109">
          <cell r="C109">
            <v>8791.3884085914269</v>
          </cell>
        </row>
        <row r="117">
          <cell r="C117">
            <v>428548.47366581287</v>
          </cell>
        </row>
        <row r="120">
          <cell r="C120">
            <v>542.98961538461549</v>
          </cell>
        </row>
      </sheetData>
      <sheetData sheetId="7">
        <row r="108">
          <cell r="C108">
            <v>19453.431855422878</v>
          </cell>
        </row>
        <row r="109">
          <cell r="C109">
            <v>21004.761496032796</v>
          </cell>
        </row>
        <row r="117">
          <cell r="C117">
            <v>333181.99652262189</v>
          </cell>
        </row>
        <row r="120">
          <cell r="C120">
            <v>1012.4985565530944</v>
          </cell>
        </row>
      </sheetData>
      <sheetData sheetId="8">
        <row r="108">
          <cell r="C108">
            <v>23813.119577286572</v>
          </cell>
        </row>
        <row r="109">
          <cell r="C109">
            <v>24505.964930166148</v>
          </cell>
        </row>
        <row r="117">
          <cell r="C117">
            <v>310723.0869632549</v>
          </cell>
        </row>
        <row r="120">
          <cell r="C120">
            <v>1257.7949636456453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21">
          <cell r="Q121">
            <v>0</v>
          </cell>
        </row>
      </sheetData>
      <sheetData sheetId="23">
        <row r="121">
          <cell r="Q121">
            <v>0</v>
          </cell>
        </row>
      </sheetData>
      <sheetData sheetId="24">
        <row r="121">
          <cell r="Q121">
            <v>0</v>
          </cell>
        </row>
      </sheetData>
      <sheetData sheetId="25">
        <row r="121">
          <cell r="Q121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1">
          <cell r="E21">
            <v>0</v>
          </cell>
        </row>
        <row r="43">
          <cell r="E43">
            <v>0</v>
          </cell>
        </row>
        <row r="65">
          <cell r="E65">
            <v>0</v>
          </cell>
        </row>
        <row r="87">
          <cell r="E8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orecastRevenue"/>
      <sheetName val="Sensitivity1"/>
      <sheetName val="Sensitivity2"/>
      <sheetName val="Sensitivity3"/>
      <sheetName val="ScannerCosts"/>
      <sheetName val="Radiopharm"/>
      <sheetName val="Baseline"/>
      <sheetName val="DemandModel&gt;&gt;&gt;"/>
      <sheetName val="Demand"/>
      <sheetName val="WorkforceCosting&gt;&gt;&gt;"/>
      <sheetName val="Scanning numbers"/>
      <sheetName val="Staffing costs"/>
      <sheetName val="Gap analysis"/>
      <sheetName val="OtherDataRecevied&gt;&gt;&gt;"/>
      <sheetName val="WHSSC"/>
      <sheetName val="NorthWales"/>
      <sheetName val="PE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">
          <cell r="B8">
            <v>4542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PBC1"/>
      <sheetName val="PBC2"/>
      <sheetName val="PBC3"/>
      <sheetName val="PBC4"/>
      <sheetName val="PBC5"/>
      <sheetName val="PBC6"/>
      <sheetName val="PBC7"/>
      <sheetName val="New build"/>
      <sheetName val="refurb"/>
    </sheetNames>
    <sheetDataSet>
      <sheetData sheetId="0">
        <row r="20">
          <cell r="D20">
            <v>4</v>
          </cell>
        </row>
        <row r="22">
          <cell r="D22" t="str">
            <v>Cardiff plus 4 PET sites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s://obr.uk/efo/economic-and-fiscal-outlook-march-2021/" TargetMode="External"/><Relationship Id="rId3" Type="http://schemas.openxmlformats.org/officeDocument/2006/relationships/hyperlink" Target="https://www.ons.gov.uk/file?uri=/economy/grossdomesticproductgdp/datasets/uksecondestimateofgdpdatatables/quarter4octtodec2020firstestimate/firstquarterlyestimateofgdpdatatables.xls" TargetMode="External"/><Relationship Id="rId7" Type="http://schemas.openxmlformats.org/officeDocument/2006/relationships/hyperlink" Target="https://www.ons.gov.uk/file?uri=/economy/grossdomesticproductgdp/datasets/uksecondestimateofgdpdatatables/quarter4octtodec2020firstestimate/firstquarterlyestimateofgdpdatatables.xls" TargetMode="External"/><Relationship Id="rId2" Type="http://schemas.openxmlformats.org/officeDocument/2006/relationships/hyperlink" Target="https://www.gov.uk/government/publications/gross-domestic-product-gdp-deflators-user-guide" TargetMode="External"/><Relationship Id="rId1" Type="http://schemas.openxmlformats.org/officeDocument/2006/relationships/hyperlink" Target="https://www.gov.uk/government/publications/how-to-use-the-gdp-deflator-series-practical-examples" TargetMode="External"/><Relationship Id="rId6" Type="http://schemas.openxmlformats.org/officeDocument/2006/relationships/hyperlink" Target="https://www.ons.gov.uk/file?uri=/economy/grossdomesticproductgdp/datasets/uksecondestimateofgdpdatatables/quarter4octtodec2020firstestimate/firstquarterlyestimateofgdpdatatables.xls" TargetMode="External"/><Relationship Id="rId5" Type="http://schemas.openxmlformats.org/officeDocument/2006/relationships/hyperlink" Target="https://obr.uk/efo/economic-and-fiscal-outlook-march-2021/" TargetMode="External"/><Relationship Id="rId4" Type="http://schemas.openxmlformats.org/officeDocument/2006/relationships/hyperlink" Target="https://www.ons.gov.uk/file?uri=/economy/grossdomesticproductgdp/datasets/uksecondestimateofgdpdatatables/quarter4octtodec2020firstestimate/firstquarterlyestimateofgdpdatatables.xls" TargetMode="External"/><Relationship Id="rId9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8F06-81C4-4C58-A94E-8B914B677039}">
  <sheetPr>
    <pageSetUpPr fitToPage="1"/>
  </sheetPr>
  <dimension ref="A1:C20"/>
  <sheetViews>
    <sheetView showGridLines="0" zoomScale="80" zoomScaleNormal="80" workbookViewId="0">
      <selection activeCell="B9" sqref="B9"/>
    </sheetView>
  </sheetViews>
  <sheetFormatPr baseColWidth="10" defaultColWidth="8.6640625" defaultRowHeight="14"/>
  <cols>
    <col min="1" max="1" width="24.5" style="317" customWidth="1"/>
    <col min="2" max="2" width="49.83203125" style="317" customWidth="1"/>
    <col min="3" max="3" width="22" style="317" customWidth="1"/>
    <col min="4" max="16384" width="8.6640625" style="317"/>
  </cols>
  <sheetData>
    <row r="1" spans="1:3" ht="18">
      <c r="A1" s="324" t="s">
        <v>484</v>
      </c>
    </row>
    <row r="3" spans="1:3">
      <c r="A3" s="321" t="s">
        <v>482</v>
      </c>
      <c r="B3" s="318" t="s">
        <v>490</v>
      </c>
    </row>
    <row r="4" spans="1:3">
      <c r="A4" s="321" t="s">
        <v>483</v>
      </c>
      <c r="B4" s="318" t="s">
        <v>491</v>
      </c>
    </row>
    <row r="6" spans="1:3">
      <c r="A6" s="319" t="s">
        <v>485</v>
      </c>
    </row>
    <row r="7" spans="1:3">
      <c r="A7" s="322" t="s">
        <v>486</v>
      </c>
      <c r="B7" s="322" t="s">
        <v>487</v>
      </c>
      <c r="C7" s="322" t="s">
        <v>488</v>
      </c>
    </row>
    <row r="8" spans="1:3">
      <c r="A8" s="320">
        <v>1</v>
      </c>
      <c r="B8" s="318" t="s">
        <v>492</v>
      </c>
      <c r="C8" s="318" t="s">
        <v>489</v>
      </c>
    </row>
    <row r="9" spans="1:3">
      <c r="A9" s="320"/>
      <c r="B9" s="318"/>
      <c r="C9" s="318"/>
    </row>
    <row r="10" spans="1:3">
      <c r="A10" s="320"/>
      <c r="B10" s="318"/>
      <c r="C10" s="318"/>
    </row>
    <row r="11" spans="1:3">
      <c r="A11" s="320"/>
      <c r="B11" s="318"/>
      <c r="C11" s="318"/>
    </row>
    <row r="12" spans="1:3">
      <c r="A12" s="320"/>
      <c r="B12" s="318"/>
      <c r="C12" s="318"/>
    </row>
    <row r="13" spans="1:3">
      <c r="A13" s="320"/>
      <c r="B13" s="318"/>
      <c r="C13" s="318"/>
    </row>
    <row r="15" spans="1:3">
      <c r="A15" s="319" t="s">
        <v>493</v>
      </c>
    </row>
    <row r="16" spans="1:3">
      <c r="A16" s="322" t="s">
        <v>494</v>
      </c>
      <c r="B16" s="322" t="s">
        <v>495</v>
      </c>
    </row>
    <row r="17" spans="1:2">
      <c r="A17" s="323">
        <v>0</v>
      </c>
      <c r="B17" s="318" t="s">
        <v>496</v>
      </c>
    </row>
    <row r="18" spans="1:2">
      <c r="A18" s="323">
        <v>1</v>
      </c>
      <c r="B18" s="318" t="s">
        <v>499</v>
      </c>
    </row>
    <row r="19" spans="1:2">
      <c r="A19" s="323">
        <v>2</v>
      </c>
      <c r="B19" s="318" t="s">
        <v>497</v>
      </c>
    </row>
    <row r="20" spans="1:2">
      <c r="A20" s="323">
        <v>3</v>
      </c>
      <c r="B20" s="318" t="s">
        <v>498</v>
      </c>
    </row>
  </sheetData>
  <pageMargins left="0.70866141732283472" right="0.70866141732283472" top="0.74803149606299213" bottom="0.74803149606299213" header="0.31496062992125984" footer="0.31496062992125984"/>
  <pageSetup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1:N186"/>
  <sheetViews>
    <sheetView showGridLines="0" tabSelected="1" zoomScale="110" zoomScaleNormal="110" workbookViewId="0">
      <selection activeCell="D60" sqref="D60:D64"/>
    </sheetView>
  </sheetViews>
  <sheetFormatPr baseColWidth="10" defaultColWidth="9.1640625" defaultRowHeight="13" outlineLevelRow="1" outlineLevelCol="1"/>
  <cols>
    <col min="1" max="1" width="37.5" style="266" customWidth="1"/>
    <col min="2" max="5" width="18.5" style="264" customWidth="1"/>
    <col min="6" max="7" width="15.1640625" style="265" customWidth="1"/>
    <col min="8" max="8" width="15.1640625" style="265" customWidth="1" outlineLevel="1"/>
    <col min="9" max="9" width="15.1640625" style="266" customWidth="1" outlineLevel="1"/>
    <col min="10" max="10" width="15.33203125" style="266" customWidth="1"/>
    <col min="11" max="16384" width="9.1640625" style="266"/>
  </cols>
  <sheetData>
    <row r="1" spans="1:11">
      <c r="A1" s="263" t="str">
        <f>VersionControl!B4</f>
        <v>All Wales PET CT Programme</v>
      </c>
    </row>
    <row r="2" spans="1:11">
      <c r="A2" s="267" t="s">
        <v>1</v>
      </c>
    </row>
    <row r="3" spans="1:11">
      <c r="A3" s="268" t="s">
        <v>343</v>
      </c>
    </row>
    <row r="5" spans="1:11">
      <c r="A5" s="265"/>
      <c r="B5" s="266"/>
      <c r="C5" s="265"/>
      <c r="D5" s="266"/>
    </row>
    <row r="7" spans="1:11" s="264" customFormat="1">
      <c r="A7" s="269" t="s">
        <v>550</v>
      </c>
      <c r="B7" s="266"/>
      <c r="C7" s="266"/>
      <c r="D7" s="266"/>
      <c r="E7" s="266"/>
      <c r="F7" s="265"/>
      <c r="G7" s="265"/>
      <c r="H7" s="265"/>
      <c r="I7" s="266"/>
      <c r="J7" s="266"/>
    </row>
    <row r="8" spans="1:11" s="264" customFormat="1" ht="27" customHeight="1">
      <c r="A8" s="270" t="s">
        <v>408</v>
      </c>
      <c r="B8" s="271" t="str">
        <f>VersionControl!$B$17</f>
        <v>1. Do nothing</v>
      </c>
      <c r="C8" s="271" t="str">
        <f>VersionControl!$B$18</f>
        <v>2. Do min: 1 fixed + 2 mobile scanner</v>
      </c>
      <c r="D8" s="271" t="str">
        <f>VersionControl!$B$19</f>
        <v>3. 4 fixed scanners over 10 yrs</v>
      </c>
      <c r="E8" s="271" t="str">
        <f>VersionControl!$B$20</f>
        <v>4. 5 fixed scanners over 10 yrs</v>
      </c>
      <c r="F8" s="265"/>
      <c r="G8" s="265"/>
      <c r="H8" s="265"/>
      <c r="I8" s="266"/>
      <c r="J8" s="266"/>
    </row>
    <row r="9" spans="1:11" s="264" customFormat="1" ht="18.75" customHeight="1">
      <c r="A9" s="272" t="s">
        <v>3</v>
      </c>
      <c r="B9" s="273">
        <f>Capital!B10</f>
        <v>0</v>
      </c>
      <c r="C9" s="273">
        <f>Capital!C10</f>
        <v>45</v>
      </c>
      <c r="D9" s="273">
        <f>Capital!D10</f>
        <v>4592.7</v>
      </c>
      <c r="E9" s="273">
        <f>Capital!E10</f>
        <v>6340.95</v>
      </c>
      <c r="F9" s="265"/>
      <c r="G9" s="265"/>
      <c r="H9" s="265"/>
      <c r="I9" s="266"/>
      <c r="J9" s="266"/>
    </row>
    <row r="10" spans="1:11" s="264" customFormat="1" ht="18.75" customHeight="1">
      <c r="A10" s="272" t="s">
        <v>4</v>
      </c>
      <c r="B10" s="273">
        <f>Capital!B11</f>
        <v>0</v>
      </c>
      <c r="C10" s="273">
        <f>Capital!C11</f>
        <v>0</v>
      </c>
      <c r="D10" s="273">
        <f>Capital!D11</f>
        <v>734.83199999999999</v>
      </c>
      <c r="E10" s="273">
        <f>Capital!E11</f>
        <v>1014.552</v>
      </c>
      <c r="F10" s="265"/>
      <c r="G10" s="265"/>
      <c r="H10" s="265"/>
      <c r="I10" s="266"/>
      <c r="J10" s="266"/>
    </row>
    <row r="11" spans="1:11" s="264" customFormat="1" ht="18.75" customHeight="1">
      <c r="A11" s="272" t="s">
        <v>5</v>
      </c>
      <c r="B11" s="273">
        <f>Capital!B12</f>
        <v>0</v>
      </c>
      <c r="C11" s="273">
        <f>Capital!C12</f>
        <v>15</v>
      </c>
      <c r="D11" s="273">
        <f>Capital!D12</f>
        <v>80</v>
      </c>
      <c r="E11" s="273">
        <f>Capital!E12</f>
        <v>120</v>
      </c>
      <c r="F11" s="265"/>
      <c r="G11" s="265"/>
      <c r="H11" s="265"/>
      <c r="I11" s="266"/>
      <c r="J11" s="266"/>
    </row>
    <row r="12" spans="1:11" s="264" customFormat="1" ht="18.75" customHeight="1">
      <c r="A12" s="274" t="s">
        <v>6</v>
      </c>
      <c r="B12" s="273">
        <f>Capital!B13</f>
        <v>0</v>
      </c>
      <c r="C12" s="273">
        <f>Capital!C13</f>
        <v>4673</v>
      </c>
      <c r="D12" s="273">
        <f>Capital!D13</f>
        <v>13553</v>
      </c>
      <c r="E12" s="273">
        <f>Capital!E13</f>
        <v>16513</v>
      </c>
      <c r="F12" s="265"/>
      <c r="G12" s="265"/>
      <c r="H12" s="265"/>
      <c r="I12" s="266"/>
      <c r="J12" s="266"/>
    </row>
    <row r="13" spans="1:11" s="264" customFormat="1" ht="18.75" customHeight="1">
      <c r="A13" s="272" t="s">
        <v>92</v>
      </c>
      <c r="B13" s="273">
        <f>Capital!B14</f>
        <v>0</v>
      </c>
      <c r="C13" s="273">
        <f>Capital!C14</f>
        <v>473.3</v>
      </c>
      <c r="D13" s="273">
        <f>Capital!D14</f>
        <v>1896.0532000000003</v>
      </c>
      <c r="E13" s="273">
        <f>Capital!E14</f>
        <v>2398.8502000000003</v>
      </c>
      <c r="F13" s="265"/>
      <c r="G13" s="265"/>
      <c r="H13" s="265"/>
      <c r="I13" s="266"/>
      <c r="J13" s="266"/>
    </row>
    <row r="14" spans="1:11" s="264" customFormat="1" ht="18.5" hidden="1" customHeight="1">
      <c r="A14" s="275" t="s">
        <v>278</v>
      </c>
      <c r="B14" s="275">
        <f>SUM(B9:B13)</f>
        <v>0</v>
      </c>
      <c r="C14" s="275">
        <f>SUM(C9:C13)</f>
        <v>5206.3</v>
      </c>
      <c r="D14" s="275">
        <f>SUM(D9:D13)</f>
        <v>20856.585200000001</v>
      </c>
      <c r="E14" s="275">
        <f>SUM(E9:E13)</f>
        <v>26387.352200000001</v>
      </c>
      <c r="F14" s="265"/>
      <c r="G14" s="265"/>
      <c r="H14" s="265"/>
      <c r="I14" s="266"/>
      <c r="J14" s="266"/>
    </row>
    <row r="15" spans="1:11" s="277" customFormat="1" ht="18.5" hidden="1" customHeight="1">
      <c r="A15" s="272" t="s">
        <v>103</v>
      </c>
      <c r="B15" s="273">
        <f>Capital!B16</f>
        <v>0</v>
      </c>
      <c r="C15" s="273">
        <f>Capital!C16</f>
        <v>0</v>
      </c>
      <c r="D15" s="273">
        <f>Capital!D16</f>
        <v>0</v>
      </c>
      <c r="E15" s="273">
        <f>Capital!E16</f>
        <v>0</v>
      </c>
      <c r="F15" s="265"/>
      <c r="G15" s="276"/>
      <c r="H15" s="276"/>
      <c r="I15" s="276"/>
      <c r="J15" s="276"/>
      <c r="K15" s="276"/>
    </row>
    <row r="16" spans="1:11" s="277" customFormat="1" ht="18.5" hidden="1" customHeight="1">
      <c r="A16" s="272" t="s">
        <v>369</v>
      </c>
      <c r="B16" s="273">
        <f>Capital!B18</f>
        <v>0</v>
      </c>
      <c r="C16" s="273">
        <f>Capital!C18</f>
        <v>0</v>
      </c>
      <c r="D16" s="273">
        <f>Capital!D18</f>
        <v>0</v>
      </c>
      <c r="E16" s="273">
        <f>Capital!E18</f>
        <v>0</v>
      </c>
      <c r="F16" s="265"/>
      <c r="G16" s="276"/>
      <c r="H16" s="276"/>
      <c r="I16" s="276"/>
      <c r="J16" s="276"/>
      <c r="K16" s="276"/>
    </row>
    <row r="17" spans="1:11" s="277" customFormat="1" ht="18.75" customHeight="1">
      <c r="A17" s="275" t="s">
        <v>278</v>
      </c>
      <c r="B17" s="275">
        <f>SUM(B14:B16)</f>
        <v>0</v>
      </c>
      <c r="C17" s="275">
        <f>SUM(C14:C16)</f>
        <v>5206.3</v>
      </c>
      <c r="D17" s="275">
        <f>SUM(D14:D16)</f>
        <v>20856.585200000001</v>
      </c>
      <c r="E17" s="275">
        <f>SUM(E14:E16)</f>
        <v>26387.352200000001</v>
      </c>
      <c r="F17" s="265"/>
      <c r="G17" s="276"/>
      <c r="H17" s="276"/>
      <c r="I17" s="276"/>
      <c r="J17" s="276"/>
      <c r="K17" s="276"/>
    </row>
    <row r="18" spans="1:11" s="264" customFormat="1" ht="18.75" customHeight="1">
      <c r="A18" s="272" t="s">
        <v>7</v>
      </c>
      <c r="B18" s="273">
        <f>Capital!B20</f>
        <v>0</v>
      </c>
      <c r="C18" s="273">
        <f>Capital!C20</f>
        <v>1041.26</v>
      </c>
      <c r="D18" s="273">
        <f>Capital!D20</f>
        <v>4024.3506400000001</v>
      </c>
      <c r="E18" s="273">
        <f>Capital!E20</f>
        <v>5074.5600400000003</v>
      </c>
      <c r="F18" s="265"/>
      <c r="G18" s="265"/>
      <c r="H18" s="265"/>
      <c r="I18" s="266"/>
      <c r="J18" s="266"/>
    </row>
    <row r="19" spans="1:11" s="264" customFormat="1" ht="18.75" customHeight="1">
      <c r="A19" s="275" t="s">
        <v>622</v>
      </c>
      <c r="B19" s="275">
        <f>SUM(B17:B18)</f>
        <v>0</v>
      </c>
      <c r="C19" s="275">
        <f>SUM(C17:C18)</f>
        <v>6247.56</v>
      </c>
      <c r="D19" s="275">
        <f>SUM(D17:D18)</f>
        <v>24880.935840000002</v>
      </c>
      <c r="E19" s="275">
        <f>SUM(E17:E18)</f>
        <v>31461.912240000001</v>
      </c>
      <c r="F19" s="265"/>
      <c r="G19" s="265"/>
      <c r="H19" s="265"/>
      <c r="I19" s="266"/>
      <c r="J19" s="266"/>
    </row>
    <row r="21" spans="1:11" s="264" customFormat="1">
      <c r="A21" s="269" t="s">
        <v>551</v>
      </c>
      <c r="B21" s="266"/>
      <c r="C21" s="266"/>
      <c r="D21" s="266"/>
      <c r="E21" s="266"/>
      <c r="F21" s="265"/>
      <c r="G21" s="265"/>
      <c r="H21" s="265"/>
      <c r="I21" s="266"/>
      <c r="J21" s="266"/>
    </row>
    <row r="22" spans="1:11" s="264" customFormat="1" ht="27" customHeight="1">
      <c r="A22" s="270" t="s">
        <v>408</v>
      </c>
      <c r="B22" s="271" t="str">
        <f>VersionControl!$B$17</f>
        <v>1. Do nothing</v>
      </c>
      <c r="C22" s="271" t="str">
        <f>VersionControl!$B$18</f>
        <v>2. Do min: 1 fixed + 2 mobile scanner</v>
      </c>
      <c r="D22" s="271" t="str">
        <f>VersionControl!$B$19</f>
        <v>3. 4 fixed scanners over 10 yrs</v>
      </c>
      <c r="E22" s="271" t="str">
        <f>VersionControl!$B$20</f>
        <v>4. 5 fixed scanners over 10 yrs</v>
      </c>
      <c r="F22" s="265"/>
      <c r="G22" s="265"/>
      <c r="H22" s="265"/>
      <c r="I22" s="266"/>
      <c r="J22" s="266"/>
    </row>
    <row r="23" spans="1:11" s="264" customFormat="1" ht="18.75" customHeight="1">
      <c r="A23" s="295" t="str">
        <f>Capital!A59</f>
        <v>Project 1 - Replace Cardiff equipment</v>
      </c>
      <c r="B23" s="273">
        <f>Capital!B83</f>
        <v>0</v>
      </c>
      <c r="C23" s="273">
        <f>Capital!C83</f>
        <v>6247.56</v>
      </c>
      <c r="D23" s="273">
        <f>Capital!D83</f>
        <v>6247.5599999999995</v>
      </c>
      <c r="E23" s="273">
        <f>Capital!E83</f>
        <v>6247.5599999999995</v>
      </c>
      <c r="F23" s="265"/>
      <c r="G23" s="265"/>
      <c r="H23" s="265"/>
      <c r="I23" s="266"/>
      <c r="J23" s="266"/>
    </row>
    <row r="24" spans="1:11" s="264" customFormat="1" ht="18.75" customHeight="1">
      <c r="A24" s="295" t="str">
        <f>Capital!A63</f>
        <v>Project 2 - Fixed scanner North Wales</v>
      </c>
      <c r="B24" s="273">
        <f>Capital!B87</f>
        <v>0</v>
      </c>
      <c r="C24" s="273">
        <f>Capital!C87</f>
        <v>0</v>
      </c>
      <c r="D24" s="273">
        <f>Capital!D87</f>
        <v>6573.4942248436109</v>
      </c>
      <c r="E24" s="273">
        <f>Capital!E87</f>
        <v>6575.5770745485815</v>
      </c>
      <c r="F24" s="265"/>
      <c r="G24" s="265"/>
      <c r="H24" s="265"/>
      <c r="I24" s="266"/>
      <c r="J24" s="266"/>
    </row>
    <row r="25" spans="1:11" s="264" customFormat="1" ht="18.75" customHeight="1">
      <c r="A25" s="295" t="str">
        <f>Capital!A67</f>
        <v>Project 3 - Fixed scanner Swansea</v>
      </c>
      <c r="B25" s="273">
        <f>Capital!B91</f>
        <v>0</v>
      </c>
      <c r="C25" s="273">
        <f>Capital!C91</f>
        <v>0</v>
      </c>
      <c r="D25" s="273">
        <f>Capital!D91</f>
        <v>5486.3873903127796</v>
      </c>
      <c r="E25" s="273">
        <f>Capital!E91</f>
        <v>5487.6210163542564</v>
      </c>
      <c r="F25" s="265"/>
      <c r="G25" s="265"/>
      <c r="H25" s="265"/>
      <c r="I25" s="266"/>
      <c r="J25" s="266"/>
    </row>
    <row r="26" spans="1:11" s="264" customFormat="1" ht="18.75" customHeight="1">
      <c r="A26" s="295" t="str">
        <f>Capital!A71</f>
        <v>Project 4 - 4th fixed scanner</v>
      </c>
      <c r="B26" s="273">
        <f>Capital!B95</f>
        <v>0</v>
      </c>
      <c r="C26" s="273">
        <f>Capital!C95</f>
        <v>0</v>
      </c>
      <c r="D26" s="273">
        <f>Capital!D95</f>
        <v>6573.4942248436109</v>
      </c>
      <c r="E26" s="273">
        <f>Capital!E95</f>
        <v>6575.5770745485815</v>
      </c>
      <c r="F26" s="265"/>
      <c r="G26" s="265"/>
      <c r="H26" s="265"/>
      <c r="I26" s="266"/>
      <c r="J26" s="266"/>
    </row>
    <row r="27" spans="1:11" s="264" customFormat="1" ht="18.75" customHeight="1">
      <c r="A27" s="295" t="str">
        <f>Capital!A75</f>
        <v>Project 5 - 5th fixed scanner</v>
      </c>
      <c r="B27" s="273">
        <f>Capital!B99</f>
        <v>0</v>
      </c>
      <c r="C27" s="273">
        <f>Capital!C99</f>
        <v>0</v>
      </c>
      <c r="D27" s="273">
        <f>Capital!D99</f>
        <v>0</v>
      </c>
      <c r="E27" s="273">
        <f>Capital!E99</f>
        <v>6575.5770745485815</v>
      </c>
      <c r="F27" s="265"/>
      <c r="G27" s="265"/>
      <c r="H27" s="265"/>
      <c r="I27" s="266"/>
      <c r="J27" s="266"/>
    </row>
    <row r="28" spans="1:11" s="264" customFormat="1" ht="18.5" customHeight="1">
      <c r="A28" s="287" t="s">
        <v>573</v>
      </c>
      <c r="B28" s="287">
        <f>SUM(B23:B27)</f>
        <v>0</v>
      </c>
      <c r="C28" s="287">
        <f t="shared" ref="C28:E28" si="0">SUM(C23:C27)</f>
        <v>6247.56</v>
      </c>
      <c r="D28" s="287">
        <f t="shared" si="0"/>
        <v>24880.935839999998</v>
      </c>
      <c r="E28" s="287">
        <f t="shared" si="0"/>
        <v>31461.912240000001</v>
      </c>
      <c r="F28" s="265"/>
      <c r="G28" s="265"/>
      <c r="H28" s="265"/>
      <c r="I28" s="266"/>
      <c r="J28" s="266"/>
    </row>
    <row r="30" spans="1:11">
      <c r="A30" s="269" t="s">
        <v>86</v>
      </c>
      <c r="B30" s="266"/>
      <c r="C30" s="266"/>
      <c r="D30" s="266"/>
      <c r="E30" s="266"/>
    </row>
    <row r="31" spans="1:11" ht="28">
      <c r="A31" s="270" t="s">
        <v>408</v>
      </c>
      <c r="B31" s="271" t="str">
        <f>B$8</f>
        <v>1. Do nothing</v>
      </c>
      <c r="C31" s="271" t="str">
        <f>C$8</f>
        <v>2. Do min: 1 fixed + 2 mobile scanner</v>
      </c>
      <c r="D31" s="271" t="str">
        <f>D$8</f>
        <v>3. 4 fixed scanners over 10 yrs</v>
      </c>
      <c r="E31" s="271" t="str">
        <f>E$8</f>
        <v>4. 5 fixed scanners over 10 yrs</v>
      </c>
    </row>
    <row r="32" spans="1:11" ht="18.75" customHeight="1">
      <c r="A32" s="272" t="s">
        <v>9</v>
      </c>
      <c r="B32" s="273"/>
      <c r="C32" s="273">
        <f>Capital!C41</f>
        <v>4472.16</v>
      </c>
      <c r="D32" s="273">
        <f>Capital!D41</f>
        <v>4674.5435520000001</v>
      </c>
      <c r="E32" s="273">
        <f>Capital!E41</f>
        <v>4687.7435519999999</v>
      </c>
    </row>
    <row r="33" spans="1:8" ht="18.75" customHeight="1">
      <c r="A33" s="272" t="s">
        <v>10</v>
      </c>
      <c r="B33" s="273"/>
      <c r="C33" s="273">
        <f>Capital!C42</f>
        <v>1775.4</v>
      </c>
      <c r="D33" s="273">
        <f>Capital!D42</f>
        <v>2026.480176</v>
      </c>
      <c r="E33" s="273">
        <f>Capital!E42</f>
        <v>2039.6801760000001</v>
      </c>
    </row>
    <row r="34" spans="1:8" ht="18.75" customHeight="1">
      <c r="A34" s="272" t="s">
        <v>11</v>
      </c>
      <c r="B34" s="273"/>
      <c r="C34" s="273">
        <f>Capital!C43</f>
        <v>0</v>
      </c>
      <c r="D34" s="273">
        <f>Capital!D43</f>
        <v>11692.921631999998</v>
      </c>
      <c r="E34" s="273">
        <f>Capital!E43</f>
        <v>11692.921631999998</v>
      </c>
      <c r="F34" s="266"/>
      <c r="G34" s="266"/>
      <c r="H34" s="266"/>
    </row>
    <row r="35" spans="1:8" ht="18.75" customHeight="1">
      <c r="A35" s="272" t="s">
        <v>88</v>
      </c>
      <c r="B35" s="273"/>
      <c r="C35" s="273">
        <f>Capital!C44</f>
        <v>0</v>
      </c>
      <c r="D35" s="273">
        <f>Capital!D44</f>
        <v>151.71455999999998</v>
      </c>
      <c r="E35" s="273">
        <f>Capital!E44</f>
        <v>151.71455999999998</v>
      </c>
      <c r="F35" s="266"/>
      <c r="G35" s="266"/>
      <c r="H35" s="266"/>
    </row>
    <row r="36" spans="1:8" ht="18.75" customHeight="1">
      <c r="A36" s="272" t="s">
        <v>370</v>
      </c>
      <c r="B36" s="273"/>
      <c r="C36" s="273">
        <f>Capital!C45</f>
        <v>0</v>
      </c>
      <c r="D36" s="273">
        <f>Capital!D45</f>
        <v>6335.2759199999991</v>
      </c>
      <c r="E36" s="273">
        <f>Capital!E45</f>
        <v>6322.0759199999993</v>
      </c>
      <c r="F36" s="266"/>
      <c r="G36" s="266"/>
      <c r="H36" s="266"/>
    </row>
    <row r="37" spans="1:8" ht="18.75" customHeight="1">
      <c r="A37" s="272" t="s">
        <v>371</v>
      </c>
      <c r="B37" s="273"/>
      <c r="C37" s="273">
        <f>Capital!C46</f>
        <v>0</v>
      </c>
      <c r="D37" s="273">
        <f>Capital!D46</f>
        <v>0</v>
      </c>
      <c r="E37" s="273">
        <f>Capital!E46</f>
        <v>93.985920000000007</v>
      </c>
      <c r="F37" s="266"/>
      <c r="G37" s="266"/>
      <c r="H37" s="266"/>
    </row>
    <row r="38" spans="1:8" ht="18.75" customHeight="1">
      <c r="A38" s="272" t="s">
        <v>372</v>
      </c>
      <c r="B38" s="273"/>
      <c r="C38" s="273">
        <f>Capital!C47</f>
        <v>0</v>
      </c>
      <c r="D38" s="273">
        <f>Capital!D47</f>
        <v>0</v>
      </c>
      <c r="E38" s="273">
        <f>Capital!E47</f>
        <v>151.71455999999998</v>
      </c>
      <c r="F38" s="266"/>
      <c r="G38" s="266"/>
      <c r="H38" s="266"/>
    </row>
    <row r="39" spans="1:8" ht="18.75" customHeight="1">
      <c r="A39" s="272" t="s">
        <v>373</v>
      </c>
      <c r="B39" s="273"/>
      <c r="C39" s="273">
        <f>Capital!C48</f>
        <v>0</v>
      </c>
      <c r="D39" s="273">
        <f>Capital!D48</f>
        <v>0</v>
      </c>
      <c r="E39" s="273">
        <f>Capital!E48</f>
        <v>6322.0759200000002</v>
      </c>
      <c r="F39" s="266"/>
      <c r="G39" s="266"/>
      <c r="H39" s="266"/>
    </row>
    <row r="40" spans="1:8" ht="18.75" customHeight="1">
      <c r="A40" s="275" t="s">
        <v>573</v>
      </c>
      <c r="B40" s="275">
        <f>SUM(B32:B39)</f>
        <v>0</v>
      </c>
      <c r="C40" s="275">
        <f>SUM(C32:C39)</f>
        <v>6247.5599999999995</v>
      </c>
      <c r="D40" s="275">
        <f>SUM(D32:D39)</f>
        <v>24880.935839999998</v>
      </c>
      <c r="E40" s="275">
        <f>SUM(E32:E39)</f>
        <v>31461.912239999998</v>
      </c>
      <c r="F40" s="266"/>
      <c r="G40" s="266"/>
      <c r="H40" s="266"/>
    </row>
    <row r="41" spans="1:8" s="278" customFormat="1">
      <c r="A41" s="278" t="s">
        <v>12</v>
      </c>
      <c r="B41" s="279">
        <f>B19-B40</f>
        <v>0</v>
      </c>
      <c r="C41" s="279">
        <f>C19-C40</f>
        <v>0</v>
      </c>
      <c r="D41" s="279">
        <f>D19-D40</f>
        <v>0</v>
      </c>
      <c r="E41" s="279">
        <f>E19-E40</f>
        <v>0</v>
      </c>
    </row>
    <row r="42" spans="1:8" ht="13.5" customHeight="1">
      <c r="F42" s="266"/>
      <c r="G42" s="266"/>
      <c r="H42" s="266"/>
    </row>
    <row r="43" spans="1:8">
      <c r="A43" s="269" t="s">
        <v>94</v>
      </c>
      <c r="B43" s="266"/>
      <c r="C43" s="266"/>
      <c r="D43" s="266"/>
      <c r="E43" s="266"/>
      <c r="F43" s="266"/>
      <c r="G43" s="266"/>
      <c r="H43" s="266"/>
    </row>
    <row r="44" spans="1:8" ht="29.25" customHeight="1">
      <c r="A44" s="270" t="s">
        <v>409</v>
      </c>
      <c r="B44" s="271" t="str">
        <f>B$8</f>
        <v>1. Do nothing</v>
      </c>
      <c r="C44" s="271" t="str">
        <f>C$8</f>
        <v>2. Do min: 1 fixed + 2 mobile scanner</v>
      </c>
      <c r="D44" s="271" t="str">
        <f>D$8</f>
        <v>3. 4 fixed scanners over 10 yrs</v>
      </c>
      <c r="E44" s="271" t="str">
        <f>E$8</f>
        <v>4. 5 fixed scanners over 10 yrs</v>
      </c>
      <c r="G44" s="266"/>
      <c r="H44" s="266"/>
    </row>
    <row r="45" spans="1:8" ht="18.5" customHeight="1">
      <c r="A45" s="280" t="s">
        <v>561</v>
      </c>
      <c r="B45" s="273">
        <f>Lifecycle!G15+Lifecycle!G17</f>
        <v>0</v>
      </c>
      <c r="C45" s="273">
        <f>Lifecycle!G27+Lifecycle!G29</f>
        <v>0</v>
      </c>
      <c r="D45" s="273">
        <f>Lifecycle!G40+Lifecycle!G42</f>
        <v>172.57856000000007</v>
      </c>
      <c r="E45" s="273">
        <f>Lifecycle!G52+Lifecycle!G54</f>
        <v>172.57856000000007</v>
      </c>
      <c r="F45" s="266"/>
      <c r="G45" s="266"/>
      <c r="H45" s="266"/>
    </row>
    <row r="46" spans="1:8" ht="18.75" customHeight="1">
      <c r="A46" s="280" t="s">
        <v>405</v>
      </c>
      <c r="B46" s="273">
        <f>Lifecycle!G16</f>
        <v>0</v>
      </c>
      <c r="C46" s="273">
        <f>Lifecycle!G28</f>
        <v>0</v>
      </c>
      <c r="D46" s="273">
        <f>Lifecycle!G41</f>
        <v>442.36880000000002</v>
      </c>
      <c r="E46" s="273">
        <f>Lifecycle!G53</f>
        <v>624.45199999999988</v>
      </c>
      <c r="F46" s="266"/>
      <c r="G46" s="266"/>
      <c r="H46" s="266"/>
    </row>
    <row r="47" spans="1:8" ht="18.75" customHeight="1">
      <c r="A47" s="280" t="s">
        <v>677</v>
      </c>
      <c r="B47" s="273">
        <f>Lifecycle!G18</f>
        <v>0</v>
      </c>
      <c r="C47" s="273">
        <f>Lifecycle!G30</f>
        <v>14019</v>
      </c>
      <c r="D47" s="273">
        <f>Lifecycle!G43</f>
        <v>31779</v>
      </c>
      <c r="E47" s="273">
        <f>Lifecycle!G55</f>
        <v>37699</v>
      </c>
      <c r="F47" s="266"/>
      <c r="G47" s="266"/>
      <c r="H47" s="266"/>
    </row>
    <row r="48" spans="1:8" ht="18.75" customHeight="1">
      <c r="A48" s="280" t="s">
        <v>407</v>
      </c>
      <c r="B48" s="273">
        <f>Lifecycle!G19+Lifecycle!G20</f>
        <v>0</v>
      </c>
      <c r="C48" s="273">
        <f>Lifecycle!G31+Lifecycle!G32</f>
        <v>2803.8</v>
      </c>
      <c r="D48" s="273">
        <f>Lifecycle!G44+Lifecycle!G45</f>
        <v>6478.7894719999986</v>
      </c>
      <c r="E48" s="273">
        <f>Lifecycle!G56+Lifecycle!G57</f>
        <v>7699.2061120000026</v>
      </c>
      <c r="F48" s="266"/>
      <c r="G48" s="266"/>
      <c r="H48" s="266"/>
    </row>
    <row r="49" spans="1:8" ht="18.75" customHeight="1">
      <c r="A49" s="281" t="s">
        <v>579</v>
      </c>
      <c r="B49" s="282">
        <f>SUM(B45:B48)</f>
        <v>0</v>
      </c>
      <c r="C49" s="282">
        <f>SUM(C45:C48)</f>
        <v>16822.8</v>
      </c>
      <c r="D49" s="282">
        <f>SUM(D45:D48)</f>
        <v>38872.736831999995</v>
      </c>
      <c r="E49" s="282">
        <f>SUM(E45:E48)</f>
        <v>46195.236671999999</v>
      </c>
      <c r="F49" s="266"/>
      <c r="G49" s="266"/>
      <c r="H49" s="266"/>
    </row>
    <row r="50" spans="1:8" ht="18.75" customHeight="1">
      <c r="A50" s="283" t="s">
        <v>406</v>
      </c>
      <c r="B50" s="284">
        <f>B49/31</f>
        <v>0</v>
      </c>
      <c r="C50" s="284">
        <f t="shared" ref="C50:E50" si="1">C49/31</f>
        <v>542.67096774193544</v>
      </c>
      <c r="D50" s="284">
        <f t="shared" si="1"/>
        <v>1253.9592526451611</v>
      </c>
      <c r="E50" s="284">
        <f t="shared" si="1"/>
        <v>1490.1689249032258</v>
      </c>
      <c r="F50" s="266"/>
      <c r="G50" s="266"/>
      <c r="H50" s="266"/>
    </row>
    <row r="51" spans="1:8" ht="24.75" customHeight="1"/>
    <row r="52" spans="1:8">
      <c r="A52" s="269" t="s">
        <v>102</v>
      </c>
      <c r="B52" s="266"/>
      <c r="C52" s="266"/>
      <c r="D52" s="266"/>
      <c r="E52" s="266"/>
    </row>
    <row r="53" spans="1:8" ht="29.25" customHeight="1">
      <c r="A53" s="285"/>
      <c r="B53" s="271" t="str">
        <f>B$8</f>
        <v>1. Do nothing</v>
      </c>
      <c r="C53" s="271" t="str">
        <f>C$8</f>
        <v>2. Do min: 1 fixed + 2 mobile scanner</v>
      </c>
      <c r="D53" s="271" t="str">
        <f>D$8</f>
        <v>3. 4 fixed scanners over 10 yrs</v>
      </c>
      <c r="E53" s="271" t="str">
        <f>E$8</f>
        <v>4. 5 fixed scanners over 10 yrs</v>
      </c>
    </row>
    <row r="54" spans="1:8" ht="18.75" customHeight="1">
      <c r="A54" s="272" t="s">
        <v>601</v>
      </c>
      <c r="B54" s="273">
        <f>Transitional!B24</f>
        <v>0</v>
      </c>
      <c r="C54" s="273">
        <f>Transitional!C24</f>
        <v>0</v>
      </c>
      <c r="D54" s="273">
        <f>Transitional!D24</f>
        <v>502.35500000000002</v>
      </c>
      <c r="E54" s="273">
        <f>Transitional!E24</f>
        <v>803.76800000000003</v>
      </c>
    </row>
    <row r="55" spans="1:8" ht="18.75" customHeight="1">
      <c r="A55" s="272" t="s">
        <v>602</v>
      </c>
      <c r="B55" s="273">
        <f>Transitional!B44</f>
        <v>0</v>
      </c>
      <c r="C55" s="273">
        <f>Transitional!C44</f>
        <v>542.98961538461549</v>
      </c>
      <c r="D55" s="273">
        <f>Transitional!D44</f>
        <v>542.98961538461549</v>
      </c>
      <c r="E55" s="273">
        <f>Transitional!E44</f>
        <v>542.98961538461549</v>
      </c>
    </row>
    <row r="56" spans="1:8" ht="18.75" customHeight="1">
      <c r="A56" s="275" t="s">
        <v>91</v>
      </c>
      <c r="B56" s="275">
        <f>SUM(B54:B55)</f>
        <v>0</v>
      </c>
      <c r="C56" s="275">
        <f t="shared" ref="C56:E56" si="2">SUM(C54:C55)</f>
        <v>542.98961538461549</v>
      </c>
      <c r="D56" s="275">
        <f t="shared" si="2"/>
        <v>1045.3446153846155</v>
      </c>
      <c r="E56" s="275">
        <f t="shared" si="2"/>
        <v>1346.7576153846155</v>
      </c>
    </row>
    <row r="58" spans="1:8">
      <c r="A58" s="269" t="s">
        <v>609</v>
      </c>
      <c r="B58" s="266"/>
      <c r="C58" s="266"/>
      <c r="D58" s="266"/>
      <c r="E58" s="266"/>
    </row>
    <row r="59" spans="1:8" ht="28">
      <c r="A59" s="270" t="s">
        <v>408</v>
      </c>
      <c r="B59" s="271" t="str">
        <f>B$8</f>
        <v>1. Do nothing</v>
      </c>
      <c r="C59" s="271" t="str">
        <f>C$8</f>
        <v>2. Do min: 1 fixed + 2 mobile scanner</v>
      </c>
      <c r="D59" s="271" t="str">
        <f>D$8</f>
        <v>3. 4 fixed scanners over 10 yrs</v>
      </c>
      <c r="E59" s="271" t="str">
        <f>E$8</f>
        <v>4. 5 fixed scanners over 10 yrs</v>
      </c>
    </row>
    <row r="60" spans="1:8" ht="18.75" customHeight="1">
      <c r="A60" s="272" t="s">
        <v>9</v>
      </c>
      <c r="B60" s="273">
        <f>Transitional!B49</f>
        <v>0</v>
      </c>
      <c r="C60" s="273">
        <f>Transitional!C49</f>
        <v>542.98961538461549</v>
      </c>
      <c r="D60" s="273">
        <f>Transitional!D49</f>
        <v>643.46061538461549</v>
      </c>
      <c r="E60" s="273">
        <f>Transitional!E49</f>
        <v>643.46061538461549</v>
      </c>
    </row>
    <row r="61" spans="1:8" ht="18.75" customHeight="1">
      <c r="A61" s="272" t="s">
        <v>10</v>
      </c>
      <c r="B61" s="273">
        <f>Transitional!B50</f>
        <v>0</v>
      </c>
      <c r="C61" s="273">
        <f>Transitional!C50</f>
        <v>0</v>
      </c>
      <c r="D61" s="273">
        <f>Transitional!D50</f>
        <v>100.471</v>
      </c>
      <c r="E61" s="273">
        <f>Transitional!E50</f>
        <v>100.471</v>
      </c>
    </row>
    <row r="62" spans="1:8" ht="18.75" customHeight="1">
      <c r="A62" s="272" t="s">
        <v>11</v>
      </c>
      <c r="B62" s="273">
        <f>Transitional!B51</f>
        <v>0</v>
      </c>
      <c r="C62" s="273">
        <f>Transitional!C51</f>
        <v>0</v>
      </c>
      <c r="D62" s="273">
        <f>Transitional!D51</f>
        <v>100.471</v>
      </c>
      <c r="E62" s="273">
        <f>Transitional!E51</f>
        <v>100.471</v>
      </c>
      <c r="F62" s="266"/>
      <c r="G62" s="266"/>
      <c r="H62" s="266"/>
    </row>
    <row r="63" spans="1:8" ht="18.75" customHeight="1">
      <c r="A63" s="272" t="s">
        <v>88</v>
      </c>
      <c r="B63" s="273">
        <f>Transitional!B52</f>
        <v>0</v>
      </c>
      <c r="C63" s="273">
        <f>Transitional!C52</f>
        <v>0</v>
      </c>
      <c r="D63" s="273">
        <f>Transitional!D52</f>
        <v>100.471</v>
      </c>
      <c r="E63" s="273">
        <f>Transitional!E52</f>
        <v>100.471</v>
      </c>
      <c r="F63" s="266"/>
      <c r="G63" s="266"/>
      <c r="H63" s="266"/>
    </row>
    <row r="64" spans="1:8" ht="18.75" customHeight="1">
      <c r="A64" s="272" t="s">
        <v>370</v>
      </c>
      <c r="B64" s="273">
        <f>Transitional!B53</f>
        <v>0</v>
      </c>
      <c r="C64" s="273">
        <f>Transitional!C53</f>
        <v>0</v>
      </c>
      <c r="D64" s="273">
        <f>Transitional!D53</f>
        <v>100.471</v>
      </c>
      <c r="E64" s="273">
        <f>Transitional!E53</f>
        <v>100.471</v>
      </c>
      <c r="F64" s="266"/>
      <c r="G64" s="266"/>
      <c r="H64" s="266"/>
    </row>
    <row r="65" spans="1:14" ht="18.75" customHeight="1">
      <c r="A65" s="272" t="s">
        <v>371</v>
      </c>
      <c r="B65" s="273">
        <f>Transitional!B54</f>
        <v>0</v>
      </c>
      <c r="C65" s="273">
        <f>Transitional!C54</f>
        <v>0</v>
      </c>
      <c r="D65" s="273">
        <f>Transitional!D54</f>
        <v>0</v>
      </c>
      <c r="E65" s="273">
        <f>Transitional!E54</f>
        <v>100.471</v>
      </c>
      <c r="F65" s="266"/>
      <c r="G65" s="266"/>
      <c r="H65" s="266"/>
    </row>
    <row r="66" spans="1:14" ht="18.75" customHeight="1">
      <c r="A66" s="272" t="s">
        <v>372</v>
      </c>
      <c r="B66" s="273">
        <f>Transitional!B55</f>
        <v>0</v>
      </c>
      <c r="C66" s="273">
        <f>Transitional!C55</f>
        <v>0</v>
      </c>
      <c r="D66" s="273">
        <f>Transitional!D55</f>
        <v>0</v>
      </c>
      <c r="E66" s="273">
        <f>Transitional!E55</f>
        <v>100.471</v>
      </c>
      <c r="F66" s="266"/>
      <c r="G66" s="266"/>
      <c r="H66" s="266"/>
    </row>
    <row r="67" spans="1:14" ht="18.75" customHeight="1">
      <c r="A67" s="272" t="s">
        <v>373</v>
      </c>
      <c r="B67" s="273">
        <f>Transitional!B56</f>
        <v>0</v>
      </c>
      <c r="C67" s="273">
        <f>Transitional!C56</f>
        <v>0</v>
      </c>
      <c r="D67" s="273">
        <f>Transitional!D56</f>
        <v>0</v>
      </c>
      <c r="E67" s="273">
        <f>Transitional!E56</f>
        <v>100.471</v>
      </c>
      <c r="F67" s="266"/>
      <c r="G67" s="266"/>
      <c r="H67" s="266"/>
    </row>
    <row r="68" spans="1:14" ht="18.75" customHeight="1">
      <c r="A68" s="275" t="s">
        <v>573</v>
      </c>
      <c r="B68" s="275">
        <f>SUM(B60:B67)</f>
        <v>0</v>
      </c>
      <c r="C68" s="275">
        <f>SUM(C60:C67)</f>
        <v>542.98961538461549</v>
      </c>
      <c r="D68" s="275">
        <f>SUM(D60:D67)</f>
        <v>1045.3446153846155</v>
      </c>
      <c r="E68" s="275">
        <f>SUM(E60:E67)</f>
        <v>1346.7576153846155</v>
      </c>
      <c r="F68" s="266"/>
      <c r="G68" s="266"/>
      <c r="H68" s="266"/>
    </row>
    <row r="69" spans="1:14" s="278" customFormat="1">
      <c r="A69" s="278" t="s">
        <v>12</v>
      </c>
      <c r="B69" s="279">
        <f>B56-B68</f>
        <v>0</v>
      </c>
      <c r="C69" s="279">
        <f t="shared" ref="C69:E69" si="3">C56-C68</f>
        <v>0</v>
      </c>
      <c r="D69" s="279">
        <f t="shared" si="3"/>
        <v>0</v>
      </c>
      <c r="E69" s="279">
        <f t="shared" si="3"/>
        <v>0</v>
      </c>
    </row>
    <row r="70" spans="1:14" ht="15" customHeight="1"/>
    <row r="71" spans="1:14">
      <c r="A71" s="269" t="s">
        <v>264</v>
      </c>
      <c r="B71" s="266"/>
      <c r="C71" s="266"/>
      <c r="D71" s="266"/>
      <c r="E71" s="266"/>
      <c r="F71" s="264"/>
      <c r="G71" s="264"/>
      <c r="H71" s="264"/>
      <c r="I71" s="264"/>
      <c r="K71" s="265"/>
      <c r="L71" s="265"/>
      <c r="M71" s="265"/>
      <c r="N71" s="265"/>
    </row>
    <row r="72" spans="1:14" ht="29.25" customHeight="1">
      <c r="A72" s="285"/>
      <c r="B72" s="271" t="str">
        <f>B$8</f>
        <v>1. Do nothing</v>
      </c>
      <c r="C72" s="271" t="str">
        <f>C$8</f>
        <v>2. Do min: 1 fixed + 2 mobile scanner</v>
      </c>
      <c r="D72" s="271" t="str">
        <f>D$8</f>
        <v>3. 4 fixed scanners over 10 yrs</v>
      </c>
      <c r="E72" s="271" t="str">
        <f>E$8</f>
        <v>4. 5 fixed scanners over 10 yrs</v>
      </c>
      <c r="F72" s="264"/>
      <c r="G72" s="264"/>
      <c r="H72" s="264"/>
      <c r="I72" s="264"/>
      <c r="K72" s="265"/>
      <c r="L72" s="265"/>
      <c r="M72" s="265"/>
      <c r="N72" s="265"/>
    </row>
    <row r="73" spans="1:14" ht="18.75" customHeight="1">
      <c r="A73" s="286" t="s">
        <v>615</v>
      </c>
      <c r="B73" s="273">
        <f>Option1!F70</f>
        <v>759435.98499999987</v>
      </c>
      <c r="C73" s="273">
        <f>Option2!F70</f>
        <v>759373.7699999999</v>
      </c>
      <c r="D73" s="273">
        <f>Option3!F70</f>
        <v>588175.7471993654</v>
      </c>
      <c r="E73" s="273">
        <f>Option4!F70</f>
        <v>545115.44431538461</v>
      </c>
      <c r="F73" s="264"/>
      <c r="G73" s="264"/>
      <c r="H73" s="264"/>
      <c r="I73" s="264"/>
      <c r="J73" s="264"/>
      <c r="K73" s="265"/>
      <c r="L73" s="265"/>
      <c r="M73" s="265"/>
      <c r="N73" s="265"/>
    </row>
    <row r="74" spans="1:14" ht="18.75" customHeight="1">
      <c r="A74" s="287" t="s">
        <v>678</v>
      </c>
      <c r="B74" s="287">
        <f>SUM(B73:B73)</f>
        <v>759435.98499999987</v>
      </c>
      <c r="C74" s="287">
        <f>SUM(C73:C73)</f>
        <v>759373.7699999999</v>
      </c>
      <c r="D74" s="287">
        <f>SUM(D73:D73)</f>
        <v>588175.7471993654</v>
      </c>
      <c r="E74" s="287">
        <f>SUM(E73:E73)</f>
        <v>545115.44431538461</v>
      </c>
      <c r="F74" s="264"/>
      <c r="G74" s="264"/>
      <c r="H74" s="264"/>
      <c r="I74" s="264"/>
      <c r="J74" s="264"/>
      <c r="K74" s="265"/>
      <c r="L74" s="265"/>
      <c r="M74" s="265"/>
      <c r="N74" s="265"/>
    </row>
    <row r="75" spans="1:14" ht="18.75" customHeight="1">
      <c r="A75" s="283" t="s">
        <v>406</v>
      </c>
      <c r="B75" s="284">
        <f>B74/30</f>
        <v>25314.532833333327</v>
      </c>
      <c r="C75" s="284">
        <f t="shared" ref="C75:E75" si="4">C74/30</f>
        <v>25312.458999999995</v>
      </c>
      <c r="D75" s="284">
        <f t="shared" si="4"/>
        <v>19605.858239978847</v>
      </c>
      <c r="E75" s="284">
        <f t="shared" si="4"/>
        <v>18170.514810512821</v>
      </c>
      <c r="F75" s="266"/>
      <c r="G75" s="266"/>
      <c r="H75" s="266"/>
    </row>
    <row r="76" spans="1:14" ht="24.75" hidden="1" customHeight="1"/>
    <row r="77" spans="1:14" hidden="1">
      <c r="A77" s="269" t="s">
        <v>337</v>
      </c>
      <c r="B77" s="266"/>
      <c r="C77" s="266"/>
      <c r="D77" s="266"/>
      <c r="E77" s="266"/>
      <c r="F77" s="264"/>
      <c r="G77" s="264"/>
      <c r="H77" s="264"/>
      <c r="I77" s="264"/>
      <c r="K77" s="265"/>
      <c r="L77" s="265"/>
      <c r="M77" s="265"/>
      <c r="N77" s="265"/>
    </row>
    <row r="78" spans="1:14" ht="29.25" hidden="1" customHeight="1">
      <c r="A78" s="285"/>
      <c r="B78" s="271" t="str">
        <f>B$8</f>
        <v>1. Do nothing</v>
      </c>
      <c r="C78" s="271" t="str">
        <f>C$8</f>
        <v>2. Do min: 1 fixed + 2 mobile scanner</v>
      </c>
      <c r="D78" s="271" t="str">
        <f>D$8</f>
        <v>3. 4 fixed scanners over 10 yrs</v>
      </c>
      <c r="E78" s="271" t="str">
        <f>E$8</f>
        <v>4. 5 fixed scanners over 10 yrs</v>
      </c>
      <c r="F78" s="264"/>
      <c r="G78" s="264"/>
      <c r="H78" s="264"/>
      <c r="I78" s="264"/>
      <c r="K78" s="265"/>
      <c r="L78" s="265"/>
      <c r="M78" s="265"/>
      <c r="N78" s="265"/>
    </row>
    <row r="79" spans="1:14" ht="30" hidden="1" customHeight="1">
      <c r="A79" s="288"/>
      <c r="B79" s="273"/>
      <c r="C79" s="273"/>
      <c r="D79" s="273"/>
      <c r="E79" s="273"/>
      <c r="F79" s="264"/>
      <c r="G79" s="264"/>
      <c r="H79" s="264"/>
      <c r="I79" s="264"/>
      <c r="J79" s="264"/>
      <c r="K79" s="265"/>
      <c r="L79" s="265"/>
      <c r="M79" s="265"/>
      <c r="N79" s="265"/>
    </row>
    <row r="80" spans="1:14" ht="30" hidden="1" customHeight="1">
      <c r="A80" s="289"/>
      <c r="B80" s="273"/>
      <c r="C80" s="273"/>
      <c r="D80" s="273"/>
      <c r="E80" s="273"/>
      <c r="F80" s="264"/>
      <c r="G80" s="264"/>
      <c r="H80" s="264"/>
      <c r="I80" s="264"/>
      <c r="J80" s="264"/>
      <c r="K80" s="265"/>
      <c r="L80" s="265"/>
      <c r="M80" s="265"/>
      <c r="N80" s="265"/>
    </row>
    <row r="81" spans="1:14" ht="30" hidden="1" customHeight="1">
      <c r="A81" s="289"/>
      <c r="B81" s="273"/>
      <c r="C81" s="273"/>
      <c r="D81" s="273"/>
      <c r="E81" s="273"/>
      <c r="F81" s="264"/>
      <c r="G81" s="264"/>
      <c r="H81" s="264"/>
      <c r="I81" s="264"/>
      <c r="J81" s="264"/>
      <c r="K81" s="265"/>
      <c r="L81" s="265"/>
      <c r="M81" s="265"/>
      <c r="N81" s="265"/>
    </row>
    <row r="82" spans="1:14" ht="30" hidden="1" customHeight="1">
      <c r="A82" s="288"/>
      <c r="B82" s="273"/>
      <c r="C82" s="273"/>
      <c r="D82" s="273"/>
      <c r="E82" s="273"/>
      <c r="F82" s="264"/>
      <c r="G82" s="264"/>
      <c r="H82" s="264"/>
      <c r="I82" s="264"/>
      <c r="J82" s="264"/>
      <c r="K82" s="265"/>
      <c r="L82" s="265"/>
      <c r="M82" s="265"/>
      <c r="N82" s="265"/>
    </row>
    <row r="83" spans="1:14" ht="30" hidden="1" customHeight="1">
      <c r="A83" s="287" t="s">
        <v>338</v>
      </c>
      <c r="B83" s="287">
        <f>SUM(B79:B82)</f>
        <v>0</v>
      </c>
      <c r="C83" s="287">
        <f>SUM(C79:C82)</f>
        <v>0</v>
      </c>
      <c r="D83" s="287">
        <f>SUM(D79:D82)</f>
        <v>0</v>
      </c>
      <c r="E83" s="287">
        <f>SUM(E79:E82)</f>
        <v>0</v>
      </c>
      <c r="F83" s="264"/>
      <c r="G83" s="264"/>
      <c r="H83" s="264"/>
      <c r="I83" s="264"/>
      <c r="J83" s="264"/>
      <c r="K83" s="265"/>
      <c r="L83" s="265"/>
      <c r="M83" s="265"/>
      <c r="N83" s="265"/>
    </row>
    <row r="84" spans="1:14" ht="30" hidden="1" customHeight="1">
      <c r="A84" s="289"/>
      <c r="B84" s="273"/>
      <c r="C84" s="273"/>
      <c r="D84" s="273"/>
      <c r="E84" s="273"/>
      <c r="F84" s="264"/>
      <c r="G84" s="264"/>
      <c r="H84" s="264"/>
      <c r="I84" s="264"/>
      <c r="J84" s="264"/>
      <c r="K84" s="265"/>
      <c r="L84" s="265"/>
      <c r="M84" s="265"/>
      <c r="N84" s="265"/>
    </row>
    <row r="85" spans="1:14" ht="30" hidden="1" customHeight="1">
      <c r="A85" s="287" t="s">
        <v>339</v>
      </c>
      <c r="B85" s="287">
        <f>SUM(B84:B84)</f>
        <v>0</v>
      </c>
      <c r="C85" s="287">
        <f>SUM(C84:C84)</f>
        <v>0</v>
      </c>
      <c r="D85" s="287">
        <f>SUM(D84:D84)</f>
        <v>0</v>
      </c>
      <c r="E85" s="287">
        <f>SUM(E84:E84)</f>
        <v>0</v>
      </c>
      <c r="F85" s="264"/>
      <c r="G85" s="264"/>
      <c r="H85" s="264"/>
      <c r="I85" s="264"/>
      <c r="J85" s="264"/>
      <c r="K85" s="265"/>
      <c r="L85" s="265"/>
      <c r="M85" s="265"/>
      <c r="N85" s="265"/>
    </row>
    <row r="86" spans="1:14" ht="30" hidden="1" customHeight="1">
      <c r="A86" s="290" t="s">
        <v>340</v>
      </c>
      <c r="B86" s="290">
        <f>B83+B85</f>
        <v>0</v>
      </c>
      <c r="C86" s="290">
        <f>C83+C85</f>
        <v>0</v>
      </c>
      <c r="D86" s="290">
        <f>D83+D85</f>
        <v>0</v>
      </c>
      <c r="E86" s="290">
        <f>E83+E85</f>
        <v>0</v>
      </c>
      <c r="F86" s="264"/>
      <c r="G86" s="264"/>
      <c r="H86" s="264"/>
      <c r="I86" s="264"/>
      <c r="J86" s="264"/>
      <c r="K86" s="265"/>
      <c r="L86" s="265"/>
      <c r="M86" s="265"/>
      <c r="N86" s="265"/>
    </row>
    <row r="87" spans="1:14" ht="13.5" customHeight="1"/>
    <row r="88" spans="1:14" s="265" customFormat="1">
      <c r="A88" s="269" t="s">
        <v>629</v>
      </c>
      <c r="B88" s="264"/>
      <c r="C88" s="264"/>
      <c r="D88" s="264"/>
      <c r="E88" s="264"/>
      <c r="I88" s="266"/>
      <c r="J88" s="266"/>
    </row>
    <row r="89" spans="1:14" s="265" customFormat="1" ht="30" customHeight="1">
      <c r="A89" s="291" t="s">
        <v>634</v>
      </c>
      <c r="B89" s="271" t="str">
        <f>B$8</f>
        <v>1. Do nothing</v>
      </c>
      <c r="C89" s="271" t="str">
        <f>C$8</f>
        <v>2. Do min: 1 fixed + 2 mobile scanner</v>
      </c>
      <c r="D89" s="271" t="str">
        <f>D$8</f>
        <v>3. 4 fixed scanners over 10 yrs</v>
      </c>
      <c r="E89" s="271" t="str">
        <f>E$8</f>
        <v>4. 5 fixed scanners over 10 yrs</v>
      </c>
      <c r="I89" s="266"/>
      <c r="J89" s="266"/>
    </row>
    <row r="90" spans="1:14" s="265" customFormat="1" ht="18.75" customHeight="1" outlineLevel="1">
      <c r="A90" s="272" t="s">
        <v>342</v>
      </c>
      <c r="B90" s="273">
        <f>Option1!$F22</f>
        <v>0</v>
      </c>
      <c r="C90" s="273">
        <f>(Option2!$F22)</f>
        <v>5206.3</v>
      </c>
      <c r="D90" s="273">
        <f>(Option3!$F22)</f>
        <v>20856.585199999998</v>
      </c>
      <c r="E90" s="273">
        <f>(Option4!$F22)</f>
        <v>26387.352199999998</v>
      </c>
      <c r="I90" s="266"/>
      <c r="J90" s="266"/>
    </row>
    <row r="91" spans="1:14" s="265" customFormat="1" ht="18.75" customHeight="1" outlineLevel="1">
      <c r="A91" s="272" t="s">
        <v>93</v>
      </c>
      <c r="B91" s="273">
        <f>Option1!$F41</f>
        <v>0</v>
      </c>
      <c r="C91" s="273">
        <f>Option2!$F41</f>
        <v>16822.800000000003</v>
      </c>
      <c r="D91" s="273">
        <f>Option3!$F41</f>
        <v>38872.736832000017</v>
      </c>
      <c r="E91" s="273">
        <f>Option4!$F41</f>
        <v>46195.236671999977</v>
      </c>
      <c r="I91" s="266"/>
      <c r="J91" s="266"/>
    </row>
    <row r="92" spans="1:14" s="265" customFormat="1" ht="18.75" customHeight="1" outlineLevel="1">
      <c r="A92" s="281" t="s">
        <v>279</v>
      </c>
      <c r="B92" s="275">
        <f>SUM(B90:B91)</f>
        <v>0</v>
      </c>
      <c r="C92" s="275">
        <f>SUM(C90:C91)</f>
        <v>22029.100000000002</v>
      </c>
      <c r="D92" s="275">
        <f>SUM(D90:D91)</f>
        <v>59729.322032000011</v>
      </c>
      <c r="E92" s="275">
        <f>SUM(E90:E91)</f>
        <v>72582.588871999978</v>
      </c>
      <c r="I92" s="266"/>
      <c r="J92" s="266"/>
    </row>
    <row r="93" spans="1:14" s="265" customFormat="1" ht="18.75" customHeight="1" outlineLevel="1">
      <c r="A93" s="272" t="s">
        <v>636</v>
      </c>
      <c r="B93" s="273">
        <f>B56</f>
        <v>0</v>
      </c>
      <c r="C93" s="273">
        <f t="shared" ref="C93:E93" si="5">C56</f>
        <v>542.98961538461549</v>
      </c>
      <c r="D93" s="273">
        <f t="shared" si="5"/>
        <v>1045.3446153846155</v>
      </c>
      <c r="E93" s="273">
        <f t="shared" si="5"/>
        <v>1346.7576153846155</v>
      </c>
      <c r="I93" s="266"/>
      <c r="J93" s="266"/>
    </row>
    <row r="94" spans="1:14" s="265" customFormat="1" ht="18.75" customHeight="1" outlineLevel="1">
      <c r="A94" s="272" t="s">
        <v>334</v>
      </c>
      <c r="B94" s="273">
        <f>Option1!$F74</f>
        <v>759435.98499999987</v>
      </c>
      <c r="C94" s="273">
        <f>Option2!$F74</f>
        <v>759373.7699999999</v>
      </c>
      <c r="D94" s="273">
        <f>Option3!$F74</f>
        <v>588175.7471993654</v>
      </c>
      <c r="E94" s="273">
        <f>Option4!$F74</f>
        <v>545115.44431538461</v>
      </c>
      <c r="I94" s="266"/>
      <c r="J94" s="266"/>
    </row>
    <row r="95" spans="1:14" s="265" customFormat="1" ht="18.75" customHeight="1" outlineLevel="1">
      <c r="A95" s="281" t="s">
        <v>300</v>
      </c>
      <c r="B95" s="275">
        <f>SUM(B93:B94)</f>
        <v>759435.98499999987</v>
      </c>
      <c r="C95" s="275">
        <f t="shared" ref="C95:E95" si="6">SUM(C93:C94)</f>
        <v>759916.75961538451</v>
      </c>
      <c r="D95" s="275">
        <f t="shared" si="6"/>
        <v>589221.09181474999</v>
      </c>
      <c r="E95" s="275">
        <f t="shared" si="6"/>
        <v>546462.20193076925</v>
      </c>
      <c r="I95" s="266"/>
      <c r="J95" s="266"/>
    </row>
    <row r="96" spans="1:14" s="265" customFormat="1" ht="18.75" hidden="1" customHeight="1" outlineLevel="1">
      <c r="A96" s="272" t="s">
        <v>346</v>
      </c>
      <c r="B96" s="273"/>
      <c r="C96" s="273"/>
      <c r="D96" s="273"/>
      <c r="E96" s="273"/>
      <c r="I96" s="266"/>
      <c r="J96" s="266"/>
    </row>
    <row r="97" spans="1:14" s="265" customFormat="1" ht="18.5" hidden="1" customHeight="1" outlineLevel="1">
      <c r="A97" s="272" t="s">
        <v>103</v>
      </c>
      <c r="B97" s="273"/>
      <c r="C97" s="273"/>
      <c r="D97" s="273"/>
      <c r="E97" s="273"/>
      <c r="I97" s="266"/>
      <c r="J97" s="266"/>
    </row>
    <row r="98" spans="1:14" s="265" customFormat="1" ht="18.75" hidden="1" customHeight="1" outlineLevel="1">
      <c r="A98" s="272" t="s">
        <v>347</v>
      </c>
      <c r="B98" s="273">
        <f>-'[17]Risk (£) Option 0'!$Q$121</f>
        <v>0</v>
      </c>
      <c r="C98" s="273">
        <f>-'[17]Risk (£) Option 1'!$Q$121</f>
        <v>0</v>
      </c>
      <c r="D98" s="273">
        <f>-'[17]Risk (£) Option 2'!$Q$121</f>
        <v>0</v>
      </c>
      <c r="E98" s="273">
        <f>-'[17]Risk (£) Option 3'!$Q$121</f>
        <v>0</v>
      </c>
      <c r="I98" s="266"/>
      <c r="J98" s="266"/>
    </row>
    <row r="99" spans="1:14" s="265" customFormat="1" ht="18.75" hidden="1" customHeight="1" outlineLevel="1">
      <c r="A99" s="281" t="s">
        <v>377</v>
      </c>
      <c r="B99" s="275">
        <f>SUM(B96:B98)</f>
        <v>0</v>
      </c>
      <c r="C99" s="275">
        <f>SUM(C96:C98)</f>
        <v>0</v>
      </c>
      <c r="D99" s="275">
        <f>SUM(D96:D98)</f>
        <v>0</v>
      </c>
      <c r="E99" s="275">
        <f>SUM(E96:E98)</f>
        <v>0</v>
      </c>
      <c r="I99" s="266"/>
      <c r="J99" s="266"/>
    </row>
    <row r="100" spans="1:14" s="265" customFormat="1" ht="18.75" customHeight="1">
      <c r="A100" s="292" t="s">
        <v>638</v>
      </c>
      <c r="B100" s="290">
        <f>B92+B95+B99</f>
        <v>759435.98499999987</v>
      </c>
      <c r="C100" s="290">
        <f>C92+C95+C99</f>
        <v>781945.85961538448</v>
      </c>
      <c r="D100" s="290">
        <f>D92+D95+D99</f>
        <v>648950.41384675005</v>
      </c>
      <c r="E100" s="290">
        <f>E92+E95+E99</f>
        <v>619044.79080276925</v>
      </c>
      <c r="I100" s="266"/>
      <c r="J100" s="266"/>
    </row>
    <row r="101" spans="1:14" s="265" customFormat="1" ht="18.75" hidden="1" customHeight="1">
      <c r="A101" s="272" t="s">
        <v>337</v>
      </c>
      <c r="B101" s="273">
        <f>[17]CRBs!$E$21</f>
        <v>0</v>
      </c>
      <c r="C101" s="273">
        <f>[17]CRBs!$E$43</f>
        <v>0</v>
      </c>
      <c r="D101" s="273">
        <f>[17]CRBs!$E$65</f>
        <v>0</v>
      </c>
      <c r="E101" s="273">
        <f>[17]CRBs!$E$87</f>
        <v>0</v>
      </c>
      <c r="I101" s="266"/>
      <c r="J101" s="266"/>
    </row>
    <row r="102" spans="1:14" s="265" customFormat="1" ht="18.75" hidden="1" customHeight="1">
      <c r="A102" s="292" t="s">
        <v>341</v>
      </c>
      <c r="B102" s="290">
        <f>SUM(B101:B101)</f>
        <v>0</v>
      </c>
      <c r="C102" s="290">
        <f>SUM(C101:C101)</f>
        <v>0</v>
      </c>
      <c r="D102" s="290">
        <f>SUM(D101:D101)</f>
        <v>0</v>
      </c>
      <c r="E102" s="290">
        <f>SUM(E101:E101)</f>
        <v>0</v>
      </c>
      <c r="I102" s="266"/>
      <c r="J102" s="266"/>
    </row>
    <row r="103" spans="1:14" s="265" customFormat="1" ht="18.75" hidden="1" customHeight="1">
      <c r="A103" s="293" t="s">
        <v>363</v>
      </c>
      <c r="B103" s="294">
        <f>B100+B102</f>
        <v>759435.98499999987</v>
      </c>
      <c r="C103" s="294">
        <f>C100+C102</f>
        <v>781945.85961538448</v>
      </c>
      <c r="D103" s="294">
        <f>D100+D102</f>
        <v>648950.41384675005</v>
      </c>
      <c r="E103" s="294">
        <f>E100+E102</f>
        <v>619044.79080276925</v>
      </c>
      <c r="I103" s="266"/>
      <c r="J103" s="266"/>
    </row>
    <row r="104" spans="1:14" ht="15.5" customHeight="1">
      <c r="F104" s="264"/>
      <c r="G104" s="264"/>
      <c r="H104" s="264"/>
      <c r="I104" s="264"/>
      <c r="K104" s="265"/>
      <c r="L104" s="265"/>
      <c r="M104" s="265"/>
      <c r="N104" s="265"/>
    </row>
    <row r="105" spans="1:14" hidden="1">
      <c r="A105" s="269" t="s">
        <v>364</v>
      </c>
      <c r="B105" s="266"/>
      <c r="C105" s="266"/>
      <c r="D105" s="266"/>
      <c r="E105" s="266"/>
      <c r="F105" s="264"/>
      <c r="G105" s="264"/>
      <c r="H105" s="264"/>
      <c r="I105" s="264"/>
      <c r="K105" s="265"/>
      <c r="L105" s="265"/>
      <c r="M105" s="265"/>
      <c r="N105" s="265"/>
    </row>
    <row r="106" spans="1:14" s="265" customFormat="1" ht="30" customHeight="1">
      <c r="A106" s="291" t="s">
        <v>635</v>
      </c>
      <c r="B106" s="271" t="str">
        <f>B$8</f>
        <v>1. Do nothing</v>
      </c>
      <c r="C106" s="271" t="str">
        <f>C$8</f>
        <v>2. Do min: 1 fixed + 2 mobile scanner</v>
      </c>
      <c r="D106" s="271" t="str">
        <f>D$8</f>
        <v>3. 4 fixed scanners over 10 yrs</v>
      </c>
      <c r="E106" s="271" t="str">
        <f>E$8</f>
        <v>4. 5 fixed scanners over 10 yrs</v>
      </c>
      <c r="I106" s="266"/>
      <c r="J106" s="266"/>
    </row>
    <row r="107" spans="1:14" s="265" customFormat="1" ht="18.75" customHeight="1" outlineLevel="1">
      <c r="A107" s="272" t="s">
        <v>342</v>
      </c>
      <c r="B107" s="273">
        <f>'[17]Cost Option 0'!$C108</f>
        <v>0</v>
      </c>
      <c r="C107" s="273">
        <f>'[17]Cost Option 1'!$C$108</f>
        <v>5156.2685990338168</v>
      </c>
      <c r="D107" s="273">
        <f>'[17]Cost Option 2'!$C$108</f>
        <v>19453.431855422878</v>
      </c>
      <c r="E107" s="273">
        <f>'[17]Cost Option 3'!$C$108</f>
        <v>23813.119577286572</v>
      </c>
      <c r="I107" s="266"/>
      <c r="J107" s="266"/>
    </row>
    <row r="108" spans="1:14" s="265" customFormat="1" ht="18.75" customHeight="1" outlineLevel="1">
      <c r="A108" s="272" t="s">
        <v>93</v>
      </c>
      <c r="B108" s="273">
        <f>'[17]Cost Option 0'!$C109</f>
        <v>0</v>
      </c>
      <c r="C108" s="273">
        <f>'[17]Cost Option 1'!$C$109</f>
        <v>8791.3884085914269</v>
      </c>
      <c r="D108" s="273">
        <f>'[17]Cost Option 2'!$C$109</f>
        <v>21004.761496032796</v>
      </c>
      <c r="E108" s="273">
        <f>'[17]Cost Option 3'!$C$109</f>
        <v>24505.964930166148</v>
      </c>
      <c r="I108" s="266"/>
      <c r="J108" s="266"/>
    </row>
    <row r="109" spans="1:14" s="265" customFormat="1" ht="18.75" customHeight="1" outlineLevel="1">
      <c r="A109" s="281" t="s">
        <v>279</v>
      </c>
      <c r="B109" s="275">
        <f>SUM(B107:B108)</f>
        <v>0</v>
      </c>
      <c r="C109" s="275">
        <f>SUM(C107:C108)</f>
        <v>13947.657007625243</v>
      </c>
      <c r="D109" s="275">
        <f>SUM(D107:D108)</f>
        <v>40458.193351455673</v>
      </c>
      <c r="E109" s="275">
        <f>SUM(E107:E108)</f>
        <v>48319.084507452717</v>
      </c>
      <c r="I109" s="266"/>
      <c r="J109" s="266"/>
    </row>
    <row r="110" spans="1:14" s="265" customFormat="1" ht="18.75" customHeight="1" outlineLevel="1">
      <c r="A110" s="272" t="s">
        <v>636</v>
      </c>
      <c r="B110" s="273">
        <f>'[17]Cost Option 0'!$C$120</f>
        <v>0</v>
      </c>
      <c r="C110" s="273">
        <f>'[17]Cost Option 1'!$C$120</f>
        <v>542.98961538461549</v>
      </c>
      <c r="D110" s="273">
        <f>'[17]Cost Option 2'!$C$120</f>
        <v>1012.4985565530944</v>
      </c>
      <c r="E110" s="273">
        <f>'[17]Cost Option 3'!$C$120</f>
        <v>1257.7949636456453</v>
      </c>
      <c r="I110" s="266"/>
      <c r="J110" s="266"/>
    </row>
    <row r="111" spans="1:14" s="265" customFormat="1" ht="18.75" customHeight="1" outlineLevel="1">
      <c r="A111" s="272" t="s">
        <v>334</v>
      </c>
      <c r="B111" s="273">
        <f>'[17]Cost Option 0'!$C$117</f>
        <v>428610.68866581284</v>
      </c>
      <c r="C111" s="273">
        <f>'[17]Cost Option 1'!$C$117</f>
        <v>428548.47366581287</v>
      </c>
      <c r="D111" s="273">
        <f>'[17]Cost Option 2'!$C$117</f>
        <v>333181.99652262189</v>
      </c>
      <c r="E111" s="273">
        <f>'[17]Cost Option 3'!$C$117</f>
        <v>310723.0869632549</v>
      </c>
      <c r="I111" s="266"/>
      <c r="J111" s="266"/>
    </row>
    <row r="112" spans="1:14" s="265" customFormat="1" ht="18.75" customHeight="1" outlineLevel="1">
      <c r="A112" s="281" t="s">
        <v>300</v>
      </c>
      <c r="B112" s="275">
        <f>SUM(B110:B111)</f>
        <v>428610.68866581284</v>
      </c>
      <c r="C112" s="275">
        <f t="shared" ref="C112" si="7">SUM(C110:C111)</f>
        <v>429091.46328119747</v>
      </c>
      <c r="D112" s="275">
        <f t="shared" ref="D112" si="8">SUM(D110:D111)</f>
        <v>334194.49507917499</v>
      </c>
      <c r="E112" s="275">
        <f t="shared" ref="E112" si="9">SUM(E110:E111)</f>
        <v>311980.88192690053</v>
      </c>
      <c r="I112" s="266"/>
      <c r="J112" s="266"/>
    </row>
    <row r="113" spans="1:14" s="265" customFormat="1" ht="18.75" hidden="1" customHeight="1" outlineLevel="1">
      <c r="A113" s="272" t="s">
        <v>346</v>
      </c>
      <c r="B113" s="273"/>
      <c r="C113" s="273"/>
      <c r="D113" s="273"/>
      <c r="E113" s="273"/>
      <c r="I113" s="266"/>
      <c r="J113" s="266"/>
    </row>
    <row r="114" spans="1:14" s="265" customFormat="1" ht="18.5" hidden="1" customHeight="1" outlineLevel="1">
      <c r="A114" s="272" t="s">
        <v>103</v>
      </c>
      <c r="B114" s="273"/>
      <c r="C114" s="273"/>
      <c r="D114" s="273"/>
      <c r="E114" s="273"/>
      <c r="I114" s="266"/>
      <c r="J114" s="266"/>
    </row>
    <row r="115" spans="1:14" s="265" customFormat="1" ht="18.75" hidden="1" customHeight="1" outlineLevel="1">
      <c r="A115" s="272" t="s">
        <v>347</v>
      </c>
      <c r="B115" s="273">
        <f>-'[17]Risk (£) Option 0'!$Q$121</f>
        <v>0</v>
      </c>
      <c r="C115" s="273">
        <f>-'[17]Risk (£) Option 1'!$Q$121</f>
        <v>0</v>
      </c>
      <c r="D115" s="273">
        <f>-'[17]Risk (£) Option 2'!$Q$121</f>
        <v>0</v>
      </c>
      <c r="E115" s="273">
        <f>-'[17]Risk (£) Option 3'!$Q$121</f>
        <v>0</v>
      </c>
      <c r="I115" s="266"/>
      <c r="J115" s="266"/>
    </row>
    <row r="116" spans="1:14" s="265" customFormat="1" ht="18.75" hidden="1" customHeight="1" outlineLevel="1">
      <c r="A116" s="281" t="s">
        <v>377</v>
      </c>
      <c r="B116" s="275">
        <f>SUM(B113:B115)</f>
        <v>0</v>
      </c>
      <c r="C116" s="275">
        <f>SUM(C113:C115)</f>
        <v>0</v>
      </c>
      <c r="D116" s="275">
        <f>SUM(D113:D115)</f>
        <v>0</v>
      </c>
      <c r="E116" s="275">
        <f>SUM(E113:E115)</f>
        <v>0</v>
      </c>
      <c r="I116" s="266"/>
      <c r="J116" s="266"/>
    </row>
    <row r="117" spans="1:14" s="265" customFormat="1" ht="18.75" customHeight="1">
      <c r="A117" s="292" t="s">
        <v>639</v>
      </c>
      <c r="B117" s="290">
        <f>B109+B112+B116</f>
        <v>428610.68866581284</v>
      </c>
      <c r="C117" s="290">
        <f>C109+C112+C116</f>
        <v>443039.12028882274</v>
      </c>
      <c r="D117" s="290">
        <f>D109+D112+D116</f>
        <v>374652.68843063066</v>
      </c>
      <c r="E117" s="290">
        <f>E109+E112+E116</f>
        <v>360299.96643435326</v>
      </c>
      <c r="I117" s="266"/>
      <c r="J117" s="266"/>
    </row>
    <row r="118" spans="1:14" s="265" customFormat="1" ht="18.75" hidden="1" customHeight="1">
      <c r="A118" s="272" t="s">
        <v>337</v>
      </c>
      <c r="B118" s="273">
        <f>[17]CRBs!$E$21</f>
        <v>0</v>
      </c>
      <c r="C118" s="273">
        <f>[17]CRBs!$E$43</f>
        <v>0</v>
      </c>
      <c r="D118" s="273">
        <f>[17]CRBs!$E$65</f>
        <v>0</v>
      </c>
      <c r="E118" s="273">
        <f>[17]CRBs!$E$87</f>
        <v>0</v>
      </c>
      <c r="I118" s="266"/>
      <c r="J118" s="266"/>
    </row>
    <row r="119" spans="1:14" s="265" customFormat="1" ht="18.75" hidden="1" customHeight="1">
      <c r="A119" s="292" t="s">
        <v>341</v>
      </c>
      <c r="B119" s="290">
        <f>SUM(B118:B118)</f>
        <v>0</v>
      </c>
      <c r="C119" s="290">
        <f>SUM(C118:C118)</f>
        <v>0</v>
      </c>
      <c r="D119" s="290">
        <f>SUM(D118:D118)</f>
        <v>0</v>
      </c>
      <c r="E119" s="290">
        <f>SUM(E118:E118)</f>
        <v>0</v>
      </c>
      <c r="I119" s="266"/>
      <c r="J119" s="266"/>
    </row>
    <row r="120" spans="1:14" s="265" customFormat="1" ht="18.75" hidden="1" customHeight="1">
      <c r="A120" s="293" t="s">
        <v>363</v>
      </c>
      <c r="B120" s="294">
        <f>B117+B119</f>
        <v>428610.68866581284</v>
      </c>
      <c r="C120" s="294">
        <f>C117+C119</f>
        <v>443039.12028882274</v>
      </c>
      <c r="D120" s="294">
        <f>D117+D119</f>
        <v>374652.68843063066</v>
      </c>
      <c r="E120" s="294">
        <f>E117+E119</f>
        <v>360299.96643435326</v>
      </c>
      <c r="I120" s="266"/>
      <c r="J120" s="266"/>
    </row>
    <row r="121" spans="1:14" ht="18.75" customHeight="1">
      <c r="A121" s="298" t="s">
        <v>333</v>
      </c>
      <c r="B121" s="299">
        <f>RANK(B120,$B120:E120,1)</f>
        <v>3</v>
      </c>
      <c r="C121" s="299">
        <f>RANK(C120,$B120:F120,1)</f>
        <v>4</v>
      </c>
      <c r="D121" s="299">
        <f>RANK(D120,$B120:G120,1)</f>
        <v>2</v>
      </c>
      <c r="E121" s="299">
        <f>RANK(E120,$B120:H120,1)</f>
        <v>1</v>
      </c>
    </row>
    <row r="122" spans="1:14" ht="15.5" customHeight="1">
      <c r="F122" s="264"/>
      <c r="G122" s="264"/>
      <c r="H122" s="264"/>
      <c r="I122" s="264"/>
      <c r="K122" s="265"/>
      <c r="L122" s="265"/>
      <c r="M122" s="265"/>
      <c r="N122" s="265"/>
    </row>
    <row r="123" spans="1:14" ht="28">
      <c r="A123" s="285"/>
      <c r="B123" s="271" t="str">
        <f>B$8</f>
        <v>1. Do nothing</v>
      </c>
      <c r="C123" s="271" t="str">
        <f>C$8</f>
        <v>2. Do min: 1 fixed + 2 mobile scanner</v>
      </c>
      <c r="D123" s="271" t="str">
        <f>D$8</f>
        <v>3. 4 fixed scanners over 10 yrs</v>
      </c>
      <c r="E123" s="271" t="str">
        <f>E$8</f>
        <v>4. 5 fixed scanners over 10 yrs</v>
      </c>
      <c r="F123" s="264"/>
      <c r="G123" s="264"/>
      <c r="H123" s="264"/>
      <c r="I123" s="264"/>
      <c r="K123" s="265"/>
      <c r="L123" s="265"/>
      <c r="M123" s="265"/>
      <c r="N123" s="265"/>
    </row>
    <row r="124" spans="1:14" ht="18.5" customHeight="1">
      <c r="A124" s="288" t="s">
        <v>365</v>
      </c>
      <c r="B124" s="295">
        <f ca="1">'[17]Economic Summary'!B5</f>
        <v>0</v>
      </c>
      <c r="C124" s="295">
        <f ca="1">'[17]Economic Summary'!C5</f>
        <v>-14490.646623009858</v>
      </c>
      <c r="D124" s="295">
        <f ca="1">'[17]Economic Summary'!D5</f>
        <v>-41470.691908008775</v>
      </c>
      <c r="E124" s="295">
        <f ca="1">'[17]Economic Summary'!E5</f>
        <v>-49576.879471098364</v>
      </c>
      <c r="F124" s="264"/>
      <c r="G124" s="264"/>
      <c r="H124" s="264"/>
      <c r="I124" s="264"/>
      <c r="J124" s="264"/>
      <c r="K124" s="265"/>
      <c r="L124" s="265"/>
      <c r="M124" s="265"/>
      <c r="N124" s="265"/>
    </row>
    <row r="125" spans="1:14" ht="18.5" customHeight="1">
      <c r="A125" s="289" t="s">
        <v>366</v>
      </c>
      <c r="B125" s="295">
        <f ca="1">'[17]Economic Summary'!B6</f>
        <v>0</v>
      </c>
      <c r="C125" s="295">
        <f ca="1">'[17]Economic Summary'!C6</f>
        <v>62.214999999967404</v>
      </c>
      <c r="D125" s="295">
        <f ca="1">'[17]Economic Summary'!D6</f>
        <v>95428.692143190943</v>
      </c>
      <c r="E125" s="295">
        <f ca="1">'[17]Economic Summary'!E6</f>
        <v>117887.60170255793</v>
      </c>
      <c r="F125" s="264"/>
      <c r="G125" s="264"/>
      <c r="H125" s="264"/>
      <c r="I125" s="264"/>
      <c r="J125" s="264"/>
      <c r="K125" s="265"/>
      <c r="L125" s="265"/>
      <c r="M125" s="265"/>
      <c r="N125" s="265"/>
    </row>
    <row r="126" spans="1:14" ht="18.5" customHeight="1">
      <c r="A126" s="290" t="s">
        <v>637</v>
      </c>
      <c r="B126" s="290">
        <f>'[17]Economic Summary'!B7</f>
        <v>0</v>
      </c>
      <c r="C126" s="290">
        <f ca="1">'[17]Economic Summary'!C7</f>
        <v>-14428.43162300989</v>
      </c>
      <c r="D126" s="290">
        <f ca="1">'[17]Economic Summary'!D7</f>
        <v>53958.000235182168</v>
      </c>
      <c r="E126" s="290">
        <f ca="1">'[17]Economic Summary'!E7</f>
        <v>68310.722231459571</v>
      </c>
      <c r="F126" s="264"/>
      <c r="G126" s="264"/>
      <c r="H126" s="264"/>
      <c r="I126" s="264"/>
      <c r="J126" s="264"/>
      <c r="K126" s="265"/>
      <c r="L126" s="265"/>
      <c r="M126" s="265"/>
      <c r="N126" s="265"/>
    </row>
    <row r="127" spans="1:14" ht="18.5" customHeight="1">
      <c r="A127" s="296" t="s">
        <v>367</v>
      </c>
      <c r="B127" s="297">
        <f>'[17]Economic Summary'!B8</f>
        <v>0</v>
      </c>
      <c r="C127" s="297">
        <f ca="1">'[17]Economic Summary'!C8</f>
        <v>4.2934591960289417E-3</v>
      </c>
      <c r="D127" s="297">
        <f ca="1">'[17]Economic Summary'!D8</f>
        <v>2.3011116466268038</v>
      </c>
      <c r="E127" s="297">
        <f ca="1">'[17]Economic Summary'!E8</f>
        <v>2.3778745850932874</v>
      </c>
      <c r="F127" s="264"/>
      <c r="G127" s="264"/>
      <c r="H127" s="264"/>
      <c r="I127" s="264"/>
      <c r="J127" s="264"/>
      <c r="K127" s="265"/>
      <c r="L127" s="265"/>
      <c r="M127" s="265"/>
      <c r="N127" s="265"/>
    </row>
    <row r="128" spans="1:14" ht="18.75" customHeight="1">
      <c r="A128" s="298" t="s">
        <v>333</v>
      </c>
      <c r="B128" s="299">
        <f ca="1">RANK(B127,$B127:E127)</f>
        <v>4</v>
      </c>
      <c r="C128" s="299">
        <f ca="1">RANK(C127,$B127:F127)</f>
        <v>3</v>
      </c>
      <c r="D128" s="299">
        <f ca="1">RANK(D127,$B127:G127)</f>
        <v>2</v>
      </c>
      <c r="E128" s="299">
        <f ca="1">RANK(E127,$B127:H127)</f>
        <v>1</v>
      </c>
    </row>
    <row r="129" spans="1:14">
      <c r="F129" s="264"/>
      <c r="G129" s="264"/>
      <c r="H129" s="264"/>
      <c r="I129" s="264"/>
      <c r="K129" s="265"/>
      <c r="L129" s="265"/>
      <c r="M129" s="265"/>
      <c r="N129" s="265"/>
    </row>
    <row r="130" spans="1:14">
      <c r="A130" s="268" t="s">
        <v>302</v>
      </c>
      <c r="F130" s="264"/>
      <c r="G130" s="264"/>
      <c r="H130" s="264"/>
      <c r="I130" s="264"/>
      <c r="K130" s="265"/>
      <c r="L130" s="265"/>
      <c r="M130" s="265"/>
      <c r="N130" s="265"/>
    </row>
    <row r="131" spans="1:14">
      <c r="F131" s="264"/>
      <c r="G131" s="264"/>
      <c r="H131" s="264"/>
      <c r="I131" s="264"/>
      <c r="K131" s="265"/>
      <c r="L131" s="265"/>
      <c r="M131" s="265"/>
      <c r="N131" s="265"/>
    </row>
    <row r="132" spans="1:14">
      <c r="A132" s="300" t="s">
        <v>335</v>
      </c>
      <c r="F132" s="264"/>
      <c r="G132" s="264"/>
      <c r="H132" s="264"/>
      <c r="I132" s="264"/>
      <c r="K132" s="265"/>
      <c r="L132" s="265"/>
      <c r="M132" s="265"/>
      <c r="N132" s="265"/>
    </row>
    <row r="133" spans="1:14" ht="28">
      <c r="A133" s="285"/>
      <c r="B133" s="271" t="str">
        <f>B$8</f>
        <v>1. Do nothing</v>
      </c>
      <c r="C133" s="271" t="str">
        <f>C$8</f>
        <v>2. Do min: 1 fixed + 2 mobile scanner</v>
      </c>
      <c r="D133" s="271" t="str">
        <f>D$8</f>
        <v>3. 4 fixed scanners over 10 yrs</v>
      </c>
      <c r="E133" s="271" t="str">
        <f>E$8</f>
        <v>4. 5 fixed scanners over 10 yrs</v>
      </c>
      <c r="F133" s="264"/>
      <c r="G133" s="264"/>
      <c r="H133" s="264"/>
      <c r="I133" s="264"/>
      <c r="K133" s="265"/>
      <c r="L133" s="265"/>
      <c r="M133" s="265"/>
      <c r="N133" s="265"/>
    </row>
    <row r="134" spans="1:14" ht="18.75" customHeight="1">
      <c r="A134" s="288" t="s">
        <v>365</v>
      </c>
      <c r="B134" s="301"/>
      <c r="C134" s="301">
        <f ca="1">C$137/C124</f>
        <v>-4.7193499115215802</v>
      </c>
      <c r="D134" s="301">
        <f ca="1">D$137/D124</f>
        <v>0</v>
      </c>
      <c r="E134" s="301">
        <f ca="1">E$137/E124</f>
        <v>0.28950434455328217</v>
      </c>
      <c r="F134" s="264"/>
      <c r="G134" s="264"/>
      <c r="H134" s="264"/>
      <c r="I134" s="264"/>
      <c r="K134" s="265"/>
    </row>
    <row r="135" spans="1:14" ht="18.75" customHeight="1">
      <c r="A135" s="289" t="s">
        <v>366</v>
      </c>
      <c r="B135" s="301"/>
      <c r="C135" s="301">
        <f t="shared" ref="C135:D136" ca="1" si="10">C$137/C125</f>
        <v>1099.1952400261655</v>
      </c>
      <c r="D135" s="301">
        <f t="shared" ca="1" si="10"/>
        <v>0</v>
      </c>
      <c r="E135" s="301">
        <f t="shared" ref="E135" ca="1" si="11">E$137/E125</f>
        <v>-0.12174920677825594</v>
      </c>
      <c r="F135" s="264"/>
      <c r="G135" s="264"/>
      <c r="H135" s="264"/>
      <c r="I135" s="264"/>
      <c r="K135" s="265"/>
    </row>
    <row r="136" spans="1:14" s="268" customFormat="1" ht="18.75" customHeight="1">
      <c r="A136" s="287" t="s">
        <v>436</v>
      </c>
      <c r="B136" s="302"/>
      <c r="C136" s="302">
        <f t="shared" ca="1" si="10"/>
        <v>-4.7396996184347637</v>
      </c>
      <c r="D136" s="302">
        <f t="shared" ca="1" si="10"/>
        <v>0</v>
      </c>
      <c r="E136" s="302">
        <f t="shared" ref="E136" ca="1" si="12">E$137/E126</f>
        <v>-0.21010935805429756</v>
      </c>
      <c r="F136" s="303">
        <f ca="1">E137/F137</f>
        <v>-2.2634971094674148</v>
      </c>
      <c r="G136" s="304"/>
      <c r="H136" s="304"/>
      <c r="I136" s="304"/>
      <c r="K136" s="305"/>
    </row>
    <row r="137" spans="1:14" ht="18.75" customHeight="1">
      <c r="A137" s="306" t="s">
        <v>368</v>
      </c>
      <c r="B137" s="307">
        <f ca="1">$D126-B126</f>
        <v>53958.000235182168</v>
      </c>
      <c r="C137" s="307">
        <f t="shared" ref="C137:E137" ca="1" si="13">$D126-C126</f>
        <v>68386.431858192052</v>
      </c>
      <c r="D137" s="307">
        <f t="shared" ca="1" si="13"/>
        <v>0</v>
      </c>
      <c r="E137" s="307">
        <f t="shared" ca="1" si="13"/>
        <v>-14352.721996277403</v>
      </c>
      <c r="F137" s="264">
        <f>E9</f>
        <v>6340.95</v>
      </c>
      <c r="G137" s="264"/>
      <c r="H137" s="264"/>
      <c r="I137" s="264"/>
      <c r="K137" s="265"/>
    </row>
    <row r="140" spans="1:14">
      <c r="A140" s="391" t="s">
        <v>632</v>
      </c>
    </row>
    <row r="141" spans="1:14" ht="27" customHeight="1">
      <c r="A141" s="285"/>
      <c r="B141" s="271" t="s">
        <v>496</v>
      </c>
      <c r="C141" s="271" t="s">
        <v>499</v>
      </c>
      <c r="D141" s="271" t="s">
        <v>497</v>
      </c>
      <c r="E141" s="271" t="s">
        <v>498</v>
      </c>
    </row>
    <row r="142" spans="1:14" ht="19" customHeight="1">
      <c r="A142" s="290" t="s">
        <v>410</v>
      </c>
      <c r="B142" s="290">
        <f>B$126</f>
        <v>0</v>
      </c>
      <c r="C142" s="290">
        <f t="shared" ref="C142:E142" ca="1" si="14">C$126</f>
        <v>-14428.43162300989</v>
      </c>
      <c r="D142" s="290">
        <f t="shared" ca="1" si="14"/>
        <v>53958.000235182168</v>
      </c>
      <c r="E142" s="290">
        <f t="shared" ca="1" si="14"/>
        <v>68310.722231459571</v>
      </c>
    </row>
    <row r="143" spans="1:14" ht="19" customHeight="1">
      <c r="A143" s="296" t="s">
        <v>367</v>
      </c>
      <c r="B143" s="297">
        <f>B$127</f>
        <v>0</v>
      </c>
      <c r="C143" s="297">
        <f t="shared" ref="C143:E143" ca="1" si="15">C$127</f>
        <v>4.2934591960289417E-3</v>
      </c>
      <c r="D143" s="297">
        <f t="shared" ca="1" si="15"/>
        <v>2.3011116466268038</v>
      </c>
      <c r="E143" s="297">
        <f t="shared" ca="1" si="15"/>
        <v>2.3778745850932874</v>
      </c>
    </row>
    <row r="144" spans="1:14" ht="19" customHeight="1">
      <c r="A144" s="298" t="s">
        <v>333</v>
      </c>
      <c r="B144" s="299">
        <v>4</v>
      </c>
      <c r="C144" s="299">
        <v>3</v>
      </c>
      <c r="D144" s="299">
        <v>2</v>
      </c>
      <c r="E144" s="299">
        <v>1</v>
      </c>
    </row>
    <row r="146" spans="1:5">
      <c r="A146" s="391" t="s">
        <v>633</v>
      </c>
    </row>
    <row r="147" spans="1:5" ht="19" customHeight="1">
      <c r="A147" s="288" t="s">
        <v>365</v>
      </c>
      <c r="B147" s="295">
        <v>0</v>
      </c>
      <c r="C147" s="295">
        <v>-14490.646623009858</v>
      </c>
      <c r="D147" s="295">
        <v>-41470.691908008775</v>
      </c>
      <c r="E147" s="295">
        <v>-49576.879471098364</v>
      </c>
    </row>
    <row r="148" spans="1:5" ht="19" customHeight="1">
      <c r="A148" s="289" t="s">
        <v>366</v>
      </c>
      <c r="B148" s="295">
        <v>0</v>
      </c>
      <c r="C148" s="295">
        <v>62.214999999967404</v>
      </c>
      <c r="D148" s="295">
        <v>94284.111183649336</v>
      </c>
      <c r="E148" s="295">
        <v>112002.81670785497</v>
      </c>
    </row>
    <row r="149" spans="1:5" ht="19" customHeight="1">
      <c r="A149" s="290" t="s">
        <v>410</v>
      </c>
      <c r="B149" s="290">
        <v>0</v>
      </c>
      <c r="C149" s="290">
        <v>-14428.43162300989</v>
      </c>
      <c r="D149" s="290">
        <v>52813.419275640561</v>
      </c>
      <c r="E149" s="290">
        <v>62425.93723675661</v>
      </c>
    </row>
    <row r="150" spans="1:5" ht="19" customHeight="1">
      <c r="A150" s="296" t="s">
        <v>367</v>
      </c>
      <c r="B150" s="297">
        <v>0</v>
      </c>
      <c r="C150" s="297">
        <v>4.2934591960289417E-3</v>
      </c>
      <c r="D150" s="297">
        <v>2.2735118910673706</v>
      </c>
      <c r="E150" s="297">
        <v>2.2591743954588512</v>
      </c>
    </row>
    <row r="151" spans="1:5" ht="19" customHeight="1">
      <c r="A151" s="298" t="s">
        <v>333</v>
      </c>
      <c r="B151" s="299">
        <v>4</v>
      </c>
      <c r="C151" s="299">
        <v>3</v>
      </c>
      <c r="D151" s="299">
        <v>1</v>
      </c>
      <c r="E151" s="299">
        <v>2</v>
      </c>
    </row>
    <row r="152" spans="1:5">
      <c r="A152" s="391" t="s">
        <v>657</v>
      </c>
    </row>
    <row r="153" spans="1:5" ht="19" customHeight="1">
      <c r="A153" s="288" t="s">
        <v>365</v>
      </c>
      <c r="B153" s="295">
        <v>0</v>
      </c>
      <c r="C153" s="295">
        <v>-14490.646623009858</v>
      </c>
      <c r="D153" s="295">
        <v>-41470.691908008775</v>
      </c>
      <c r="E153" s="295">
        <v>-49576.879471098364</v>
      </c>
    </row>
    <row r="154" spans="1:5" ht="19" customHeight="1">
      <c r="A154" s="289" t="s">
        <v>366</v>
      </c>
      <c r="B154" s="295">
        <v>0</v>
      </c>
      <c r="C154" s="295">
        <v>62.214999999967404</v>
      </c>
      <c r="D154" s="295">
        <v>87212.523269359546</v>
      </c>
      <c r="E154" s="295">
        <v>74166.439111206011</v>
      </c>
    </row>
    <row r="155" spans="1:5" ht="19" customHeight="1">
      <c r="A155" s="290" t="s">
        <v>410</v>
      </c>
      <c r="B155" s="290">
        <v>0</v>
      </c>
      <c r="C155" s="290">
        <v>-14428.43162300989</v>
      </c>
      <c r="D155" s="290">
        <v>45741.831361350771</v>
      </c>
      <c r="E155" s="290">
        <v>24589.559640107647</v>
      </c>
    </row>
    <row r="156" spans="1:5" ht="19" customHeight="1">
      <c r="A156" s="296" t="s">
        <v>367</v>
      </c>
      <c r="B156" s="297">
        <v>0</v>
      </c>
      <c r="C156" s="297">
        <v>4.2934591960289417E-3</v>
      </c>
      <c r="D156" s="297">
        <v>2.1029917577169037</v>
      </c>
      <c r="E156" s="297">
        <v>1.4959884507140577</v>
      </c>
    </row>
    <row r="157" spans="1:5" ht="19" customHeight="1">
      <c r="A157" s="298" t="s">
        <v>333</v>
      </c>
      <c r="B157" s="299">
        <v>4</v>
      </c>
      <c r="C157" s="299">
        <v>3</v>
      </c>
      <c r="D157" s="299">
        <v>1</v>
      </c>
      <c r="E157" s="299">
        <v>2</v>
      </c>
    </row>
    <row r="158" spans="1:5">
      <c r="A158" s="391" t="s">
        <v>656</v>
      </c>
    </row>
    <row r="159" spans="1:5" ht="19" customHeight="1">
      <c r="A159" s="288" t="s">
        <v>365</v>
      </c>
      <c r="B159" s="295">
        <v>0</v>
      </c>
      <c r="C159" s="295">
        <v>-14490.646623009858</v>
      </c>
      <c r="D159" s="295">
        <v>-41470.691908008775</v>
      </c>
      <c r="E159" s="295">
        <v>-49576.879471098364</v>
      </c>
    </row>
    <row r="160" spans="1:5" ht="19" customHeight="1">
      <c r="A160" s="289" t="s">
        <v>366</v>
      </c>
      <c r="B160" s="295">
        <v>0</v>
      </c>
      <c r="C160" s="295">
        <v>62.214999999967404</v>
      </c>
      <c r="D160" s="295">
        <v>60121.40342180946</v>
      </c>
      <c r="E160" s="295">
        <v>43153.131555965811</v>
      </c>
    </row>
    <row r="161" spans="1:5" ht="19" customHeight="1">
      <c r="A161" s="290" t="s">
        <v>410</v>
      </c>
      <c r="B161" s="290">
        <v>0</v>
      </c>
      <c r="C161" s="290">
        <v>-14428.43162300989</v>
      </c>
      <c r="D161" s="290">
        <v>18650.711513800685</v>
      </c>
      <c r="E161" s="290">
        <v>-6423.7479151325533</v>
      </c>
    </row>
    <row r="162" spans="1:5" ht="19" customHeight="1">
      <c r="A162" s="296" t="s">
        <v>367</v>
      </c>
      <c r="B162" s="297">
        <v>0</v>
      </c>
      <c r="C162" s="297">
        <v>4.2934591960289417E-3</v>
      </c>
      <c r="D162" s="297">
        <v>1.4497323448369783</v>
      </c>
      <c r="E162" s="297">
        <v>0.87042855492997739</v>
      </c>
    </row>
    <row r="163" spans="1:5" ht="19" customHeight="1">
      <c r="A163" s="298" t="s">
        <v>333</v>
      </c>
      <c r="B163" s="299">
        <v>4</v>
      </c>
      <c r="C163" s="299">
        <v>3</v>
      </c>
      <c r="D163" s="299">
        <v>1</v>
      </c>
      <c r="E163" s="299">
        <v>2</v>
      </c>
    </row>
    <row r="164" spans="1:5">
      <c r="A164" s="391" t="s">
        <v>655</v>
      </c>
    </row>
    <row r="165" spans="1:5" ht="19" customHeight="1">
      <c r="A165" s="288" t="s">
        <v>365</v>
      </c>
      <c r="B165" s="295">
        <v>0</v>
      </c>
      <c r="C165" s="295">
        <v>-14490.646623009858</v>
      </c>
      <c r="D165" s="295">
        <v>-41470.691908008775</v>
      </c>
      <c r="E165" s="295">
        <v>-49576.879471098364</v>
      </c>
    </row>
    <row r="166" spans="1:5" ht="19" customHeight="1">
      <c r="A166" s="289" t="s">
        <v>366</v>
      </c>
      <c r="B166" s="295">
        <v>0</v>
      </c>
      <c r="C166" s="295">
        <v>62.214999999996508</v>
      </c>
      <c r="D166" s="295">
        <v>34656.937877198827</v>
      </c>
      <c r="E166" s="295">
        <v>17688.666011355177</v>
      </c>
    </row>
    <row r="167" spans="1:5" ht="19" customHeight="1">
      <c r="A167" s="290" t="s">
        <v>410</v>
      </c>
      <c r="B167" s="290">
        <v>0</v>
      </c>
      <c r="C167" s="290">
        <v>-14428.431623009861</v>
      </c>
      <c r="D167" s="290">
        <v>-6813.7540308099487</v>
      </c>
      <c r="E167" s="290">
        <v>-31888.213459743187</v>
      </c>
    </row>
    <row r="168" spans="1:5" ht="19" customHeight="1">
      <c r="A168" s="296" t="s">
        <v>367</v>
      </c>
      <c r="B168" s="297">
        <v>0</v>
      </c>
      <c r="C168" s="297">
        <v>4.2934591960309505E-3</v>
      </c>
      <c r="D168" s="297">
        <v>0.83569712205611679</v>
      </c>
      <c r="E168" s="297">
        <v>0.35679264608953593</v>
      </c>
    </row>
    <row r="169" spans="1:5" ht="19" customHeight="1">
      <c r="A169" s="298" t="s">
        <v>333</v>
      </c>
      <c r="B169" s="299">
        <v>4</v>
      </c>
      <c r="C169" s="299">
        <v>3</v>
      </c>
      <c r="D169" s="299">
        <v>1</v>
      </c>
      <c r="E169" s="299">
        <v>2</v>
      </c>
    </row>
    <row r="171" spans="1:5" ht="28">
      <c r="A171" s="285"/>
      <c r="B171" s="271" t="s">
        <v>496</v>
      </c>
      <c r="C171" s="271" t="s">
        <v>499</v>
      </c>
      <c r="D171" s="271" t="s">
        <v>497</v>
      </c>
      <c r="E171" s="271" t="s">
        <v>498</v>
      </c>
    </row>
    <row r="172" spans="1:5" ht="19" hidden="1" customHeight="1">
      <c r="A172" s="288" t="s">
        <v>640</v>
      </c>
      <c r="B172" s="295">
        <f>B126</f>
        <v>0</v>
      </c>
      <c r="C172" s="295">
        <f t="shared" ref="C172:E172" ca="1" si="16">C126</f>
        <v>-14428.43162300989</v>
      </c>
      <c r="D172" s="295">
        <f t="shared" ca="1" si="16"/>
        <v>53958.000235182168</v>
      </c>
      <c r="E172" s="295">
        <f t="shared" ca="1" si="16"/>
        <v>68310.722231459571</v>
      </c>
    </row>
    <row r="173" spans="1:5" ht="19" customHeight="1">
      <c r="A173" s="392" t="s">
        <v>644</v>
      </c>
      <c r="B173" s="393">
        <f>B127</f>
        <v>0</v>
      </c>
      <c r="C173" s="393">
        <f t="shared" ref="C173:E173" ca="1" si="17">C127</f>
        <v>4.2934591960289417E-3</v>
      </c>
      <c r="D173" s="393">
        <f t="shared" ca="1" si="17"/>
        <v>2.3011116466268038</v>
      </c>
      <c r="E173" s="393">
        <f t="shared" ca="1" si="17"/>
        <v>2.3778745850932874</v>
      </c>
    </row>
    <row r="174" spans="1:5" ht="19" hidden="1" customHeight="1">
      <c r="A174" s="298" t="s">
        <v>645</v>
      </c>
      <c r="B174" s="299">
        <f ca="1">B128</f>
        <v>4</v>
      </c>
      <c r="C174" s="299">
        <f t="shared" ref="C174:E174" ca="1" si="18">C128</f>
        <v>3</v>
      </c>
      <c r="D174" s="299">
        <f t="shared" ca="1" si="18"/>
        <v>2</v>
      </c>
      <c r="E174" s="299">
        <f t="shared" ca="1" si="18"/>
        <v>1</v>
      </c>
    </row>
    <row r="175" spans="1:5" ht="19" hidden="1" customHeight="1">
      <c r="A175" s="288" t="s">
        <v>641</v>
      </c>
      <c r="B175" s="295">
        <f>B149</f>
        <v>0</v>
      </c>
      <c r="C175" s="295">
        <f t="shared" ref="C175:E175" si="19">C149</f>
        <v>-14428.43162300989</v>
      </c>
      <c r="D175" s="295">
        <f t="shared" si="19"/>
        <v>52813.419275640561</v>
      </c>
      <c r="E175" s="295">
        <f t="shared" si="19"/>
        <v>62425.93723675661</v>
      </c>
    </row>
    <row r="176" spans="1:5" ht="19" customHeight="1">
      <c r="A176" s="392" t="s">
        <v>646</v>
      </c>
      <c r="B176" s="393">
        <f>B150</f>
        <v>0</v>
      </c>
      <c r="C176" s="393">
        <f t="shared" ref="C176:E176" si="20">C150</f>
        <v>4.2934591960289417E-3</v>
      </c>
      <c r="D176" s="393">
        <f t="shared" si="20"/>
        <v>2.2735118910673706</v>
      </c>
      <c r="E176" s="393">
        <f t="shared" si="20"/>
        <v>2.2591743954588512</v>
      </c>
    </row>
    <row r="177" spans="1:5" ht="19" hidden="1" customHeight="1">
      <c r="A177" s="298" t="s">
        <v>647</v>
      </c>
      <c r="B177" s="299">
        <f>B151</f>
        <v>4</v>
      </c>
      <c r="C177" s="299">
        <f t="shared" ref="C177:E177" si="21">C151</f>
        <v>3</v>
      </c>
      <c r="D177" s="299">
        <f t="shared" si="21"/>
        <v>1</v>
      </c>
      <c r="E177" s="299">
        <f t="shared" si="21"/>
        <v>2</v>
      </c>
    </row>
    <row r="178" spans="1:5" ht="19" hidden="1" customHeight="1">
      <c r="A178" s="288" t="s">
        <v>648</v>
      </c>
      <c r="B178" s="295">
        <f>B155</f>
        <v>0</v>
      </c>
      <c r="C178" s="295">
        <f t="shared" ref="C178:E178" si="22">C155</f>
        <v>-14428.43162300989</v>
      </c>
      <c r="D178" s="295">
        <f t="shared" si="22"/>
        <v>45741.831361350771</v>
      </c>
      <c r="E178" s="295">
        <f t="shared" si="22"/>
        <v>24589.559640107647</v>
      </c>
    </row>
    <row r="179" spans="1:5" ht="19" customHeight="1">
      <c r="A179" s="392" t="s">
        <v>649</v>
      </c>
      <c r="B179" s="393">
        <f>B156</f>
        <v>0</v>
      </c>
      <c r="C179" s="393">
        <f t="shared" ref="C179:E179" si="23">C156</f>
        <v>4.2934591960289417E-3</v>
      </c>
      <c r="D179" s="393">
        <f t="shared" si="23"/>
        <v>2.1029917577169037</v>
      </c>
      <c r="E179" s="393">
        <f t="shared" si="23"/>
        <v>1.4959884507140577</v>
      </c>
    </row>
    <row r="180" spans="1:5" ht="19" hidden="1" customHeight="1">
      <c r="A180" s="298" t="s">
        <v>650</v>
      </c>
      <c r="B180" s="299">
        <f>B157</f>
        <v>4</v>
      </c>
      <c r="C180" s="299">
        <f t="shared" ref="C180:E180" si="24">C157</f>
        <v>3</v>
      </c>
      <c r="D180" s="299">
        <f t="shared" si="24"/>
        <v>1</v>
      </c>
      <c r="E180" s="299">
        <f t="shared" si="24"/>
        <v>2</v>
      </c>
    </row>
    <row r="181" spans="1:5" ht="19" hidden="1" customHeight="1">
      <c r="A181" s="288" t="s">
        <v>642</v>
      </c>
      <c r="B181" s="295">
        <f>B161</f>
        <v>0</v>
      </c>
      <c r="C181" s="295">
        <f t="shared" ref="C181:E181" si="25">C161</f>
        <v>-14428.43162300989</v>
      </c>
      <c r="D181" s="295">
        <f t="shared" si="25"/>
        <v>18650.711513800685</v>
      </c>
      <c r="E181" s="295">
        <f t="shared" si="25"/>
        <v>-6423.7479151325533</v>
      </c>
    </row>
    <row r="182" spans="1:5" ht="19" customHeight="1">
      <c r="A182" s="392" t="s">
        <v>651</v>
      </c>
      <c r="B182" s="393">
        <f>B162</f>
        <v>0</v>
      </c>
      <c r="C182" s="393">
        <f t="shared" ref="C182:E182" si="26">C162</f>
        <v>4.2934591960289417E-3</v>
      </c>
      <c r="D182" s="393">
        <f t="shared" si="26"/>
        <v>1.4497323448369783</v>
      </c>
      <c r="E182" s="393">
        <f t="shared" si="26"/>
        <v>0.87042855492997739</v>
      </c>
    </row>
    <row r="183" spans="1:5" ht="19" hidden="1" customHeight="1">
      <c r="A183" s="298" t="s">
        <v>652</v>
      </c>
      <c r="B183" s="299">
        <f>B163</f>
        <v>4</v>
      </c>
      <c r="C183" s="299">
        <f t="shared" ref="C183:E183" si="27">C163</f>
        <v>3</v>
      </c>
      <c r="D183" s="299">
        <f t="shared" si="27"/>
        <v>1</v>
      </c>
      <c r="E183" s="299">
        <f t="shared" si="27"/>
        <v>2</v>
      </c>
    </row>
    <row r="184" spans="1:5" ht="19" hidden="1" customHeight="1">
      <c r="A184" s="288" t="s">
        <v>643</v>
      </c>
      <c r="B184" s="295">
        <f>B167</f>
        <v>0</v>
      </c>
      <c r="C184" s="295">
        <f t="shared" ref="C184:E184" si="28">C167</f>
        <v>-14428.431623009861</v>
      </c>
      <c r="D184" s="295">
        <f t="shared" si="28"/>
        <v>-6813.7540308099487</v>
      </c>
      <c r="E184" s="295">
        <f t="shared" si="28"/>
        <v>-31888.213459743187</v>
      </c>
    </row>
    <row r="185" spans="1:5" ht="19" customHeight="1">
      <c r="A185" s="392" t="s">
        <v>653</v>
      </c>
      <c r="B185" s="393">
        <f>B168</f>
        <v>0</v>
      </c>
      <c r="C185" s="393">
        <f t="shared" ref="C185:E185" si="29">C168</f>
        <v>4.2934591960309505E-3</v>
      </c>
      <c r="D185" s="393">
        <f t="shared" si="29"/>
        <v>0.83569712205611679</v>
      </c>
      <c r="E185" s="393">
        <f t="shared" si="29"/>
        <v>0.35679264608953593</v>
      </c>
    </row>
    <row r="186" spans="1:5" ht="19" hidden="1" customHeight="1">
      <c r="A186" s="298" t="s">
        <v>654</v>
      </c>
      <c r="B186" s="299">
        <f>B169</f>
        <v>4</v>
      </c>
      <c r="C186" s="299">
        <f t="shared" ref="C186:E186" si="30">C169</f>
        <v>3</v>
      </c>
      <c r="D186" s="299">
        <f t="shared" si="30"/>
        <v>1</v>
      </c>
      <c r="E186" s="299">
        <f t="shared" si="30"/>
        <v>2</v>
      </c>
    </row>
  </sheetData>
  <phoneticPr fontId="70" type="noConversion"/>
  <pageMargins left="0.70866141732283472" right="0.70866141732283472" top="0.74803149606299213" bottom="0.74803149606299213" header="0.31496062992125984" footer="0.31496062992125984"/>
  <pageSetup paperSize="9" scale="78" fitToHeight="10" orientation="portrait" verticalDpi="300" r:id="rId1"/>
  <headerFooter>
    <oddFooter>&amp;RPage &amp;P of &amp;N</oddFooter>
  </headerFooter>
  <rowBreaks count="2" manualBreakCount="2">
    <brk id="51" max="4" man="1"/>
    <brk id="7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CBF1-AB66-404C-8650-CAA8C67FAA53}">
  <sheetPr>
    <tabColor theme="8"/>
  </sheetPr>
  <dimension ref="A1:M107"/>
  <sheetViews>
    <sheetView showGridLines="0" topLeftCell="A12" zoomScale="80" zoomScaleNormal="80" workbookViewId="0">
      <selection activeCell="F36" sqref="F36:F40"/>
    </sheetView>
  </sheetViews>
  <sheetFormatPr baseColWidth="10" defaultColWidth="9.1640625" defaultRowHeight="13" outlineLevelCol="1"/>
  <cols>
    <col min="1" max="1" width="38.83203125" style="266" customWidth="1"/>
    <col min="2" max="4" width="10.5" style="264" customWidth="1"/>
    <col min="5" max="6" width="10.5" style="265" customWidth="1"/>
    <col min="7" max="7" width="10.5" style="265" customWidth="1" outlineLevel="1"/>
    <col min="8" max="8" width="10.5" style="266" customWidth="1" outlineLevel="1"/>
    <col min="9" max="13" width="10.5" style="266" customWidth="1"/>
    <col min="14" max="16384" width="9.1640625" style="266"/>
  </cols>
  <sheetData>
    <row r="1" spans="1:9">
      <c r="A1" s="263" t="str">
        <f>VersionControl!B4</f>
        <v>All Wales PET CT Programme</v>
      </c>
    </row>
    <row r="2" spans="1:9">
      <c r="A2" s="267" t="s">
        <v>1</v>
      </c>
    </row>
    <row r="3" spans="1:9">
      <c r="A3" s="268" t="s">
        <v>343</v>
      </c>
    </row>
    <row r="5" spans="1:9">
      <c r="A5" s="265"/>
      <c r="B5" s="266"/>
      <c r="C5" s="265"/>
      <c r="D5" s="266"/>
    </row>
    <row r="7" spans="1:9" s="264" customFormat="1">
      <c r="A7" s="269" t="s">
        <v>623</v>
      </c>
      <c r="B7" s="266"/>
      <c r="C7" s="266"/>
      <c r="D7" s="266"/>
      <c r="E7" s="265"/>
      <c r="F7" s="265"/>
      <c r="G7" s="265"/>
      <c r="H7" s="266"/>
      <c r="I7" s="266"/>
    </row>
    <row r="8" spans="1:9" s="264" customFormat="1" ht="18" customHeight="1">
      <c r="A8" s="270"/>
      <c r="B8" s="271" t="s">
        <v>626</v>
      </c>
      <c r="C8" s="271" t="s">
        <v>627</v>
      </c>
      <c r="D8" s="271" t="s">
        <v>628</v>
      </c>
      <c r="E8" s="265"/>
      <c r="F8" s="265"/>
      <c r="G8" s="265"/>
      <c r="H8" s="266"/>
      <c r="I8" s="266"/>
    </row>
    <row r="9" spans="1:9" s="264" customFormat="1" ht="18.75" customHeight="1">
      <c r="A9" s="272" t="s">
        <v>3</v>
      </c>
      <c r="B9" s="273">
        <f>EconomicTables!D9</f>
        <v>4592.7</v>
      </c>
      <c r="C9" s="273">
        <f>B9*0.2</f>
        <v>918.54</v>
      </c>
      <c r="D9" s="273">
        <f>SUM(B9:C9)</f>
        <v>5511.24</v>
      </c>
      <c r="E9" s="265"/>
      <c r="F9" s="265"/>
      <c r="G9" s="265"/>
      <c r="H9" s="266"/>
      <c r="I9" s="266"/>
    </row>
    <row r="10" spans="1:9" s="264" customFormat="1" ht="18.75" customHeight="1">
      <c r="A10" s="272" t="s">
        <v>4</v>
      </c>
      <c r="B10" s="273">
        <f>EconomicTables!D10</f>
        <v>734.83199999999999</v>
      </c>
      <c r="C10" s="273">
        <v>0</v>
      </c>
      <c r="D10" s="273">
        <f t="shared" ref="D10:D13" si="0">SUM(B10:C10)</f>
        <v>734.83199999999999</v>
      </c>
      <c r="E10" s="265"/>
      <c r="F10" s="265"/>
      <c r="G10" s="265"/>
      <c r="H10" s="266"/>
      <c r="I10" s="266"/>
    </row>
    <row r="11" spans="1:9" s="264" customFormat="1" ht="18.75" customHeight="1">
      <c r="A11" s="272" t="s">
        <v>5</v>
      </c>
      <c r="B11" s="273">
        <f>EconomicTables!D11</f>
        <v>80</v>
      </c>
      <c r="C11" s="273">
        <f t="shared" ref="C11:C13" si="1">B11*0.2</f>
        <v>16</v>
      </c>
      <c r="D11" s="273">
        <f t="shared" si="0"/>
        <v>96</v>
      </c>
      <c r="E11" s="265"/>
      <c r="F11" s="265"/>
      <c r="G11" s="265"/>
      <c r="H11" s="266"/>
      <c r="I11" s="266"/>
    </row>
    <row r="12" spans="1:9" s="264" customFormat="1" ht="18.75" customHeight="1">
      <c r="A12" s="274" t="s">
        <v>6</v>
      </c>
      <c r="B12" s="273">
        <f>EconomicTables!D12</f>
        <v>13553</v>
      </c>
      <c r="C12" s="273">
        <f t="shared" si="1"/>
        <v>2710.6000000000004</v>
      </c>
      <c r="D12" s="273">
        <f t="shared" si="0"/>
        <v>16263.6</v>
      </c>
      <c r="E12" s="265"/>
      <c r="F12" s="265"/>
      <c r="G12" s="265"/>
      <c r="H12" s="266"/>
      <c r="I12" s="266"/>
    </row>
    <row r="13" spans="1:9" s="264" customFormat="1" ht="18.75" customHeight="1">
      <c r="A13" s="272" t="s">
        <v>92</v>
      </c>
      <c r="B13" s="273">
        <f>EconomicTables!D13</f>
        <v>1896.0532000000003</v>
      </c>
      <c r="C13" s="273">
        <f t="shared" si="1"/>
        <v>379.21064000000007</v>
      </c>
      <c r="D13" s="273">
        <f t="shared" si="0"/>
        <v>2275.2638400000005</v>
      </c>
      <c r="E13" s="265"/>
      <c r="F13" s="265"/>
      <c r="G13" s="265"/>
      <c r="H13" s="266"/>
      <c r="I13" s="266"/>
    </row>
    <row r="14" spans="1:9" s="264" customFormat="1" ht="18.5" customHeight="1">
      <c r="A14" s="275" t="s">
        <v>279</v>
      </c>
      <c r="B14" s="275">
        <f>SUM(B9:B13)</f>
        <v>20856.585200000001</v>
      </c>
      <c r="C14" s="275">
        <f>SUM(C9:C13)</f>
        <v>4024.3506400000006</v>
      </c>
      <c r="D14" s="275">
        <f>SUM(D9:D13)</f>
        <v>24880.935839999998</v>
      </c>
      <c r="E14" s="265"/>
      <c r="F14" s="265"/>
      <c r="G14" s="265"/>
      <c r="H14" s="266"/>
      <c r="I14" s="266"/>
    </row>
    <row r="15" spans="1:9" s="389" customFormat="1" ht="18.5" customHeight="1">
      <c r="A15" s="386"/>
      <c r="B15" s="386"/>
      <c r="C15" s="386"/>
      <c r="D15" s="386"/>
      <c r="E15" s="387"/>
      <c r="F15" s="387"/>
      <c r="G15" s="387"/>
      <c r="H15" s="388"/>
      <c r="I15" s="388"/>
    </row>
    <row r="16" spans="1:9" s="264" customFormat="1">
      <c r="A16" s="269" t="s">
        <v>624</v>
      </c>
      <c r="B16" s="266"/>
      <c r="C16" s="266"/>
      <c r="D16" s="266"/>
      <c r="E16" s="265"/>
      <c r="F16" s="265"/>
      <c r="G16" s="265"/>
      <c r="H16" s="266"/>
      <c r="I16" s="266"/>
    </row>
    <row r="17" spans="1:9" s="389" customFormat="1" ht="18.5" customHeight="1">
      <c r="A17" s="386"/>
      <c r="B17" s="386"/>
      <c r="C17" s="386"/>
      <c r="D17" s="386"/>
      <c r="E17" s="387"/>
      <c r="F17" s="387"/>
      <c r="G17" s="387"/>
      <c r="H17" s="388"/>
      <c r="I17" s="388"/>
    </row>
    <row r="18" spans="1:9" s="264" customFormat="1">
      <c r="A18" s="269" t="s">
        <v>625</v>
      </c>
      <c r="B18" s="266"/>
      <c r="C18" s="266"/>
      <c r="D18" s="266"/>
      <c r="E18" s="265"/>
      <c r="F18" s="265"/>
      <c r="G18" s="265"/>
      <c r="H18" s="266"/>
      <c r="I18" s="266"/>
    </row>
    <row r="19" spans="1:9" s="264" customFormat="1" ht="17" customHeight="1">
      <c r="A19" s="270"/>
      <c r="B19" s="271" t="s">
        <v>626</v>
      </c>
      <c r="C19" s="271" t="s">
        <v>627</v>
      </c>
      <c r="D19" s="271" t="s">
        <v>628</v>
      </c>
      <c r="E19" s="265"/>
      <c r="F19" s="265"/>
      <c r="G19" s="265"/>
      <c r="H19" s="266"/>
      <c r="I19" s="266"/>
    </row>
    <row r="20" spans="1:9" s="264" customFormat="1" ht="18.75" customHeight="1">
      <c r="A20" s="272" t="s">
        <v>9</v>
      </c>
      <c r="B20" s="273">
        <f>Capital!D25</f>
        <v>3918.6945599999999</v>
      </c>
      <c r="C20" s="273">
        <f>D20-B20</f>
        <v>755.84899200000018</v>
      </c>
      <c r="D20" s="273">
        <f>Capital!D41</f>
        <v>4674.5435520000001</v>
      </c>
      <c r="E20" s="265"/>
      <c r="F20" s="265"/>
      <c r="G20" s="265"/>
      <c r="H20" s="266"/>
      <c r="I20" s="266"/>
    </row>
    <row r="21" spans="1:9" s="264" customFormat="1" ht="18.75" customHeight="1">
      <c r="A21" s="272" t="s">
        <v>10</v>
      </c>
      <c r="B21" s="273">
        <f>Capital!D26</f>
        <v>1719.07428</v>
      </c>
      <c r="C21" s="273">
        <f t="shared" ref="C21:C24" si="2">D21-B21</f>
        <v>307.40589599999998</v>
      </c>
      <c r="D21" s="273">
        <f>Capital!D42</f>
        <v>2026.480176</v>
      </c>
      <c r="E21" s="265"/>
      <c r="F21" s="265"/>
      <c r="G21" s="265"/>
      <c r="H21" s="266"/>
      <c r="I21" s="266"/>
    </row>
    <row r="22" spans="1:9" s="264" customFormat="1" ht="18.75" customHeight="1">
      <c r="A22" s="272" t="s">
        <v>11</v>
      </c>
      <c r="B22" s="273">
        <f>Capital!D27</f>
        <v>9780.3569599999992</v>
      </c>
      <c r="C22" s="273">
        <f t="shared" si="2"/>
        <v>1912.5646719999986</v>
      </c>
      <c r="D22" s="273">
        <f>Capital!D43</f>
        <v>11692.921631999998</v>
      </c>
      <c r="E22" s="265"/>
      <c r="F22" s="265"/>
      <c r="G22" s="265"/>
      <c r="H22" s="266"/>
      <c r="I22" s="266"/>
    </row>
    <row r="23" spans="1:9" s="264" customFormat="1" ht="18.75" customHeight="1">
      <c r="A23" s="272" t="s">
        <v>88</v>
      </c>
      <c r="B23" s="273">
        <f>Capital!D28</f>
        <v>145.07679999999999</v>
      </c>
      <c r="C23" s="273">
        <f t="shared" si="2"/>
        <v>6.6377599999999859</v>
      </c>
      <c r="D23" s="273">
        <f>Capital!D44</f>
        <v>151.71455999999998</v>
      </c>
      <c r="E23" s="265"/>
      <c r="F23" s="265"/>
      <c r="G23" s="265"/>
      <c r="H23" s="266"/>
      <c r="I23" s="266"/>
    </row>
    <row r="24" spans="1:9" s="264" customFormat="1" ht="18.75" customHeight="1">
      <c r="A24" s="272" t="s">
        <v>370</v>
      </c>
      <c r="B24" s="273">
        <f>Capital!D29</f>
        <v>5293.3825999999999</v>
      </c>
      <c r="C24" s="273">
        <f t="shared" si="2"/>
        <v>1041.8933199999992</v>
      </c>
      <c r="D24" s="273">
        <f>Capital!D45</f>
        <v>6335.2759199999991</v>
      </c>
      <c r="E24" s="265"/>
      <c r="F24" s="265"/>
      <c r="G24" s="265"/>
      <c r="H24" s="266"/>
      <c r="I24" s="266"/>
    </row>
    <row r="25" spans="1:9" s="264" customFormat="1" ht="18.5" customHeight="1">
      <c r="A25" s="275" t="s">
        <v>279</v>
      </c>
      <c r="B25" s="275">
        <f>SUM(B20:B24)</f>
        <v>20856.585199999998</v>
      </c>
      <c r="C25" s="275">
        <f>SUM(C20:C24)</f>
        <v>4024.3506399999983</v>
      </c>
      <c r="D25" s="275">
        <f>SUM(D20:D24)</f>
        <v>24880.935839999998</v>
      </c>
      <c r="E25" s="265"/>
      <c r="F25" s="265"/>
      <c r="G25" s="265"/>
      <c r="H25" s="266"/>
      <c r="I25" s="266"/>
    </row>
    <row r="26" spans="1:9" s="389" customFormat="1" ht="18.5" customHeight="1">
      <c r="A26" s="386"/>
      <c r="B26" s="386"/>
      <c r="C26" s="386"/>
      <c r="D26" s="386"/>
      <c r="E26" s="387"/>
      <c r="F26" s="387"/>
      <c r="G26" s="387"/>
      <c r="H26" s="388"/>
      <c r="I26" s="388"/>
    </row>
    <row r="28" spans="1:9" s="264" customFormat="1">
      <c r="A28" s="269" t="s">
        <v>440</v>
      </c>
      <c r="B28" s="266"/>
      <c r="C28" s="266"/>
      <c r="D28" s="266"/>
      <c r="E28" s="265"/>
      <c r="F28" s="265"/>
      <c r="G28" s="265"/>
      <c r="H28" s="266"/>
      <c r="I28" s="266"/>
    </row>
    <row r="29" spans="1:9" s="264" customFormat="1" ht="27" customHeight="1">
      <c r="A29" s="270"/>
      <c r="B29" s="271" t="s">
        <v>443</v>
      </c>
      <c r="C29" s="266"/>
      <c r="D29" s="266"/>
      <c r="E29" s="265"/>
      <c r="F29" s="265"/>
      <c r="G29" s="265"/>
      <c r="H29" s="266"/>
      <c r="I29" s="266"/>
    </row>
    <row r="30" spans="1:9" s="264" customFormat="1" ht="18.75" customHeight="1">
      <c r="A30" s="272"/>
      <c r="B30" s="273"/>
      <c r="C30" s="266"/>
      <c r="D30" s="266"/>
      <c r="E30" s="265"/>
      <c r="F30" s="265"/>
      <c r="G30" s="265"/>
      <c r="H30" s="266"/>
      <c r="I30" s="266"/>
    </row>
    <row r="31" spans="1:9" s="264" customFormat="1" ht="18.75" customHeight="1">
      <c r="A31" s="272"/>
      <c r="B31" s="273"/>
      <c r="C31" s="266"/>
      <c r="D31" s="266"/>
      <c r="E31" s="265"/>
      <c r="F31" s="265"/>
      <c r="G31" s="265"/>
      <c r="H31" s="266"/>
      <c r="I31" s="266"/>
    </row>
    <row r="32" spans="1:9" s="264" customFormat="1" ht="18.75" customHeight="1">
      <c r="A32" s="281"/>
      <c r="B32" s="275"/>
      <c r="C32" s="266"/>
      <c r="D32" s="266"/>
      <c r="E32" s="265"/>
      <c r="F32" s="265"/>
      <c r="G32" s="265"/>
      <c r="H32" s="266"/>
      <c r="I32" s="266"/>
    </row>
    <row r="34" spans="1:9" s="264" customFormat="1">
      <c r="A34" s="269" t="s">
        <v>441</v>
      </c>
      <c r="B34" s="266"/>
      <c r="C34" s="266"/>
      <c r="D34" s="409">
        <v>60</v>
      </c>
      <c r="E34" s="409">
        <v>10</v>
      </c>
      <c r="F34" s="265"/>
      <c r="G34" s="265"/>
      <c r="H34" s="266"/>
      <c r="I34" s="266"/>
    </row>
    <row r="35" spans="1:9" s="389" customFormat="1" ht="18.5" customHeight="1">
      <c r="A35" s="270"/>
      <c r="B35" s="271" t="s">
        <v>681</v>
      </c>
      <c r="C35" s="271" t="s">
        <v>682</v>
      </c>
      <c r="D35" s="271" t="s">
        <v>679</v>
      </c>
      <c r="E35" s="271" t="s">
        <v>680</v>
      </c>
      <c r="F35" s="271" t="s">
        <v>683</v>
      </c>
      <c r="G35" s="387"/>
      <c r="H35" s="388"/>
      <c r="I35" s="388"/>
    </row>
    <row r="36" spans="1:9" s="389" customFormat="1" ht="18.5" customHeight="1">
      <c r="A36" s="295" t="str">
        <f>EconomicTables!A23</f>
        <v>Project 1 - Replace Cardiff equipment</v>
      </c>
      <c r="B36" s="273">
        <f>EconomicTables!D23-C36</f>
        <v>1574.5599999999995</v>
      </c>
      <c r="C36" s="273">
        <f>Capex3!J66/1000</f>
        <v>4673</v>
      </c>
      <c r="D36" s="273">
        <f>B36/D$34</f>
        <v>26.242666666666658</v>
      </c>
      <c r="E36" s="273">
        <f>C36/E$34</f>
        <v>467.3</v>
      </c>
      <c r="F36" s="273">
        <f>SUM(D36:E36)</f>
        <v>493.54266666666666</v>
      </c>
      <c r="G36" s="387"/>
      <c r="H36" s="388"/>
      <c r="I36" s="388"/>
    </row>
    <row r="37" spans="1:9" s="389" customFormat="1" ht="18.5" customHeight="1">
      <c r="A37" s="295" t="str">
        <f>EconomicTables!A24</f>
        <v>Project 2 - Fixed scanner North Wales</v>
      </c>
      <c r="B37" s="273">
        <f>EconomicTables!D24-C37</f>
        <v>3613.4942248436109</v>
      </c>
      <c r="C37" s="273">
        <f>Capex3!J67/1000</f>
        <v>2960</v>
      </c>
      <c r="D37" s="273">
        <f t="shared" ref="D37:D39" si="3">B37/D$34</f>
        <v>60.224903747393519</v>
      </c>
      <c r="E37" s="273">
        <f t="shared" ref="E37:E39" si="4">C37/E$34</f>
        <v>296</v>
      </c>
      <c r="F37" s="273">
        <f t="shared" ref="F37:F39" si="5">SUM(D37:E37)</f>
        <v>356.22490374739351</v>
      </c>
      <c r="G37" s="387"/>
      <c r="H37" s="388"/>
      <c r="I37" s="388"/>
    </row>
    <row r="38" spans="1:9" s="389" customFormat="1" ht="18.5" customHeight="1">
      <c r="A38" s="295" t="str">
        <f>EconomicTables!A25</f>
        <v>Project 3 - Fixed scanner Swansea</v>
      </c>
      <c r="B38" s="273">
        <f>EconomicTables!D25-C38</f>
        <v>2526.3873903127796</v>
      </c>
      <c r="C38" s="273">
        <f>Capex3!J68/1000</f>
        <v>2960</v>
      </c>
      <c r="D38" s="273">
        <f t="shared" si="3"/>
        <v>42.106456505212996</v>
      </c>
      <c r="E38" s="273">
        <f t="shared" si="4"/>
        <v>296</v>
      </c>
      <c r="F38" s="273">
        <f t="shared" si="5"/>
        <v>338.10645650521298</v>
      </c>
      <c r="G38" s="387"/>
      <c r="H38" s="388"/>
      <c r="I38" s="388"/>
    </row>
    <row r="39" spans="1:9" s="389" customFormat="1" ht="18.5" customHeight="1">
      <c r="A39" s="295" t="str">
        <f>EconomicTables!A26</f>
        <v>Project 4 - 4th fixed scanner</v>
      </c>
      <c r="B39" s="273">
        <f>EconomicTables!D26-C39</f>
        <v>3613.4942248436109</v>
      </c>
      <c r="C39" s="273">
        <f>Capex3!J69/1000</f>
        <v>2960</v>
      </c>
      <c r="D39" s="273">
        <f t="shared" si="3"/>
        <v>60.224903747393519</v>
      </c>
      <c r="E39" s="273">
        <f t="shared" si="4"/>
        <v>296</v>
      </c>
      <c r="F39" s="273">
        <f t="shared" si="5"/>
        <v>356.22490374739351</v>
      </c>
      <c r="G39" s="387"/>
      <c r="H39" s="388"/>
      <c r="I39" s="388"/>
    </row>
    <row r="40" spans="1:9" s="389" customFormat="1" ht="18.5" customHeight="1">
      <c r="A40" s="275" t="s">
        <v>279</v>
      </c>
      <c r="B40" s="287">
        <f>SUM(B36:B39)</f>
        <v>11327.935840000002</v>
      </c>
      <c r="C40" s="287">
        <f t="shared" ref="C40:D40" si="6">SUM(C36:C39)</f>
        <v>13553</v>
      </c>
      <c r="D40" s="287">
        <f t="shared" si="6"/>
        <v>188.79893066666668</v>
      </c>
      <c r="E40" s="287">
        <f t="shared" ref="E40:F40" si="7">SUM(E36:E39)</f>
        <v>1355.3</v>
      </c>
      <c r="F40" s="287">
        <f t="shared" si="7"/>
        <v>1544.0989306666665</v>
      </c>
      <c r="G40" s="387"/>
      <c r="H40" s="388"/>
      <c r="I40" s="388"/>
    </row>
    <row r="42" spans="1:9" s="264" customFormat="1">
      <c r="A42" s="310" t="s">
        <v>457</v>
      </c>
      <c r="B42" s="266"/>
      <c r="C42" s="266"/>
      <c r="D42" s="266"/>
      <c r="E42" s="265"/>
      <c r="F42" s="265"/>
      <c r="G42" s="265"/>
      <c r="H42" s="266"/>
      <c r="I42" s="266"/>
    </row>
    <row r="43" spans="1:9" s="264" customFormat="1" ht="27" customHeight="1">
      <c r="A43" s="270"/>
      <c r="B43" s="271" t="s">
        <v>442</v>
      </c>
      <c r="C43" s="271" t="s">
        <v>445</v>
      </c>
      <c r="D43" s="271" t="s">
        <v>446</v>
      </c>
      <c r="E43" s="265"/>
      <c r="F43" s="265"/>
      <c r="G43" s="265"/>
      <c r="H43" s="266"/>
      <c r="I43" s="266"/>
    </row>
    <row r="44" spans="1:9" s="264" customFormat="1" ht="18.75" customHeight="1">
      <c r="A44" s="311" t="s">
        <v>283</v>
      </c>
      <c r="B44" s="312"/>
      <c r="C44" s="312"/>
      <c r="D44" s="312"/>
      <c r="E44" s="265"/>
      <c r="F44" s="265"/>
      <c r="G44" s="265"/>
      <c r="H44" s="266"/>
      <c r="I44" s="266"/>
    </row>
    <row r="45" spans="1:9" s="264" customFormat="1" ht="18.75" customHeight="1">
      <c r="A45" s="311" t="s">
        <v>433</v>
      </c>
      <c r="B45" s="312"/>
      <c r="C45" s="312"/>
      <c r="D45" s="312"/>
      <c r="E45" s="265"/>
      <c r="F45" s="265"/>
      <c r="G45" s="265"/>
      <c r="H45" s="266"/>
      <c r="I45" s="266"/>
    </row>
    <row r="46" spans="1:9" s="264" customFormat="1" ht="18.75" customHeight="1">
      <c r="A46" s="313" t="s">
        <v>444</v>
      </c>
      <c r="B46" s="314"/>
      <c r="C46" s="314"/>
      <c r="D46" s="314"/>
      <c r="E46" s="265"/>
      <c r="F46" s="265"/>
      <c r="G46" s="265"/>
      <c r="H46" s="266"/>
      <c r="I46" s="266"/>
    </row>
    <row r="47" spans="1:9">
      <c r="D47" s="315" t="e">
        <f>D46-#REF!</f>
        <v>#REF!</v>
      </c>
    </row>
    <row r="48" spans="1:9" s="264" customFormat="1">
      <c r="A48" s="310" t="s">
        <v>458</v>
      </c>
      <c r="B48" s="266"/>
      <c r="C48" s="266"/>
      <c r="D48" s="266"/>
      <c r="E48" s="265"/>
      <c r="F48" s="265"/>
      <c r="G48" s="265"/>
      <c r="H48" s="266"/>
      <c r="I48" s="266"/>
    </row>
    <row r="49" spans="1:9" s="264" customFormat="1" ht="27" customHeight="1">
      <c r="A49" s="270"/>
      <c r="B49" s="271" t="s">
        <v>442</v>
      </c>
      <c r="C49" s="271" t="s">
        <v>445</v>
      </c>
      <c r="D49" s="271" t="s">
        <v>446</v>
      </c>
      <c r="E49" s="265"/>
      <c r="F49" s="265"/>
      <c r="G49" s="265"/>
      <c r="H49" s="266"/>
      <c r="I49" s="266"/>
    </row>
    <row r="50" spans="1:9" s="264" customFormat="1" ht="18.75" customHeight="1">
      <c r="A50" s="311" t="s">
        <v>283</v>
      </c>
      <c r="B50" s="312"/>
      <c r="C50" s="312"/>
      <c r="D50" s="312"/>
      <c r="E50" s="265"/>
      <c r="F50" s="265"/>
      <c r="G50" s="265"/>
      <c r="H50" s="266"/>
      <c r="I50" s="266"/>
    </row>
    <row r="51" spans="1:9" s="264" customFormat="1" ht="18.75" customHeight="1">
      <c r="A51" s="311" t="s">
        <v>433</v>
      </c>
      <c r="B51" s="312"/>
      <c r="C51" s="312"/>
      <c r="D51" s="312"/>
      <c r="E51" s="265"/>
      <c r="F51" s="265"/>
      <c r="G51" s="265"/>
      <c r="H51" s="266"/>
      <c r="I51" s="266"/>
    </row>
    <row r="52" spans="1:9" s="264" customFormat="1" ht="18.75" customHeight="1">
      <c r="A52" s="313" t="s">
        <v>444</v>
      </c>
      <c r="B52" s="314"/>
      <c r="C52" s="314"/>
      <c r="D52" s="314"/>
      <c r="E52" s="265"/>
      <c r="F52" s="265"/>
      <c r="G52" s="265"/>
      <c r="H52" s="266"/>
      <c r="I52" s="266"/>
    </row>
    <row r="53" spans="1:9">
      <c r="D53" s="315" t="e">
        <f>D52-#REF!</f>
        <v>#REF!</v>
      </c>
    </row>
    <row r="54" spans="1:9" s="264" customFormat="1">
      <c r="A54" s="310" t="s">
        <v>459</v>
      </c>
      <c r="B54" s="266"/>
      <c r="C54" s="266"/>
      <c r="D54" s="266"/>
      <c r="E54" s="265"/>
      <c r="F54" s="265"/>
      <c r="G54" s="265"/>
      <c r="H54" s="266"/>
      <c r="I54" s="266"/>
    </row>
    <row r="55" spans="1:9" s="264" customFormat="1" ht="27" customHeight="1">
      <c r="A55" s="270"/>
      <c r="B55" s="271" t="s">
        <v>442</v>
      </c>
      <c r="C55" s="271" t="s">
        <v>445</v>
      </c>
      <c r="D55" s="271" t="s">
        <v>446</v>
      </c>
      <c r="E55" s="265"/>
      <c r="F55" s="265"/>
      <c r="G55" s="265"/>
      <c r="H55" s="266"/>
      <c r="I55" s="266"/>
    </row>
    <row r="56" spans="1:9" s="264" customFormat="1" ht="18.75" customHeight="1">
      <c r="A56" s="311" t="s">
        <v>283</v>
      </c>
      <c r="B56" s="312">
        <v>5488.4039793467055</v>
      </c>
      <c r="C56" s="312">
        <v>-2000</v>
      </c>
      <c r="D56" s="312">
        <v>3488.4039793467055</v>
      </c>
      <c r="E56" s="265"/>
      <c r="F56" s="265"/>
      <c r="G56" s="265"/>
      <c r="H56" s="266"/>
      <c r="I56" s="266"/>
    </row>
    <row r="57" spans="1:9" s="264" customFormat="1" ht="18.75" customHeight="1">
      <c r="A57" s="311" t="s">
        <v>433</v>
      </c>
      <c r="B57" s="312"/>
      <c r="C57" s="312"/>
      <c r="D57" s="312"/>
      <c r="E57" s="265"/>
      <c r="F57" s="265"/>
      <c r="G57" s="265"/>
      <c r="H57" s="266"/>
      <c r="I57" s="266"/>
    </row>
    <row r="58" spans="1:9" s="264" customFormat="1" ht="18.75" customHeight="1">
      <c r="A58" s="313" t="s">
        <v>444</v>
      </c>
      <c r="B58" s="314"/>
      <c r="C58" s="314"/>
      <c r="D58" s="314"/>
      <c r="E58" s="265"/>
      <c r="F58" s="265"/>
      <c r="G58" s="265"/>
      <c r="H58" s="266"/>
      <c r="I58" s="266"/>
    </row>
    <row r="59" spans="1:9">
      <c r="D59" s="315" t="e">
        <f>D58-#REF!</f>
        <v>#REF!</v>
      </c>
    </row>
    <row r="60" spans="1:9" s="264" customFormat="1">
      <c r="A60" s="269" t="s">
        <v>447</v>
      </c>
      <c r="B60" s="266"/>
      <c r="C60" s="266"/>
      <c r="D60" s="266"/>
      <c r="E60" s="265"/>
      <c r="F60" s="265"/>
      <c r="G60" s="265"/>
      <c r="H60" s="266"/>
      <c r="I60" s="266"/>
    </row>
    <row r="61" spans="1:9" s="264" customFormat="1" ht="27" customHeight="1">
      <c r="A61" s="270"/>
      <c r="B61" s="271" t="s">
        <v>448</v>
      </c>
      <c r="C61" s="271" t="s">
        <v>449</v>
      </c>
      <c r="D61" s="266"/>
      <c r="E61" s="265"/>
      <c r="F61" s="265"/>
      <c r="G61" s="265"/>
      <c r="H61" s="266"/>
      <c r="I61" s="266"/>
    </row>
    <row r="62" spans="1:9" s="264" customFormat="1" ht="18.75" customHeight="1">
      <c r="A62" s="272"/>
      <c r="B62" s="273"/>
      <c r="C62" s="273"/>
      <c r="D62" s="266"/>
      <c r="E62" s="265"/>
      <c r="F62" s="265"/>
      <c r="G62" s="265"/>
      <c r="H62" s="266"/>
      <c r="I62" s="266"/>
    </row>
    <row r="63" spans="1:9" s="264" customFormat="1" ht="18.75" customHeight="1">
      <c r="A63" s="272"/>
      <c r="B63" s="273"/>
      <c r="C63" s="273"/>
      <c r="D63" s="266"/>
      <c r="E63" s="265"/>
      <c r="F63" s="265"/>
      <c r="G63" s="265"/>
      <c r="H63" s="266"/>
      <c r="I63" s="266"/>
    </row>
    <row r="64" spans="1:9" s="264" customFormat="1" ht="18.75" customHeight="1">
      <c r="A64" s="272"/>
      <c r="B64" s="273"/>
      <c r="C64" s="273"/>
      <c r="D64" s="266"/>
      <c r="E64" s="265"/>
      <c r="F64" s="265"/>
      <c r="G64" s="265"/>
      <c r="H64" s="266"/>
      <c r="I64" s="266"/>
    </row>
    <row r="65" spans="1:13" s="264" customFormat="1" ht="18.75" customHeight="1">
      <c r="A65" s="272"/>
      <c r="B65" s="273"/>
      <c r="C65" s="273"/>
      <c r="D65" s="266"/>
      <c r="E65" s="265"/>
      <c r="F65" s="265"/>
      <c r="G65" s="265"/>
      <c r="H65" s="266"/>
      <c r="I65" s="266"/>
    </row>
    <row r="66" spans="1:13" s="264" customFormat="1" ht="18.75" customHeight="1">
      <c r="A66" s="281" t="s">
        <v>447</v>
      </c>
      <c r="B66" s="275">
        <f>SUM(B62:B65)</f>
        <v>0</v>
      </c>
      <c r="C66" s="275">
        <f>SUM(C62:C65)</f>
        <v>0</v>
      </c>
      <c r="D66" s="266"/>
      <c r="E66" s="265"/>
      <c r="F66" s="265"/>
      <c r="G66" s="265"/>
      <c r="H66" s="266"/>
      <c r="I66" s="266"/>
    </row>
    <row r="68" spans="1:13" s="264" customFormat="1">
      <c r="A68" s="269" t="s">
        <v>456</v>
      </c>
      <c r="B68" s="266"/>
      <c r="C68" s="266"/>
      <c r="D68" s="266"/>
      <c r="E68" s="265"/>
      <c r="F68" s="265"/>
      <c r="G68" s="265"/>
      <c r="H68" s="266"/>
      <c r="I68" s="266"/>
    </row>
    <row r="69" spans="1:13" s="264" customFormat="1" ht="28.5" customHeight="1">
      <c r="A69" s="270"/>
      <c r="B69" s="271" t="s">
        <v>450</v>
      </c>
      <c r="C69" s="271" t="s">
        <v>451</v>
      </c>
      <c r="D69" s="266"/>
      <c r="E69" s="265"/>
      <c r="F69" s="265"/>
      <c r="G69" s="265"/>
      <c r="H69" s="266"/>
      <c r="I69" s="266"/>
    </row>
    <row r="70" spans="1:13" s="264" customFormat="1" ht="18.5" customHeight="1">
      <c r="A70" s="272" t="s">
        <v>438</v>
      </c>
      <c r="B70" s="273">
        <f>$B$32</f>
        <v>0</v>
      </c>
      <c r="C70" s="273">
        <f>$B$32</f>
        <v>0</v>
      </c>
      <c r="D70" s="266"/>
      <c r="E70" s="265"/>
      <c r="F70" s="265"/>
      <c r="G70" s="265"/>
      <c r="H70" s="266"/>
      <c r="I70" s="266"/>
    </row>
    <row r="71" spans="1:13" s="264" customFormat="1" ht="18.75" customHeight="1">
      <c r="A71" s="272" t="s">
        <v>441</v>
      </c>
      <c r="B71" s="273" t="e">
        <f>#REF!</f>
        <v>#REF!</v>
      </c>
      <c r="C71" s="273" t="e">
        <f>#REF!</f>
        <v>#REF!</v>
      </c>
      <c r="D71" s="266"/>
      <c r="E71" s="265"/>
      <c r="F71" s="265"/>
      <c r="G71" s="265"/>
      <c r="H71" s="266"/>
      <c r="I71" s="266"/>
    </row>
    <row r="72" spans="1:13" s="264" customFormat="1" ht="18.75" customHeight="1">
      <c r="A72" s="272" t="s">
        <v>447</v>
      </c>
      <c r="B72" s="273">
        <f>-B66</f>
        <v>0</v>
      </c>
      <c r="C72" s="273">
        <f>-C66</f>
        <v>0</v>
      </c>
      <c r="D72" s="266"/>
      <c r="E72" s="265"/>
      <c r="F72" s="265"/>
      <c r="G72" s="265"/>
      <c r="H72" s="266"/>
      <c r="I72" s="266"/>
    </row>
    <row r="73" spans="1:13" s="264" customFormat="1" ht="18.75" customHeight="1">
      <c r="A73" s="281" t="s">
        <v>452</v>
      </c>
      <c r="B73" s="275" t="e">
        <f>SUM(B70:B72)</f>
        <v>#REF!</v>
      </c>
      <c r="C73" s="275" t="e">
        <f>SUM(C70:C72)</f>
        <v>#REF!</v>
      </c>
      <c r="D73" s="266"/>
      <c r="E73" s="265"/>
      <c r="F73" s="265"/>
      <c r="G73" s="265"/>
      <c r="H73" s="266"/>
      <c r="I73" s="266"/>
    </row>
    <row r="74" spans="1:13" s="264" customFormat="1" ht="18.75" customHeight="1">
      <c r="A74" s="281" t="s">
        <v>453</v>
      </c>
      <c r="B74" s="275" t="e">
        <f>B73+$D$47</f>
        <v>#REF!</v>
      </c>
      <c r="C74" s="275" t="e">
        <f>C73+$D$47</f>
        <v>#REF!</v>
      </c>
      <c r="D74" s="266"/>
      <c r="E74" s="265"/>
      <c r="F74" s="265"/>
      <c r="G74" s="265"/>
      <c r="H74" s="266"/>
      <c r="I74" s="266"/>
    </row>
    <row r="75" spans="1:13" s="264" customFormat="1" ht="18.75" customHeight="1">
      <c r="A75" s="281" t="s">
        <v>454</v>
      </c>
      <c r="B75" s="275" t="e">
        <f>B73+$D$53</f>
        <v>#REF!</v>
      </c>
      <c r="C75" s="275" t="e">
        <f>C73+$D$53</f>
        <v>#REF!</v>
      </c>
      <c r="D75" s="266"/>
      <c r="E75" s="265"/>
      <c r="F75" s="265"/>
      <c r="G75" s="265"/>
      <c r="H75" s="266"/>
      <c r="I75" s="266"/>
    </row>
    <row r="76" spans="1:13" s="264" customFormat="1" ht="18.75" customHeight="1">
      <c r="A76" s="281" t="s">
        <v>455</v>
      </c>
      <c r="B76" s="275" t="e">
        <f>B73+$D$59</f>
        <v>#REF!</v>
      </c>
      <c r="C76" s="275" t="e">
        <f>C73+$D$59</f>
        <v>#REF!</v>
      </c>
      <c r="D76" s="266"/>
      <c r="E76" s="265"/>
      <c r="F76" s="265"/>
      <c r="G76" s="265"/>
      <c r="H76" s="266"/>
      <c r="I76" s="266"/>
    </row>
    <row r="78" spans="1:13">
      <c r="A78" s="269" t="s">
        <v>460</v>
      </c>
    </row>
    <row r="79" spans="1:13" ht="16.5" customHeight="1">
      <c r="A79" s="270"/>
      <c r="B79" s="316" t="s">
        <v>8</v>
      </c>
      <c r="C79" s="316" t="s">
        <v>9</v>
      </c>
      <c r="D79" s="316" t="s">
        <v>10</v>
      </c>
      <c r="E79" s="316" t="s">
        <v>11</v>
      </c>
      <c r="F79" s="316" t="s">
        <v>88</v>
      </c>
      <c r="G79" s="316" t="s">
        <v>370</v>
      </c>
      <c r="H79" s="316" t="s">
        <v>371</v>
      </c>
      <c r="I79" s="316" t="s">
        <v>373</v>
      </c>
      <c r="J79" s="316" t="s">
        <v>374</v>
      </c>
      <c r="K79" s="316" t="s">
        <v>399</v>
      </c>
      <c r="L79" s="316" t="s">
        <v>400</v>
      </c>
      <c r="M79" s="316" t="s">
        <v>401</v>
      </c>
    </row>
    <row r="80" spans="1:13" ht="26" customHeight="1">
      <c r="A80" s="272" t="s">
        <v>463</v>
      </c>
      <c r="B80" s="273">
        <f t="shared" ref="B80:M80" si="8">B102</f>
        <v>0</v>
      </c>
      <c r="C80" s="273">
        <f t="shared" si="8"/>
        <v>0</v>
      </c>
      <c r="D80" s="273">
        <f t="shared" si="8"/>
        <v>0</v>
      </c>
      <c r="E80" s="273">
        <f t="shared" si="8"/>
        <v>0</v>
      </c>
      <c r="F80" s="273">
        <f t="shared" si="8"/>
        <v>0</v>
      </c>
      <c r="G80" s="273">
        <f t="shared" si="8"/>
        <v>0</v>
      </c>
      <c r="H80" s="273">
        <f t="shared" si="8"/>
        <v>0</v>
      </c>
      <c r="I80" s="273">
        <f t="shared" si="8"/>
        <v>0</v>
      </c>
      <c r="J80" s="273">
        <f t="shared" si="8"/>
        <v>0</v>
      </c>
      <c r="K80" s="273">
        <f t="shared" si="8"/>
        <v>0</v>
      </c>
      <c r="L80" s="273">
        <f t="shared" si="8"/>
        <v>0</v>
      </c>
      <c r="M80" s="273">
        <f t="shared" si="8"/>
        <v>0</v>
      </c>
    </row>
    <row r="81" spans="1:13" ht="26" customHeight="1">
      <c r="A81" s="272" t="s">
        <v>462</v>
      </c>
      <c r="B81" s="273">
        <f t="shared" ref="B81:M81" si="9">-B103-B104</f>
        <v>0</v>
      </c>
      <c r="C81" s="273">
        <f t="shared" si="9"/>
        <v>0</v>
      </c>
      <c r="D81" s="273">
        <f t="shared" si="9"/>
        <v>0</v>
      </c>
      <c r="E81" s="273">
        <f t="shared" si="9"/>
        <v>0</v>
      </c>
      <c r="F81" s="273">
        <f t="shared" si="9"/>
        <v>0</v>
      </c>
      <c r="G81" s="273">
        <f t="shared" si="9"/>
        <v>0</v>
      </c>
      <c r="H81" s="273">
        <f t="shared" si="9"/>
        <v>0</v>
      </c>
      <c r="I81" s="273">
        <f t="shared" si="9"/>
        <v>0</v>
      </c>
      <c r="J81" s="273">
        <f t="shared" si="9"/>
        <v>0</v>
      </c>
      <c r="K81" s="273">
        <f t="shared" si="9"/>
        <v>0</v>
      </c>
      <c r="L81" s="273">
        <f t="shared" si="9"/>
        <v>0</v>
      </c>
      <c r="M81" s="273">
        <f t="shared" si="9"/>
        <v>0</v>
      </c>
    </row>
    <row r="82" spans="1:13" ht="26" customHeight="1">
      <c r="A82" s="272" t="s">
        <v>464</v>
      </c>
      <c r="B82" s="273">
        <f t="shared" ref="B82:M82" si="10">B103+B105+B106+B107</f>
        <v>4806.33</v>
      </c>
      <c r="C82" s="273">
        <f t="shared" si="10"/>
        <v>5735.89</v>
      </c>
      <c r="D82" s="273">
        <f t="shared" si="10"/>
        <v>6850.07</v>
      </c>
      <c r="E82" s="273">
        <f t="shared" si="10"/>
        <v>8124.8883232767239</v>
      </c>
      <c r="F82" s="273">
        <f t="shared" si="10"/>
        <v>8546.1815431157083</v>
      </c>
      <c r="G82" s="273">
        <f t="shared" si="10"/>
        <v>8713.964852541576</v>
      </c>
      <c r="H82" s="273">
        <f t="shared" si="10"/>
        <v>11251.049720121055</v>
      </c>
      <c r="I82" s="273">
        <f t="shared" si="10"/>
        <v>12185.281237721103</v>
      </c>
      <c r="J82" s="273">
        <f t="shared" si="10"/>
        <v>14326.802312763706</v>
      </c>
      <c r="K82" s="273">
        <f t="shared" si="10"/>
        <v>18278.928827719341</v>
      </c>
      <c r="L82" s="273">
        <f t="shared" si="10"/>
        <v>23302.683827719338</v>
      </c>
      <c r="M82" s="273">
        <f t="shared" si="10"/>
        <v>23302.683827719338</v>
      </c>
    </row>
    <row r="83" spans="1:13" ht="26" customHeight="1">
      <c r="A83" s="272" t="s">
        <v>439</v>
      </c>
      <c r="B83" s="273">
        <f t="shared" ref="B83:M83" si="11">-B80</f>
        <v>0</v>
      </c>
      <c r="C83" s="273">
        <f t="shared" si="11"/>
        <v>0</v>
      </c>
      <c r="D83" s="273">
        <f t="shared" si="11"/>
        <v>0</v>
      </c>
      <c r="E83" s="273">
        <f t="shared" si="11"/>
        <v>0</v>
      </c>
      <c r="F83" s="273">
        <f t="shared" si="11"/>
        <v>0</v>
      </c>
      <c r="G83" s="273">
        <f t="shared" si="11"/>
        <v>0</v>
      </c>
      <c r="H83" s="273">
        <f t="shared" si="11"/>
        <v>0</v>
      </c>
      <c r="I83" s="273">
        <f t="shared" si="11"/>
        <v>0</v>
      </c>
      <c r="J83" s="273">
        <f t="shared" si="11"/>
        <v>0</v>
      </c>
      <c r="K83" s="273">
        <f t="shared" si="11"/>
        <v>0</v>
      </c>
      <c r="L83" s="273">
        <f t="shared" si="11"/>
        <v>0</v>
      </c>
      <c r="M83" s="273">
        <f t="shared" si="11"/>
        <v>0</v>
      </c>
    </row>
    <row r="84" spans="1:13" ht="26" customHeight="1">
      <c r="A84" s="272" t="s">
        <v>461</v>
      </c>
      <c r="B84" s="273">
        <f t="shared" ref="B84:M84" si="12">SUM(B104:B107)</f>
        <v>4806.33</v>
      </c>
      <c r="C84" s="273">
        <f t="shared" si="12"/>
        <v>5735.89</v>
      </c>
      <c r="D84" s="273">
        <f t="shared" si="12"/>
        <v>6850.07</v>
      </c>
      <c r="E84" s="273">
        <f t="shared" si="12"/>
        <v>8124.8883232767239</v>
      </c>
      <c r="F84" s="273">
        <f t="shared" si="12"/>
        <v>8546.1815431157083</v>
      </c>
      <c r="G84" s="273">
        <f t="shared" si="12"/>
        <v>8713.964852541576</v>
      </c>
      <c r="H84" s="273">
        <f t="shared" si="12"/>
        <v>11251.049720121055</v>
      </c>
      <c r="I84" s="273">
        <f t="shared" si="12"/>
        <v>12185.281237721103</v>
      </c>
      <c r="J84" s="273">
        <f t="shared" si="12"/>
        <v>14326.802312763706</v>
      </c>
      <c r="K84" s="273">
        <f t="shared" si="12"/>
        <v>18278.928827719341</v>
      </c>
      <c r="L84" s="273">
        <f t="shared" si="12"/>
        <v>23302.683827719338</v>
      </c>
      <c r="M84" s="273">
        <f t="shared" si="12"/>
        <v>23302.683827719338</v>
      </c>
    </row>
    <row r="85" spans="1:13" ht="26" customHeight="1">
      <c r="A85" s="281" t="s">
        <v>2</v>
      </c>
      <c r="B85" s="309">
        <f t="shared" ref="B85:M85" si="13">SUM(B80:B84)</f>
        <v>9612.66</v>
      </c>
      <c r="C85" s="309">
        <f t="shared" si="13"/>
        <v>11471.78</v>
      </c>
      <c r="D85" s="309">
        <f t="shared" si="13"/>
        <v>13700.14</v>
      </c>
      <c r="E85" s="309">
        <f t="shared" si="13"/>
        <v>16249.776646553448</v>
      </c>
      <c r="F85" s="309">
        <f t="shared" si="13"/>
        <v>17092.363086231417</v>
      </c>
      <c r="G85" s="309">
        <f t="shared" si="13"/>
        <v>17427.929705083152</v>
      </c>
      <c r="H85" s="309">
        <f t="shared" si="13"/>
        <v>22502.099440242109</v>
      </c>
      <c r="I85" s="309">
        <f t="shared" si="13"/>
        <v>24370.562475442206</v>
      </c>
      <c r="J85" s="309">
        <f t="shared" si="13"/>
        <v>28653.604625527412</v>
      </c>
      <c r="K85" s="309">
        <f t="shared" si="13"/>
        <v>36557.857655438682</v>
      </c>
      <c r="L85" s="309">
        <f t="shared" si="13"/>
        <v>46605.367655438677</v>
      </c>
      <c r="M85" s="309">
        <f t="shared" si="13"/>
        <v>46605.367655438677</v>
      </c>
    </row>
    <row r="87" spans="1:13">
      <c r="A87" s="269" t="s">
        <v>469</v>
      </c>
    </row>
    <row r="88" spans="1:13" ht="16.5" customHeight="1">
      <c r="A88" s="270"/>
      <c r="B88" s="316" t="s">
        <v>8</v>
      </c>
      <c r="C88" s="316" t="s">
        <v>9</v>
      </c>
      <c r="D88" s="316" t="s">
        <v>10</v>
      </c>
      <c r="E88" s="316" t="s">
        <v>11</v>
      </c>
      <c r="F88" s="316" t="s">
        <v>88</v>
      </c>
      <c r="G88" s="316" t="s">
        <v>370</v>
      </c>
      <c r="H88" s="316" t="s">
        <v>371</v>
      </c>
      <c r="I88" s="316" t="s">
        <v>373</v>
      </c>
      <c r="J88" s="316" t="s">
        <v>374</v>
      </c>
      <c r="K88" s="316" t="s">
        <v>399</v>
      </c>
      <c r="L88" s="316" t="s">
        <v>400</v>
      </c>
      <c r="M88" s="316" t="s">
        <v>401</v>
      </c>
    </row>
    <row r="89" spans="1:13" ht="26" customHeight="1">
      <c r="A89" s="272" t="s">
        <v>481</v>
      </c>
      <c r="B89" s="273">
        <f>B103+B104+B105+B107</f>
        <v>4806.33</v>
      </c>
      <c r="C89" s="273">
        <f t="shared" ref="C89:M89" si="14">C103+C104+C105+C107</f>
        <v>5735.89</v>
      </c>
      <c r="D89" s="273">
        <f t="shared" si="14"/>
        <v>6850.07</v>
      </c>
      <c r="E89" s="273">
        <f t="shared" si="14"/>
        <v>8124.8883232767239</v>
      </c>
      <c r="F89" s="273">
        <f t="shared" si="14"/>
        <v>8546.1815431157083</v>
      </c>
      <c r="G89" s="273">
        <f t="shared" si="14"/>
        <v>8713.964852541576</v>
      </c>
      <c r="H89" s="273">
        <f t="shared" si="14"/>
        <v>11251.049720121055</v>
      </c>
      <c r="I89" s="273">
        <f t="shared" si="14"/>
        <v>12185.281237721103</v>
      </c>
      <c r="J89" s="273">
        <f t="shared" si="14"/>
        <v>14326.802312763706</v>
      </c>
      <c r="K89" s="273">
        <f t="shared" si="14"/>
        <v>18278.928827719341</v>
      </c>
      <c r="L89" s="273">
        <f t="shared" si="14"/>
        <v>23302.683827719338</v>
      </c>
      <c r="M89" s="273">
        <f t="shared" si="14"/>
        <v>23302.683827719338</v>
      </c>
    </row>
    <row r="90" spans="1:13" ht="26" customHeight="1">
      <c r="A90" s="272" t="s">
        <v>470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</row>
    <row r="91" spans="1:13" ht="26" customHeight="1">
      <c r="A91" s="272" t="s">
        <v>471</v>
      </c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</row>
    <row r="92" spans="1:13" ht="26" customHeight="1">
      <c r="A92" s="308" t="s">
        <v>472</v>
      </c>
      <c r="B92" s="309">
        <f t="shared" ref="B92:M92" si="15">SUM(B89:B91)</f>
        <v>4806.33</v>
      </c>
      <c r="C92" s="309">
        <f t="shared" si="15"/>
        <v>5735.89</v>
      </c>
      <c r="D92" s="309">
        <f t="shared" si="15"/>
        <v>6850.07</v>
      </c>
      <c r="E92" s="309">
        <f t="shared" si="15"/>
        <v>8124.8883232767239</v>
      </c>
      <c r="F92" s="309">
        <f t="shared" si="15"/>
        <v>8546.1815431157083</v>
      </c>
      <c r="G92" s="309">
        <f t="shared" si="15"/>
        <v>8713.964852541576</v>
      </c>
      <c r="H92" s="309">
        <f t="shared" si="15"/>
        <v>11251.049720121055</v>
      </c>
      <c r="I92" s="309">
        <f t="shared" si="15"/>
        <v>12185.281237721103</v>
      </c>
      <c r="J92" s="309">
        <f t="shared" si="15"/>
        <v>14326.802312763706</v>
      </c>
      <c r="K92" s="309">
        <f t="shared" si="15"/>
        <v>18278.928827719341</v>
      </c>
      <c r="L92" s="309">
        <f t="shared" si="15"/>
        <v>23302.683827719338</v>
      </c>
      <c r="M92" s="309">
        <f t="shared" si="15"/>
        <v>23302.683827719338</v>
      </c>
    </row>
    <row r="93" spans="1:13" ht="26" customHeight="1">
      <c r="A93" s="272" t="s">
        <v>473</v>
      </c>
      <c r="B93" s="273"/>
      <c r="C93" s="273"/>
      <c r="D93" s="273"/>
      <c r="E93" s="273"/>
      <c r="F93" s="273"/>
      <c r="G93" s="273"/>
      <c r="H93" s="273"/>
      <c r="I93" s="273"/>
      <c r="J93" s="273"/>
      <c r="K93" s="273"/>
      <c r="L93" s="273"/>
      <c r="M93" s="273"/>
    </row>
    <row r="94" spans="1:13" ht="26" customHeight="1">
      <c r="A94" s="272" t="s">
        <v>474</v>
      </c>
      <c r="B94" s="273"/>
      <c r="C94" s="273"/>
      <c r="D94" s="273"/>
      <c r="E94" s="273"/>
      <c r="F94" s="273"/>
      <c r="G94" s="273"/>
      <c r="H94" s="273"/>
      <c r="I94" s="273"/>
      <c r="J94" s="273"/>
      <c r="K94" s="273"/>
      <c r="L94" s="273"/>
      <c r="M94" s="273"/>
    </row>
    <row r="95" spans="1:13" ht="26" customHeight="1">
      <c r="A95" s="272" t="s">
        <v>475</v>
      </c>
      <c r="B95" s="273"/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73"/>
    </row>
    <row r="96" spans="1:13" ht="26" customHeight="1">
      <c r="A96" s="308" t="s">
        <v>480</v>
      </c>
      <c r="B96" s="309">
        <f>SUM(B92:B95)</f>
        <v>4806.33</v>
      </c>
      <c r="C96" s="309">
        <f t="shared" ref="C96:M96" si="16">SUM(C92:C95)</f>
        <v>5735.89</v>
      </c>
      <c r="D96" s="309">
        <f t="shared" si="16"/>
        <v>6850.07</v>
      </c>
      <c r="E96" s="309">
        <f t="shared" si="16"/>
        <v>8124.8883232767239</v>
      </c>
      <c r="F96" s="309">
        <f t="shared" si="16"/>
        <v>8546.1815431157083</v>
      </c>
      <c r="G96" s="309">
        <f t="shared" si="16"/>
        <v>8713.964852541576</v>
      </c>
      <c r="H96" s="309">
        <f t="shared" si="16"/>
        <v>11251.049720121055</v>
      </c>
      <c r="I96" s="309">
        <f t="shared" si="16"/>
        <v>12185.281237721103</v>
      </c>
      <c r="J96" s="309">
        <f t="shared" si="16"/>
        <v>14326.802312763706</v>
      </c>
      <c r="K96" s="309">
        <f t="shared" si="16"/>
        <v>18278.928827719341</v>
      </c>
      <c r="L96" s="309">
        <f t="shared" si="16"/>
        <v>23302.683827719338</v>
      </c>
      <c r="M96" s="309">
        <f t="shared" si="16"/>
        <v>23302.683827719338</v>
      </c>
    </row>
    <row r="97" spans="1:13" ht="26" customHeight="1">
      <c r="A97" s="272" t="s">
        <v>476</v>
      </c>
      <c r="B97" s="273">
        <f t="shared" ref="B97:M97" si="17">B106</f>
        <v>0</v>
      </c>
      <c r="C97" s="273">
        <f t="shared" si="17"/>
        <v>0</v>
      </c>
      <c r="D97" s="273">
        <f t="shared" si="17"/>
        <v>0</v>
      </c>
      <c r="E97" s="273">
        <f t="shared" si="17"/>
        <v>0</v>
      </c>
      <c r="F97" s="273">
        <f t="shared" si="17"/>
        <v>0</v>
      </c>
      <c r="G97" s="273">
        <f t="shared" si="17"/>
        <v>0</v>
      </c>
      <c r="H97" s="273">
        <f t="shared" si="17"/>
        <v>0</v>
      </c>
      <c r="I97" s="273">
        <f t="shared" si="17"/>
        <v>0</v>
      </c>
      <c r="J97" s="273">
        <f t="shared" si="17"/>
        <v>0</v>
      </c>
      <c r="K97" s="273">
        <f t="shared" si="17"/>
        <v>0</v>
      </c>
      <c r="L97" s="273">
        <f t="shared" si="17"/>
        <v>0</v>
      </c>
      <c r="M97" s="273">
        <f t="shared" si="17"/>
        <v>0</v>
      </c>
    </row>
    <row r="98" spans="1:13" ht="26" customHeight="1">
      <c r="A98" s="308" t="s">
        <v>477</v>
      </c>
      <c r="B98" s="309">
        <f>SUM(B96:B97)</f>
        <v>4806.33</v>
      </c>
      <c r="C98" s="309">
        <f t="shared" ref="C98:M98" si="18">SUM(C96:C97)</f>
        <v>5735.89</v>
      </c>
      <c r="D98" s="309">
        <f t="shared" si="18"/>
        <v>6850.07</v>
      </c>
      <c r="E98" s="309">
        <f t="shared" si="18"/>
        <v>8124.8883232767239</v>
      </c>
      <c r="F98" s="309">
        <f t="shared" si="18"/>
        <v>8546.1815431157083</v>
      </c>
      <c r="G98" s="309">
        <f t="shared" si="18"/>
        <v>8713.964852541576</v>
      </c>
      <c r="H98" s="309">
        <f t="shared" si="18"/>
        <v>11251.049720121055</v>
      </c>
      <c r="I98" s="309">
        <f t="shared" si="18"/>
        <v>12185.281237721103</v>
      </c>
      <c r="J98" s="309">
        <f t="shared" si="18"/>
        <v>14326.802312763706</v>
      </c>
      <c r="K98" s="309">
        <f t="shared" si="18"/>
        <v>18278.928827719341</v>
      </c>
      <c r="L98" s="309">
        <f t="shared" si="18"/>
        <v>23302.683827719338</v>
      </c>
      <c r="M98" s="309">
        <f t="shared" si="18"/>
        <v>23302.683827719338</v>
      </c>
    </row>
    <row r="99" spans="1:13" ht="26" customHeight="1">
      <c r="A99" s="272" t="s">
        <v>478</v>
      </c>
      <c r="B99" s="273">
        <f t="shared" ref="B99:M99" si="19">-B103</f>
        <v>0</v>
      </c>
      <c r="C99" s="273">
        <f t="shared" si="19"/>
        <v>0</v>
      </c>
      <c r="D99" s="273">
        <f t="shared" si="19"/>
        <v>0</v>
      </c>
      <c r="E99" s="273">
        <f t="shared" si="19"/>
        <v>0</v>
      </c>
      <c r="F99" s="273">
        <f t="shared" si="19"/>
        <v>0</v>
      </c>
      <c r="G99" s="273">
        <f t="shared" si="19"/>
        <v>0</v>
      </c>
      <c r="H99" s="273">
        <f t="shared" si="19"/>
        <v>0</v>
      </c>
      <c r="I99" s="273">
        <f t="shared" si="19"/>
        <v>0</v>
      </c>
      <c r="J99" s="273">
        <f t="shared" si="19"/>
        <v>0</v>
      </c>
      <c r="K99" s="273">
        <f t="shared" si="19"/>
        <v>0</v>
      </c>
      <c r="L99" s="273">
        <f t="shared" si="19"/>
        <v>0</v>
      </c>
      <c r="M99" s="273">
        <f t="shared" si="19"/>
        <v>0</v>
      </c>
    </row>
    <row r="100" spans="1:13" ht="26" customHeight="1">
      <c r="A100" s="281" t="s">
        <v>479</v>
      </c>
      <c r="B100" s="309">
        <f>SUM(B98:B99)</f>
        <v>4806.33</v>
      </c>
      <c r="C100" s="309">
        <f t="shared" ref="C100:M100" si="20">SUM(C98:C99)</f>
        <v>5735.89</v>
      </c>
      <c r="D100" s="309">
        <f t="shared" si="20"/>
        <v>6850.07</v>
      </c>
      <c r="E100" s="309">
        <f t="shared" si="20"/>
        <v>8124.8883232767239</v>
      </c>
      <c r="F100" s="309">
        <f t="shared" si="20"/>
        <v>8546.1815431157083</v>
      </c>
      <c r="G100" s="309">
        <f t="shared" si="20"/>
        <v>8713.964852541576</v>
      </c>
      <c r="H100" s="309">
        <f t="shared" si="20"/>
        <v>11251.049720121055</v>
      </c>
      <c r="I100" s="309">
        <f t="shared" si="20"/>
        <v>12185.281237721103</v>
      </c>
      <c r="J100" s="309">
        <f t="shared" si="20"/>
        <v>14326.802312763706</v>
      </c>
      <c r="K100" s="309">
        <f t="shared" si="20"/>
        <v>18278.928827719341</v>
      </c>
      <c r="L100" s="309">
        <f t="shared" si="20"/>
        <v>23302.683827719338</v>
      </c>
      <c r="M100" s="309">
        <f t="shared" si="20"/>
        <v>23302.683827719338</v>
      </c>
    </row>
    <row r="102" spans="1:13" ht="26" customHeight="1">
      <c r="A102" s="272" t="s">
        <v>465</v>
      </c>
      <c r="B102" s="273">
        <f>CapitalCharges!C19</f>
        <v>0</v>
      </c>
      <c r="C102" s="273">
        <f>CapitalCharges!D19</f>
        <v>0</v>
      </c>
      <c r="D102" s="273">
        <f>CapitalCharges!E19</f>
        <v>0</v>
      </c>
      <c r="E102" s="273">
        <f>CapitalCharges!F19</f>
        <v>0</v>
      </c>
      <c r="F102" s="273">
        <f>CapitalCharges!G19</f>
        <v>0</v>
      </c>
      <c r="G102" s="273">
        <f>CapitalCharges!H19</f>
        <v>0</v>
      </c>
      <c r="H102" s="273">
        <f>CapitalCharges!I19</f>
        <v>0</v>
      </c>
      <c r="I102" s="273">
        <f>CapitalCharges!J19</f>
        <v>0</v>
      </c>
      <c r="J102" s="273">
        <f>CapitalCharges!K19</f>
        <v>0</v>
      </c>
      <c r="K102" s="273">
        <f>CapitalCharges!L19</f>
        <v>0</v>
      </c>
      <c r="L102" s="273">
        <f>CapitalCharges!M19</f>
        <v>0</v>
      </c>
      <c r="M102" s="273">
        <f>CapitalCharges!N19</f>
        <v>0</v>
      </c>
    </row>
    <row r="103" spans="1:13" ht="26" customHeight="1">
      <c r="A103" s="272" t="s">
        <v>468</v>
      </c>
      <c r="B103" s="273"/>
      <c r="C103" s="273"/>
      <c r="D103" s="273"/>
      <c r="E103" s="273"/>
      <c r="F103" s="273"/>
      <c r="G103" s="273"/>
      <c r="H103" s="273">
        <f>-SUM(CapitalCharges!C23:I23)</f>
        <v>0</v>
      </c>
      <c r="I103" s="273"/>
      <c r="J103" s="273"/>
      <c r="K103" s="273"/>
      <c r="L103" s="273"/>
      <c r="M103" s="273"/>
    </row>
    <row r="104" spans="1:13" ht="26" customHeight="1">
      <c r="A104" s="272" t="s">
        <v>283</v>
      </c>
      <c r="B104" s="273">
        <f>'Financial impact'!B7+'Financial impact'!B9</f>
        <v>0</v>
      </c>
      <c r="C104" s="273">
        <f>'Financial impact'!C7+'Financial impact'!C9</f>
        <v>0</v>
      </c>
      <c r="D104" s="273">
        <f>'Financial impact'!D7+'Financial impact'!D9</f>
        <v>0</v>
      </c>
      <c r="E104" s="273">
        <f>'Financial impact'!E7+'Financial impact'!E9</f>
        <v>0</v>
      </c>
      <c r="F104" s="273">
        <f>'Financial impact'!F7+'Financial impact'!F9</f>
        <v>0</v>
      </c>
      <c r="G104" s="273">
        <f>'Financial impact'!G7+'Financial impact'!G9</f>
        <v>0</v>
      </c>
      <c r="H104" s="273">
        <f>'Financial impact'!H7+'Financial impact'!H9</f>
        <v>0</v>
      </c>
      <c r="I104" s="273">
        <f>'Financial impact'!I7+'Financial impact'!I9</f>
        <v>0</v>
      </c>
      <c r="J104" s="273">
        <f>'Financial impact'!J7+'Financial impact'!J9</f>
        <v>0</v>
      </c>
      <c r="K104" s="273">
        <f>'Financial impact'!K7+'Financial impact'!K9</f>
        <v>0</v>
      </c>
      <c r="L104" s="273">
        <f>'Financial impact'!L7+'Financial impact'!L9</f>
        <v>0</v>
      </c>
      <c r="M104" s="273">
        <f>'Financial impact'!M7+'Financial impact'!M9</f>
        <v>0</v>
      </c>
    </row>
    <row r="105" spans="1:13" ht="26" customHeight="1">
      <c r="A105" s="272" t="s">
        <v>264</v>
      </c>
      <c r="B105" s="273">
        <f>'Financial impact'!B12</f>
        <v>4806.33</v>
      </c>
      <c r="C105" s="273">
        <f>'Financial impact'!C12</f>
        <v>5735.89</v>
      </c>
      <c r="D105" s="273">
        <f>'Financial impact'!D12</f>
        <v>6850.07</v>
      </c>
      <c r="E105" s="273">
        <f>'Financial impact'!E12</f>
        <v>8124.8883232767239</v>
      </c>
      <c r="F105" s="273">
        <f>'Financial impact'!F12</f>
        <v>8546.1815431157083</v>
      </c>
      <c r="G105" s="273">
        <f>'Financial impact'!G12</f>
        <v>8713.964852541576</v>
      </c>
      <c r="H105" s="273">
        <f>'Financial impact'!H12</f>
        <v>11251.049720121055</v>
      </c>
      <c r="I105" s="273">
        <f>'Financial impact'!I12</f>
        <v>12185.281237721103</v>
      </c>
      <c r="J105" s="273">
        <f>'Financial impact'!J12</f>
        <v>14326.802312763706</v>
      </c>
      <c r="K105" s="273">
        <f>'Financial impact'!K12</f>
        <v>18278.928827719341</v>
      </c>
      <c r="L105" s="273">
        <f>'Financial impact'!L12</f>
        <v>23302.683827719338</v>
      </c>
      <c r="M105" s="273">
        <f>'Financial impact'!M12</f>
        <v>23302.683827719338</v>
      </c>
    </row>
    <row r="106" spans="1:13" ht="26" customHeight="1">
      <c r="A106" s="272" t="s">
        <v>466</v>
      </c>
      <c r="B106" s="273">
        <f>'Financial impact'!B8+'Financial impact'!B10</f>
        <v>0</v>
      </c>
      <c r="C106" s="273">
        <f>'Financial impact'!C8+'Financial impact'!C10</f>
        <v>0</v>
      </c>
      <c r="D106" s="273">
        <f>'Financial impact'!D8+'Financial impact'!D10</f>
        <v>0</v>
      </c>
      <c r="E106" s="273">
        <f>'Financial impact'!E8+'Financial impact'!E10</f>
        <v>0</v>
      </c>
      <c r="F106" s="273">
        <f>'Financial impact'!F8+'Financial impact'!F10</f>
        <v>0</v>
      </c>
      <c r="G106" s="273">
        <f>'Financial impact'!G8+'Financial impact'!G10</f>
        <v>0</v>
      </c>
      <c r="H106" s="273">
        <f>'Financial impact'!H8+'Financial impact'!H10</f>
        <v>0</v>
      </c>
      <c r="I106" s="273">
        <f>'Financial impact'!I8+'Financial impact'!I10</f>
        <v>0</v>
      </c>
      <c r="J106" s="273">
        <f>'Financial impact'!J8+'Financial impact'!J10</f>
        <v>0</v>
      </c>
      <c r="K106" s="273">
        <f>'Financial impact'!K8+'Financial impact'!K10</f>
        <v>0</v>
      </c>
      <c r="L106" s="273">
        <f>'Financial impact'!L8+'Financial impact'!L10</f>
        <v>0</v>
      </c>
      <c r="M106" s="273">
        <f>'Financial impact'!M8+'Financial impact'!M10</f>
        <v>0</v>
      </c>
    </row>
    <row r="107" spans="1:13" ht="26" customHeight="1">
      <c r="A107" s="272" t="s">
        <v>467</v>
      </c>
      <c r="B107" s="273">
        <f>'Financial impact'!B13</f>
        <v>0</v>
      </c>
      <c r="C107" s="273">
        <f>'Financial impact'!C13</f>
        <v>0</v>
      </c>
      <c r="D107" s="273">
        <f>'Financial impact'!D13</f>
        <v>0</v>
      </c>
      <c r="E107" s="273">
        <f>'Financial impact'!E13</f>
        <v>0</v>
      </c>
      <c r="F107" s="273">
        <f>'Financial impact'!F13</f>
        <v>0</v>
      </c>
      <c r="G107" s="273">
        <f>'Financial impact'!G13</f>
        <v>0</v>
      </c>
      <c r="H107" s="273">
        <f>'Financial impact'!H13</f>
        <v>0</v>
      </c>
      <c r="I107" s="273">
        <f>'Financial impact'!I13</f>
        <v>0</v>
      </c>
      <c r="J107" s="273">
        <f>'Financial impact'!J13</f>
        <v>0</v>
      </c>
      <c r="K107" s="273">
        <f>'Financial impact'!K13</f>
        <v>0</v>
      </c>
      <c r="L107" s="273">
        <f>'Financial impact'!L13</f>
        <v>0</v>
      </c>
      <c r="M107" s="273">
        <f>'Financial impact'!M13</f>
        <v>0</v>
      </c>
    </row>
  </sheetData>
  <phoneticPr fontId="70" type="noConversion"/>
  <pageMargins left="0.70866141732283472" right="0.70866141732283472" top="0.74803149606299213" bottom="0.74803149606299213" header="0.31496062992125984" footer="0.31496062992125984"/>
  <pageSetup paperSize="9" scale="78" fitToHeight="10" orientation="portrait" verticalDpi="300" r:id="rId1"/>
  <headerFoot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BP273"/>
  <sheetViews>
    <sheetView showGridLines="0" zoomScale="91" zoomScaleNormal="91" workbookViewId="0">
      <pane xSplit="7" ySplit="9" topLeftCell="M60" activePane="bottomRight" state="frozen"/>
      <selection activeCell="A90" sqref="A90:XFD90"/>
      <selection pane="topRight" activeCell="A90" sqref="A90:XFD90"/>
      <selection pane="bottomLeft" activeCell="A90" sqref="A90:XFD90"/>
      <selection pane="bottomRight" activeCell="H70" sqref="H70"/>
    </sheetView>
  </sheetViews>
  <sheetFormatPr baseColWidth="10" defaultColWidth="8.83203125" defaultRowHeight="16" outlineLevelRow="1" outlineLevelCol="1"/>
  <cols>
    <col min="1" max="1" width="72.83203125" customWidth="1"/>
    <col min="2" max="2" width="9.83203125" style="30" customWidth="1" outlineLevel="1"/>
    <col min="3" max="3" width="9.83203125" style="133" customWidth="1" outlineLevel="1"/>
    <col min="4" max="4" width="2.83203125" style="45" customWidth="1" outlineLevel="1"/>
    <col min="5" max="5" width="7.83203125" style="118" customWidth="1" outlineLevel="1"/>
    <col min="6" max="6" width="11" bestFit="1" customWidth="1" outlineLevel="1"/>
    <col min="7" max="7" width="2.83203125" style="45" customWidth="1" outlineLevel="1"/>
    <col min="8" max="13" width="10.33203125" customWidth="1" outlineLevel="1"/>
    <col min="14" max="14" width="10.33203125" customWidth="1"/>
    <col min="15" max="23" width="10.33203125" customWidth="1" outlineLevel="1"/>
    <col min="24" max="68" width="10.33203125" customWidth="1"/>
  </cols>
  <sheetData>
    <row r="1" spans="1:68" ht="20">
      <c r="A1" s="27" t="str">
        <f>EconomicTables!A1</f>
        <v>All Wales PET CT Programme</v>
      </c>
      <c r="B1" s="125"/>
      <c r="C1" s="132"/>
      <c r="D1" s="112"/>
      <c r="E1" s="117"/>
      <c r="F1" s="31"/>
      <c r="G1" s="112"/>
      <c r="H1" s="31"/>
    </row>
    <row r="2" spans="1:68" ht="20">
      <c r="A2" s="10" t="s">
        <v>1</v>
      </c>
    </row>
    <row r="3" spans="1:68" ht="21">
      <c r="A3" s="32" t="s">
        <v>89</v>
      </c>
    </row>
    <row r="5" spans="1:68" ht="24">
      <c r="A5" s="187" t="str">
        <f>EconomicTables!B8</f>
        <v>1. Do nothing</v>
      </c>
    </row>
    <row r="6" spans="1:68">
      <c r="A6" s="111" t="s">
        <v>262</v>
      </c>
      <c r="B6" s="128" t="s">
        <v>259</v>
      </c>
    </row>
    <row r="7" spans="1:68">
      <c r="L7" s="194"/>
    </row>
    <row r="8" spans="1:68" ht="15">
      <c r="B8" s="43" t="s">
        <v>268</v>
      </c>
      <c r="C8" s="43" t="s">
        <v>267</v>
      </c>
      <c r="D8" s="129"/>
      <c r="E8" s="119"/>
      <c r="F8" s="43" t="s">
        <v>87</v>
      </c>
      <c r="G8" s="113"/>
      <c r="H8" s="43">
        <v>44651</v>
      </c>
      <c r="I8" s="43">
        <v>45016</v>
      </c>
      <c r="J8" s="43">
        <v>45382</v>
      </c>
      <c r="K8" s="43">
        <v>45747</v>
      </c>
      <c r="L8" s="43">
        <v>46112</v>
      </c>
      <c r="M8" s="43">
        <v>46477</v>
      </c>
      <c r="N8" s="43">
        <v>46843</v>
      </c>
      <c r="O8" s="43">
        <v>47208</v>
      </c>
      <c r="P8" s="43">
        <v>47573</v>
      </c>
      <c r="Q8" s="43">
        <v>47938</v>
      </c>
      <c r="R8" s="43">
        <v>48304</v>
      </c>
      <c r="S8" s="43">
        <v>48669</v>
      </c>
      <c r="T8" s="43">
        <v>49034</v>
      </c>
      <c r="U8" s="43">
        <v>49399</v>
      </c>
      <c r="V8" s="43">
        <v>49765</v>
      </c>
      <c r="W8" s="43">
        <v>50130</v>
      </c>
      <c r="X8" s="43">
        <v>50495</v>
      </c>
      <c r="Y8" s="43">
        <v>50860</v>
      </c>
      <c r="Z8" s="43">
        <v>51226</v>
      </c>
      <c r="AA8" s="43">
        <v>51591</v>
      </c>
      <c r="AB8" s="43">
        <v>51956</v>
      </c>
      <c r="AC8" s="43">
        <v>52321</v>
      </c>
      <c r="AD8" s="43">
        <v>52687</v>
      </c>
      <c r="AE8" s="43">
        <v>53052</v>
      </c>
      <c r="AF8" s="43">
        <v>53417</v>
      </c>
      <c r="AG8" s="43">
        <v>53782</v>
      </c>
      <c r="AH8" s="43">
        <v>54148</v>
      </c>
      <c r="AI8" s="43">
        <v>54513</v>
      </c>
      <c r="AJ8" s="43">
        <v>54878</v>
      </c>
      <c r="AK8" s="43">
        <v>55243</v>
      </c>
      <c r="AL8" s="43">
        <v>55609</v>
      </c>
      <c r="AM8" s="43">
        <v>55974</v>
      </c>
      <c r="AN8" s="43">
        <v>56339</v>
      </c>
      <c r="AO8" s="43">
        <v>56704</v>
      </c>
      <c r="AP8" s="43">
        <v>57070</v>
      </c>
      <c r="AQ8" s="43">
        <v>57435</v>
      </c>
      <c r="AR8" s="43">
        <v>57800</v>
      </c>
      <c r="AS8" s="43">
        <v>58165</v>
      </c>
      <c r="AT8" s="43">
        <v>58531</v>
      </c>
      <c r="AU8" s="43">
        <v>58896</v>
      </c>
      <c r="AV8" s="43">
        <v>59261</v>
      </c>
      <c r="AW8" s="43">
        <v>59626</v>
      </c>
      <c r="AX8" s="43">
        <v>59992</v>
      </c>
      <c r="AY8" s="43">
        <v>60357</v>
      </c>
      <c r="AZ8" s="43">
        <v>60722</v>
      </c>
      <c r="BA8" s="43">
        <v>61087</v>
      </c>
      <c r="BB8" s="43">
        <v>61453</v>
      </c>
      <c r="BC8" s="43">
        <v>61818</v>
      </c>
      <c r="BD8" s="43">
        <v>62183</v>
      </c>
      <c r="BE8" s="43">
        <v>62548</v>
      </c>
      <c r="BF8" s="43">
        <v>62914</v>
      </c>
      <c r="BG8" s="43">
        <v>63279</v>
      </c>
      <c r="BH8" s="43">
        <v>63644</v>
      </c>
      <c r="BI8" s="43">
        <v>64009</v>
      </c>
      <c r="BJ8" s="43">
        <v>64375</v>
      </c>
      <c r="BK8" s="43">
        <v>64740</v>
      </c>
      <c r="BL8" s="43">
        <v>65105</v>
      </c>
      <c r="BM8" s="43">
        <v>65470</v>
      </c>
      <c r="BN8" s="43">
        <v>65836</v>
      </c>
      <c r="BO8" s="43">
        <v>66201</v>
      </c>
      <c r="BP8" s="43">
        <v>66566</v>
      </c>
    </row>
    <row r="9" spans="1:68" s="33" customFormat="1">
      <c r="B9" s="126"/>
      <c r="C9" s="135"/>
      <c r="D9" s="130"/>
      <c r="E9" s="120"/>
      <c r="F9" s="35"/>
      <c r="G9" s="114"/>
      <c r="H9" s="35" t="s">
        <v>90</v>
      </c>
      <c r="I9" s="35" t="s">
        <v>25</v>
      </c>
      <c r="J9" s="36" t="s">
        <v>26</v>
      </c>
      <c r="K9" s="35" t="s">
        <v>27</v>
      </c>
      <c r="L9" s="36" t="s">
        <v>28</v>
      </c>
      <c r="M9" s="35" t="s">
        <v>29</v>
      </c>
      <c r="N9" s="36" t="s">
        <v>30</v>
      </c>
      <c r="O9" s="35" t="s">
        <v>31</v>
      </c>
      <c r="P9" s="36" t="s">
        <v>32</v>
      </c>
      <c r="Q9" s="35" t="s">
        <v>33</v>
      </c>
      <c r="R9" s="36" t="s">
        <v>34</v>
      </c>
      <c r="S9" s="35" t="s">
        <v>35</v>
      </c>
      <c r="T9" s="36" t="s">
        <v>36</v>
      </c>
      <c r="U9" s="35" t="s">
        <v>37</v>
      </c>
      <c r="V9" s="36" t="s">
        <v>38</v>
      </c>
      <c r="W9" s="35" t="s">
        <v>39</v>
      </c>
      <c r="X9" s="36" t="s">
        <v>40</v>
      </c>
      <c r="Y9" s="35" t="s">
        <v>41</v>
      </c>
      <c r="Z9" s="36" t="s">
        <v>42</v>
      </c>
      <c r="AA9" s="35" t="s">
        <v>43</v>
      </c>
      <c r="AB9" s="36" t="s">
        <v>44</v>
      </c>
      <c r="AC9" s="35" t="s">
        <v>45</v>
      </c>
      <c r="AD9" s="36" t="s">
        <v>46</v>
      </c>
      <c r="AE9" s="35" t="s">
        <v>47</v>
      </c>
      <c r="AF9" s="36" t="s">
        <v>48</v>
      </c>
      <c r="AG9" s="35" t="s">
        <v>49</v>
      </c>
      <c r="AH9" s="36" t="s">
        <v>50</v>
      </c>
      <c r="AI9" s="35" t="s">
        <v>51</v>
      </c>
      <c r="AJ9" s="36" t="s">
        <v>52</v>
      </c>
      <c r="AK9" s="35" t="s">
        <v>53</v>
      </c>
      <c r="AL9" s="36" t="s">
        <v>54</v>
      </c>
      <c r="AM9" s="35" t="s">
        <v>55</v>
      </c>
      <c r="AN9" s="36" t="s">
        <v>56</v>
      </c>
      <c r="AO9" s="35" t="s">
        <v>57</v>
      </c>
      <c r="AP9" s="36" t="s">
        <v>58</v>
      </c>
      <c r="AQ9" s="35" t="s">
        <v>59</v>
      </c>
      <c r="AR9" s="36" t="s">
        <v>60</v>
      </c>
      <c r="AS9" s="35" t="s">
        <v>61</v>
      </c>
      <c r="AT9" s="36" t="s">
        <v>62</v>
      </c>
      <c r="AU9" s="35" t="s">
        <v>63</v>
      </c>
      <c r="AV9" s="36" t="s">
        <v>64</v>
      </c>
      <c r="AW9" s="35" t="s">
        <v>65</v>
      </c>
      <c r="AX9" s="36" t="s">
        <v>66</v>
      </c>
      <c r="AY9" s="35" t="s">
        <v>67</v>
      </c>
      <c r="AZ9" s="36" t="s">
        <v>68</v>
      </c>
      <c r="BA9" s="35" t="s">
        <v>69</v>
      </c>
      <c r="BB9" s="36" t="s">
        <v>70</v>
      </c>
      <c r="BC9" s="35" t="s">
        <v>71</v>
      </c>
      <c r="BD9" s="36" t="s">
        <v>72</v>
      </c>
      <c r="BE9" s="35" t="s">
        <v>73</v>
      </c>
      <c r="BF9" s="36" t="s">
        <v>74</v>
      </c>
      <c r="BG9" s="35" t="s">
        <v>75</v>
      </c>
      <c r="BH9" s="36" t="s">
        <v>76</v>
      </c>
      <c r="BI9" s="35" t="s">
        <v>77</v>
      </c>
      <c r="BJ9" s="36" t="s">
        <v>78</v>
      </c>
      <c r="BK9" s="35" t="s">
        <v>79</v>
      </c>
      <c r="BL9" s="36" t="s">
        <v>80</v>
      </c>
      <c r="BM9" s="35" t="s">
        <v>81</v>
      </c>
      <c r="BN9" s="36" t="s">
        <v>82</v>
      </c>
      <c r="BO9" s="35" t="s">
        <v>83</v>
      </c>
      <c r="BP9" s="36" t="s">
        <v>84</v>
      </c>
    </row>
    <row r="10" spans="1:68" s="139" customFormat="1" ht="21">
      <c r="A10" s="142" t="s">
        <v>263</v>
      </c>
      <c r="B10" s="140"/>
      <c r="C10" s="135"/>
      <c r="D10" s="130"/>
      <c r="E10" s="138"/>
      <c r="F10" s="130"/>
      <c r="G10" s="130"/>
      <c r="H10" s="130"/>
      <c r="I10" s="130"/>
      <c r="J10" s="141"/>
      <c r="K10" s="130"/>
      <c r="L10" s="141"/>
      <c r="M10" s="130"/>
      <c r="N10" s="141"/>
      <c r="O10" s="130"/>
      <c r="P10" s="141"/>
      <c r="Q10" s="130"/>
      <c r="R10" s="141"/>
      <c r="S10" s="130"/>
      <c r="T10" s="141"/>
      <c r="U10" s="130"/>
      <c r="V10" s="141"/>
      <c r="W10" s="130"/>
      <c r="X10" s="141"/>
      <c r="Y10" s="130"/>
      <c r="Z10" s="141"/>
      <c r="AA10" s="130"/>
      <c r="AB10" s="141"/>
      <c r="AC10" s="130"/>
      <c r="AD10" s="141"/>
      <c r="AE10" s="130"/>
      <c r="AF10" s="141"/>
      <c r="AG10" s="130"/>
      <c r="AH10" s="141"/>
      <c r="AI10" s="130"/>
      <c r="AJ10" s="141"/>
      <c r="AK10" s="130"/>
      <c r="AL10" s="141"/>
      <c r="AM10" s="130"/>
      <c r="AN10" s="141"/>
      <c r="AO10" s="130"/>
      <c r="AP10" s="141"/>
      <c r="AQ10" s="130"/>
      <c r="AR10" s="141"/>
      <c r="AS10" s="130"/>
      <c r="AT10" s="141"/>
      <c r="AU10" s="130"/>
      <c r="AV10" s="141"/>
      <c r="AW10" s="130"/>
      <c r="AX10" s="141"/>
      <c r="AY10" s="130"/>
      <c r="AZ10" s="141"/>
      <c r="BA10" s="130"/>
      <c r="BB10" s="141"/>
      <c r="BC10" s="130"/>
      <c r="BD10" s="141"/>
      <c r="BE10" s="130"/>
      <c r="BF10" s="141"/>
      <c r="BG10" s="130"/>
      <c r="BH10" s="141"/>
      <c r="BI10" s="130"/>
      <c r="BJ10" s="141"/>
      <c r="BK10" s="130"/>
      <c r="BL10" s="141"/>
      <c r="BM10" s="130"/>
      <c r="BN10" s="141"/>
      <c r="BO10" s="130"/>
      <c r="BP10" s="141"/>
    </row>
    <row r="11" spans="1:68" s="33" customFormat="1">
      <c r="A11" s="34"/>
      <c r="B11" s="127"/>
      <c r="C11" s="136"/>
      <c r="D11" s="115"/>
      <c r="E11" s="121"/>
      <c r="F11" s="37"/>
      <c r="G11" s="115"/>
      <c r="H11" s="37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</row>
    <row r="12" spans="1:68" s="33" customFormat="1">
      <c r="A12" s="111" t="s">
        <v>260</v>
      </c>
      <c r="B12" s="127"/>
      <c r="C12" s="136"/>
      <c r="D12" s="115"/>
      <c r="E12" s="122"/>
      <c r="F12" s="37"/>
      <c r="G12" s="115"/>
      <c r="H12" s="3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</row>
    <row r="13" spans="1:68" outlineLevel="1">
      <c r="A13" s="39" t="s">
        <v>344</v>
      </c>
      <c r="B13" s="128" t="s">
        <v>259</v>
      </c>
      <c r="C13" s="137">
        <f>VLOOKUP(B13,DeflatorUpdate!B:M,12,FALSE)</f>
        <v>107.06207744997673</v>
      </c>
      <c r="D13" s="131"/>
      <c r="E13" s="123"/>
      <c r="F13" s="42">
        <f t="shared" ref="F13:F18" si="0">SUM(G13:BQ13)</f>
        <v>0</v>
      </c>
      <c r="G13" s="116"/>
      <c r="H13" s="44">
        <f>Capital!$B$25</f>
        <v>0</v>
      </c>
      <c r="I13" s="44">
        <f>Capital!$B$26</f>
        <v>0</v>
      </c>
      <c r="J13" s="44">
        <f>Capital!$B$27</f>
        <v>0</v>
      </c>
      <c r="K13" s="44">
        <f>Capital!$B$28</f>
        <v>0</v>
      </c>
      <c r="L13" s="44">
        <f>Capital!$B$29</f>
        <v>0</v>
      </c>
      <c r="M13" s="44">
        <f>Capital!$B$30</f>
        <v>0</v>
      </c>
      <c r="N13" s="44">
        <f>Capital!$B$31</f>
        <v>0</v>
      </c>
      <c r="O13" s="44">
        <f>Capital!$B$32</f>
        <v>0</v>
      </c>
      <c r="P13" s="44">
        <f>Capital!$B$33</f>
        <v>0</v>
      </c>
      <c r="Q13" s="44">
        <f>Capital!$B$34</f>
        <v>0</v>
      </c>
      <c r="R13" s="44">
        <f>Capital!$B$35</f>
        <v>0</v>
      </c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</row>
    <row r="14" spans="1:68" outlineLevel="1">
      <c r="A14" s="39"/>
      <c r="B14" s="128" t="s">
        <v>259</v>
      </c>
      <c r="C14" s="137">
        <f>VLOOKUP(B14,DeflatorUpdate!B:M,12,FALSE)</f>
        <v>107.06207744997673</v>
      </c>
      <c r="D14" s="131"/>
      <c r="E14" s="123"/>
      <c r="F14" s="42">
        <f t="shared" si="0"/>
        <v>0</v>
      </c>
      <c r="G14" s="11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</row>
    <row r="15" spans="1:68" outlineLevel="1">
      <c r="A15" s="39"/>
      <c r="B15" s="128" t="s">
        <v>259</v>
      </c>
      <c r="C15" s="137">
        <f>VLOOKUP(B15,DeflatorUpdate!B:M,12,FALSE)</f>
        <v>107.06207744997673</v>
      </c>
      <c r="D15" s="131"/>
      <c r="E15" s="123"/>
      <c r="F15" s="42">
        <f t="shared" si="0"/>
        <v>0</v>
      </c>
      <c r="G15" s="116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</row>
    <row r="16" spans="1:68" outlineLevel="1">
      <c r="A16" s="39"/>
      <c r="B16" s="128" t="s">
        <v>259</v>
      </c>
      <c r="C16" s="137">
        <f>VLOOKUP(B16,DeflatorUpdate!B:M,12,FALSE)</f>
        <v>107.06207744997673</v>
      </c>
      <c r="D16" s="131"/>
      <c r="E16" s="123"/>
      <c r="F16" s="42">
        <f t="shared" si="0"/>
        <v>0</v>
      </c>
      <c r="G16" s="116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</row>
    <row r="17" spans="1:68" outlineLevel="1">
      <c r="A17" s="39"/>
      <c r="B17" s="128" t="s">
        <v>259</v>
      </c>
      <c r="C17" s="137">
        <f>VLOOKUP(B17,DeflatorUpdate!B:M,12,FALSE)</f>
        <v>107.06207744997673</v>
      </c>
      <c r="D17" s="131"/>
      <c r="E17" s="123"/>
      <c r="F17" s="42">
        <f t="shared" si="0"/>
        <v>0</v>
      </c>
      <c r="G17" s="116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</row>
    <row r="18" spans="1:68" outlineLevel="1">
      <c r="A18" s="39" t="s">
        <v>103</v>
      </c>
      <c r="B18" s="128" t="s">
        <v>259</v>
      </c>
      <c r="C18" s="137">
        <f>VLOOKUP(B18,DeflatorUpdate!B:M,12,FALSE)</f>
        <v>107.06207744997673</v>
      </c>
      <c r="D18" s="131"/>
      <c r="E18" s="123"/>
      <c r="F18" s="42">
        <f t="shared" si="0"/>
        <v>0</v>
      </c>
      <c r="G18" s="116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</row>
    <row r="19" spans="1:68" ht="17" outlineLevel="1" thickBot="1">
      <c r="A19" s="40" t="s">
        <v>265</v>
      </c>
      <c r="B19" s="127"/>
      <c r="C19" s="136"/>
      <c r="D19" s="131"/>
      <c r="E19" s="124"/>
      <c r="F19" s="41">
        <f>SUM(F13:F18)</f>
        <v>0</v>
      </c>
      <c r="G19" s="116"/>
      <c r="H19" s="41">
        <f t="shared" ref="H19:BP19" si="1">SUM(H13:H18)</f>
        <v>0</v>
      </c>
      <c r="I19" s="41">
        <f t="shared" si="1"/>
        <v>0</v>
      </c>
      <c r="J19" s="41">
        <f t="shared" si="1"/>
        <v>0</v>
      </c>
      <c r="K19" s="41">
        <f t="shared" si="1"/>
        <v>0</v>
      </c>
      <c r="L19" s="41">
        <f t="shared" si="1"/>
        <v>0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0</v>
      </c>
      <c r="AI19" s="41">
        <f t="shared" si="1"/>
        <v>0</v>
      </c>
      <c r="AJ19" s="41">
        <f t="shared" si="1"/>
        <v>0</v>
      </c>
      <c r="AK19" s="41">
        <f t="shared" si="1"/>
        <v>0</v>
      </c>
      <c r="AL19" s="41">
        <f t="shared" si="1"/>
        <v>0</v>
      </c>
      <c r="AM19" s="41">
        <f t="shared" si="1"/>
        <v>0</v>
      </c>
      <c r="AN19" s="41">
        <f t="shared" si="1"/>
        <v>0</v>
      </c>
      <c r="AO19" s="41">
        <f t="shared" si="1"/>
        <v>0</v>
      </c>
      <c r="AP19" s="41">
        <f t="shared" si="1"/>
        <v>0</v>
      </c>
      <c r="AQ19" s="41">
        <f t="shared" si="1"/>
        <v>0</v>
      </c>
      <c r="AR19" s="41">
        <f t="shared" si="1"/>
        <v>0</v>
      </c>
      <c r="AS19" s="41">
        <f t="shared" si="1"/>
        <v>0</v>
      </c>
      <c r="AT19" s="41">
        <f t="shared" si="1"/>
        <v>0</v>
      </c>
      <c r="AU19" s="41">
        <f t="shared" si="1"/>
        <v>0</v>
      </c>
      <c r="AV19" s="41">
        <f t="shared" si="1"/>
        <v>0</v>
      </c>
      <c r="AW19" s="41">
        <f t="shared" si="1"/>
        <v>0</v>
      </c>
      <c r="AX19" s="41">
        <f t="shared" si="1"/>
        <v>0</v>
      </c>
      <c r="AY19" s="41">
        <f t="shared" si="1"/>
        <v>0</v>
      </c>
      <c r="AZ19" s="41">
        <f t="shared" si="1"/>
        <v>0</v>
      </c>
      <c r="BA19" s="41">
        <f t="shared" si="1"/>
        <v>0</v>
      </c>
      <c r="BB19" s="41">
        <f t="shared" si="1"/>
        <v>0</v>
      </c>
      <c r="BC19" s="41">
        <f t="shared" si="1"/>
        <v>0</v>
      </c>
      <c r="BD19" s="41">
        <f t="shared" si="1"/>
        <v>0</v>
      </c>
      <c r="BE19" s="41">
        <f t="shared" si="1"/>
        <v>0</v>
      </c>
      <c r="BF19" s="41">
        <f t="shared" si="1"/>
        <v>0</v>
      </c>
      <c r="BG19" s="41">
        <f t="shared" si="1"/>
        <v>0</v>
      </c>
      <c r="BH19" s="41">
        <f t="shared" si="1"/>
        <v>0</v>
      </c>
      <c r="BI19" s="41">
        <f t="shared" si="1"/>
        <v>0</v>
      </c>
      <c r="BJ19" s="41">
        <f t="shared" si="1"/>
        <v>0</v>
      </c>
      <c r="BK19" s="41">
        <f t="shared" si="1"/>
        <v>0</v>
      </c>
      <c r="BL19" s="41">
        <f t="shared" si="1"/>
        <v>0</v>
      </c>
      <c r="BM19" s="41">
        <f t="shared" si="1"/>
        <v>0</v>
      </c>
      <c r="BN19" s="41">
        <f t="shared" si="1"/>
        <v>0</v>
      </c>
      <c r="BO19" s="41">
        <f t="shared" si="1"/>
        <v>0</v>
      </c>
      <c r="BP19" s="41">
        <f t="shared" si="1"/>
        <v>0</v>
      </c>
    </row>
    <row r="20" spans="1:68">
      <c r="C20" s="134"/>
      <c r="F20" s="180" t="e">
        <f>F18/F13</f>
        <v>#DIV/0!</v>
      </c>
    </row>
    <row r="21" spans="1:68">
      <c r="A21" s="111" t="s">
        <v>261</v>
      </c>
      <c r="C21" s="134"/>
    </row>
    <row r="22" spans="1:68" outlineLevel="1">
      <c r="A22" s="39" t="str">
        <f>A13</f>
        <v>Capital costs</v>
      </c>
      <c r="B22" s="128" t="str">
        <f>B$6</f>
        <v>2020-21</v>
      </c>
      <c r="C22" s="137">
        <f>VLOOKUP(B22,DeflatorUpdate!B:M,12,FALSE)</f>
        <v>107.06207744997673</v>
      </c>
      <c r="D22" s="131"/>
      <c r="F22" s="42">
        <f t="shared" ref="F22:F27" si="2">SUM(G22:BQ22)</f>
        <v>0</v>
      </c>
      <c r="G22" s="116"/>
      <c r="H22" s="42">
        <f t="shared" ref="H22:AM22" si="3">H13/$C13*$C22</f>
        <v>0</v>
      </c>
      <c r="I22" s="42">
        <f t="shared" si="3"/>
        <v>0</v>
      </c>
      <c r="J22" s="42">
        <f t="shared" si="3"/>
        <v>0</v>
      </c>
      <c r="K22" s="42">
        <f t="shared" si="3"/>
        <v>0</v>
      </c>
      <c r="L22" s="42">
        <f t="shared" si="3"/>
        <v>0</v>
      </c>
      <c r="M22" s="42">
        <f t="shared" si="3"/>
        <v>0</v>
      </c>
      <c r="N22" s="42">
        <f t="shared" si="3"/>
        <v>0</v>
      </c>
      <c r="O22" s="42">
        <f t="shared" si="3"/>
        <v>0</v>
      </c>
      <c r="P22" s="42">
        <f t="shared" si="3"/>
        <v>0</v>
      </c>
      <c r="Q22" s="42">
        <f t="shared" si="3"/>
        <v>0</v>
      </c>
      <c r="R22" s="42">
        <f t="shared" si="3"/>
        <v>0</v>
      </c>
      <c r="S22" s="42">
        <f t="shared" si="3"/>
        <v>0</v>
      </c>
      <c r="T22" s="42">
        <f t="shared" si="3"/>
        <v>0</v>
      </c>
      <c r="U22" s="42">
        <f t="shared" si="3"/>
        <v>0</v>
      </c>
      <c r="V22" s="42">
        <f t="shared" si="3"/>
        <v>0</v>
      </c>
      <c r="W22" s="42">
        <f t="shared" si="3"/>
        <v>0</v>
      </c>
      <c r="X22" s="42">
        <f t="shared" si="3"/>
        <v>0</v>
      </c>
      <c r="Y22" s="42">
        <f t="shared" si="3"/>
        <v>0</v>
      </c>
      <c r="Z22" s="42">
        <f t="shared" si="3"/>
        <v>0</v>
      </c>
      <c r="AA22" s="42">
        <f t="shared" si="3"/>
        <v>0</v>
      </c>
      <c r="AB22" s="42">
        <f t="shared" si="3"/>
        <v>0</v>
      </c>
      <c r="AC22" s="42">
        <f t="shared" si="3"/>
        <v>0</v>
      </c>
      <c r="AD22" s="42">
        <f t="shared" si="3"/>
        <v>0</v>
      </c>
      <c r="AE22" s="42">
        <f t="shared" si="3"/>
        <v>0</v>
      </c>
      <c r="AF22" s="42">
        <f t="shared" si="3"/>
        <v>0</v>
      </c>
      <c r="AG22" s="42">
        <f t="shared" si="3"/>
        <v>0</v>
      </c>
      <c r="AH22" s="42">
        <f t="shared" si="3"/>
        <v>0</v>
      </c>
      <c r="AI22" s="42">
        <f t="shared" si="3"/>
        <v>0</v>
      </c>
      <c r="AJ22" s="42">
        <f t="shared" si="3"/>
        <v>0</v>
      </c>
      <c r="AK22" s="42">
        <f t="shared" si="3"/>
        <v>0</v>
      </c>
      <c r="AL22" s="42">
        <f t="shared" si="3"/>
        <v>0</v>
      </c>
      <c r="AM22" s="42">
        <f t="shared" si="3"/>
        <v>0</v>
      </c>
      <c r="AN22" s="42">
        <f t="shared" ref="AN22:BP22" si="4">AN13/$C13*$C22</f>
        <v>0</v>
      </c>
      <c r="AO22" s="42">
        <f t="shared" si="4"/>
        <v>0</v>
      </c>
      <c r="AP22" s="42">
        <f t="shared" si="4"/>
        <v>0</v>
      </c>
      <c r="AQ22" s="42">
        <f t="shared" si="4"/>
        <v>0</v>
      </c>
      <c r="AR22" s="42">
        <f t="shared" si="4"/>
        <v>0</v>
      </c>
      <c r="AS22" s="42">
        <f t="shared" si="4"/>
        <v>0</v>
      </c>
      <c r="AT22" s="42">
        <f t="shared" si="4"/>
        <v>0</v>
      </c>
      <c r="AU22" s="42">
        <f t="shared" si="4"/>
        <v>0</v>
      </c>
      <c r="AV22" s="42">
        <f t="shared" si="4"/>
        <v>0</v>
      </c>
      <c r="AW22" s="42">
        <f t="shared" si="4"/>
        <v>0</v>
      </c>
      <c r="AX22" s="42">
        <f t="shared" si="4"/>
        <v>0</v>
      </c>
      <c r="AY22" s="42">
        <f t="shared" si="4"/>
        <v>0</v>
      </c>
      <c r="AZ22" s="42">
        <f t="shared" si="4"/>
        <v>0</v>
      </c>
      <c r="BA22" s="42">
        <f t="shared" si="4"/>
        <v>0</v>
      </c>
      <c r="BB22" s="42">
        <f t="shared" si="4"/>
        <v>0</v>
      </c>
      <c r="BC22" s="42">
        <f t="shared" si="4"/>
        <v>0</v>
      </c>
      <c r="BD22" s="42">
        <f t="shared" si="4"/>
        <v>0</v>
      </c>
      <c r="BE22" s="42">
        <f t="shared" si="4"/>
        <v>0</v>
      </c>
      <c r="BF22" s="42">
        <f t="shared" si="4"/>
        <v>0</v>
      </c>
      <c r="BG22" s="42">
        <f t="shared" si="4"/>
        <v>0</v>
      </c>
      <c r="BH22" s="42">
        <f t="shared" si="4"/>
        <v>0</v>
      </c>
      <c r="BI22" s="42">
        <f t="shared" si="4"/>
        <v>0</v>
      </c>
      <c r="BJ22" s="42">
        <f t="shared" si="4"/>
        <v>0</v>
      </c>
      <c r="BK22" s="42">
        <f t="shared" si="4"/>
        <v>0</v>
      </c>
      <c r="BL22" s="42">
        <f t="shared" si="4"/>
        <v>0</v>
      </c>
      <c r="BM22" s="42">
        <f t="shared" si="4"/>
        <v>0</v>
      </c>
      <c r="BN22" s="42">
        <f t="shared" si="4"/>
        <v>0</v>
      </c>
      <c r="BO22" s="42">
        <f t="shared" si="4"/>
        <v>0</v>
      </c>
      <c r="BP22" s="42">
        <f t="shared" si="4"/>
        <v>0</v>
      </c>
    </row>
    <row r="23" spans="1:68" outlineLevel="1">
      <c r="A23" s="220">
        <f t="shared" ref="A23:A27" si="5">A14</f>
        <v>0</v>
      </c>
      <c r="B23" s="128" t="str">
        <f t="shared" ref="B23:B27" si="6">B$6</f>
        <v>2020-21</v>
      </c>
      <c r="C23" s="137">
        <f>VLOOKUP(B23,DeflatorUpdate!B:M,12,FALSE)</f>
        <v>107.06207744997673</v>
      </c>
      <c r="D23" s="131"/>
      <c r="F23" s="42">
        <f t="shared" si="2"/>
        <v>0</v>
      </c>
      <c r="G23" s="116"/>
      <c r="H23" s="42">
        <f t="shared" ref="H23:AM23" si="7">H14/$C14*$C23</f>
        <v>0</v>
      </c>
      <c r="I23" s="42">
        <f t="shared" si="7"/>
        <v>0</v>
      </c>
      <c r="J23" s="42">
        <f t="shared" si="7"/>
        <v>0</v>
      </c>
      <c r="K23" s="42">
        <f t="shared" si="7"/>
        <v>0</v>
      </c>
      <c r="L23" s="42">
        <f t="shared" si="7"/>
        <v>0</v>
      </c>
      <c r="M23" s="42">
        <f t="shared" si="7"/>
        <v>0</v>
      </c>
      <c r="N23" s="42">
        <f t="shared" si="7"/>
        <v>0</v>
      </c>
      <c r="O23" s="42">
        <f t="shared" si="7"/>
        <v>0</v>
      </c>
      <c r="P23" s="42">
        <f t="shared" si="7"/>
        <v>0</v>
      </c>
      <c r="Q23" s="42">
        <f t="shared" si="7"/>
        <v>0</v>
      </c>
      <c r="R23" s="42">
        <f t="shared" si="7"/>
        <v>0</v>
      </c>
      <c r="S23" s="42">
        <f t="shared" si="7"/>
        <v>0</v>
      </c>
      <c r="T23" s="42">
        <f t="shared" si="7"/>
        <v>0</v>
      </c>
      <c r="U23" s="42">
        <f t="shared" si="7"/>
        <v>0</v>
      </c>
      <c r="V23" s="42">
        <f t="shared" si="7"/>
        <v>0</v>
      </c>
      <c r="W23" s="42">
        <f t="shared" si="7"/>
        <v>0</v>
      </c>
      <c r="X23" s="42">
        <f t="shared" si="7"/>
        <v>0</v>
      </c>
      <c r="Y23" s="42">
        <f t="shared" si="7"/>
        <v>0</v>
      </c>
      <c r="Z23" s="42">
        <f t="shared" si="7"/>
        <v>0</v>
      </c>
      <c r="AA23" s="42">
        <f t="shared" si="7"/>
        <v>0</v>
      </c>
      <c r="AB23" s="42">
        <f t="shared" si="7"/>
        <v>0</v>
      </c>
      <c r="AC23" s="42">
        <f t="shared" si="7"/>
        <v>0</v>
      </c>
      <c r="AD23" s="42">
        <f t="shared" si="7"/>
        <v>0</v>
      </c>
      <c r="AE23" s="42">
        <f t="shared" si="7"/>
        <v>0</v>
      </c>
      <c r="AF23" s="42">
        <f t="shared" si="7"/>
        <v>0</v>
      </c>
      <c r="AG23" s="42">
        <f t="shared" si="7"/>
        <v>0</v>
      </c>
      <c r="AH23" s="42">
        <f t="shared" si="7"/>
        <v>0</v>
      </c>
      <c r="AI23" s="42">
        <f t="shared" si="7"/>
        <v>0</v>
      </c>
      <c r="AJ23" s="42">
        <f t="shared" si="7"/>
        <v>0</v>
      </c>
      <c r="AK23" s="42">
        <f t="shared" si="7"/>
        <v>0</v>
      </c>
      <c r="AL23" s="42">
        <f t="shared" si="7"/>
        <v>0</v>
      </c>
      <c r="AM23" s="42">
        <f t="shared" si="7"/>
        <v>0</v>
      </c>
      <c r="AN23" s="42">
        <f t="shared" ref="AN23:BP23" si="8">AN14/$C14*$C23</f>
        <v>0</v>
      </c>
      <c r="AO23" s="42">
        <f t="shared" si="8"/>
        <v>0</v>
      </c>
      <c r="AP23" s="42">
        <f t="shared" si="8"/>
        <v>0</v>
      </c>
      <c r="AQ23" s="42">
        <f t="shared" si="8"/>
        <v>0</v>
      </c>
      <c r="AR23" s="42">
        <f t="shared" si="8"/>
        <v>0</v>
      </c>
      <c r="AS23" s="42">
        <f t="shared" si="8"/>
        <v>0</v>
      </c>
      <c r="AT23" s="42">
        <f t="shared" si="8"/>
        <v>0</v>
      </c>
      <c r="AU23" s="42">
        <f t="shared" si="8"/>
        <v>0</v>
      </c>
      <c r="AV23" s="42">
        <f t="shared" si="8"/>
        <v>0</v>
      </c>
      <c r="AW23" s="42">
        <f t="shared" si="8"/>
        <v>0</v>
      </c>
      <c r="AX23" s="42">
        <f t="shared" si="8"/>
        <v>0</v>
      </c>
      <c r="AY23" s="42">
        <f t="shared" si="8"/>
        <v>0</v>
      </c>
      <c r="AZ23" s="42">
        <f t="shared" si="8"/>
        <v>0</v>
      </c>
      <c r="BA23" s="42">
        <f t="shared" si="8"/>
        <v>0</v>
      </c>
      <c r="BB23" s="42">
        <f t="shared" si="8"/>
        <v>0</v>
      </c>
      <c r="BC23" s="42">
        <f t="shared" si="8"/>
        <v>0</v>
      </c>
      <c r="BD23" s="42">
        <f t="shared" si="8"/>
        <v>0</v>
      </c>
      <c r="BE23" s="42">
        <f t="shared" si="8"/>
        <v>0</v>
      </c>
      <c r="BF23" s="42">
        <f t="shared" si="8"/>
        <v>0</v>
      </c>
      <c r="BG23" s="42">
        <f t="shared" si="8"/>
        <v>0</v>
      </c>
      <c r="BH23" s="42">
        <f t="shared" si="8"/>
        <v>0</v>
      </c>
      <c r="BI23" s="42">
        <f t="shared" si="8"/>
        <v>0</v>
      </c>
      <c r="BJ23" s="42">
        <f t="shared" si="8"/>
        <v>0</v>
      </c>
      <c r="BK23" s="42">
        <f t="shared" si="8"/>
        <v>0</v>
      </c>
      <c r="BL23" s="42">
        <f t="shared" si="8"/>
        <v>0</v>
      </c>
      <c r="BM23" s="42">
        <f t="shared" si="8"/>
        <v>0</v>
      </c>
      <c r="BN23" s="42">
        <f t="shared" si="8"/>
        <v>0</v>
      </c>
      <c r="BO23" s="42">
        <f t="shared" si="8"/>
        <v>0</v>
      </c>
      <c r="BP23" s="42">
        <f t="shared" si="8"/>
        <v>0</v>
      </c>
    </row>
    <row r="24" spans="1:68" outlineLevel="1">
      <c r="A24" s="220">
        <f t="shared" si="5"/>
        <v>0</v>
      </c>
      <c r="B24" s="128" t="str">
        <f t="shared" si="6"/>
        <v>2020-21</v>
      </c>
      <c r="C24" s="137">
        <f>VLOOKUP(B24,DeflatorUpdate!B:M,12,FALSE)</f>
        <v>107.06207744997673</v>
      </c>
      <c r="D24" s="131"/>
      <c r="F24" s="42">
        <f t="shared" si="2"/>
        <v>0</v>
      </c>
      <c r="G24" s="116"/>
      <c r="H24" s="42">
        <f t="shared" ref="H24:AM24" si="9">H15/$C15*$C24</f>
        <v>0</v>
      </c>
      <c r="I24" s="42">
        <f t="shared" si="9"/>
        <v>0</v>
      </c>
      <c r="J24" s="42">
        <f t="shared" si="9"/>
        <v>0</v>
      </c>
      <c r="K24" s="42">
        <f t="shared" si="9"/>
        <v>0</v>
      </c>
      <c r="L24" s="42">
        <f t="shared" si="9"/>
        <v>0</v>
      </c>
      <c r="M24" s="42">
        <f t="shared" si="9"/>
        <v>0</v>
      </c>
      <c r="N24" s="42">
        <f t="shared" si="9"/>
        <v>0</v>
      </c>
      <c r="O24" s="42">
        <f t="shared" si="9"/>
        <v>0</v>
      </c>
      <c r="P24" s="42">
        <f t="shared" si="9"/>
        <v>0</v>
      </c>
      <c r="Q24" s="42">
        <f t="shared" si="9"/>
        <v>0</v>
      </c>
      <c r="R24" s="42">
        <f t="shared" si="9"/>
        <v>0</v>
      </c>
      <c r="S24" s="42">
        <f t="shared" si="9"/>
        <v>0</v>
      </c>
      <c r="T24" s="42">
        <f t="shared" si="9"/>
        <v>0</v>
      </c>
      <c r="U24" s="42">
        <f t="shared" si="9"/>
        <v>0</v>
      </c>
      <c r="V24" s="42">
        <f t="shared" si="9"/>
        <v>0</v>
      </c>
      <c r="W24" s="42">
        <f t="shared" si="9"/>
        <v>0</v>
      </c>
      <c r="X24" s="42">
        <f t="shared" si="9"/>
        <v>0</v>
      </c>
      <c r="Y24" s="42">
        <f t="shared" si="9"/>
        <v>0</v>
      </c>
      <c r="Z24" s="42">
        <f t="shared" si="9"/>
        <v>0</v>
      </c>
      <c r="AA24" s="42">
        <f t="shared" si="9"/>
        <v>0</v>
      </c>
      <c r="AB24" s="42">
        <f t="shared" si="9"/>
        <v>0</v>
      </c>
      <c r="AC24" s="42">
        <f t="shared" si="9"/>
        <v>0</v>
      </c>
      <c r="AD24" s="42">
        <f t="shared" si="9"/>
        <v>0</v>
      </c>
      <c r="AE24" s="42">
        <f t="shared" si="9"/>
        <v>0</v>
      </c>
      <c r="AF24" s="42">
        <f t="shared" si="9"/>
        <v>0</v>
      </c>
      <c r="AG24" s="42">
        <f t="shared" si="9"/>
        <v>0</v>
      </c>
      <c r="AH24" s="42">
        <f t="shared" si="9"/>
        <v>0</v>
      </c>
      <c r="AI24" s="42">
        <f t="shared" si="9"/>
        <v>0</v>
      </c>
      <c r="AJ24" s="42">
        <f t="shared" si="9"/>
        <v>0</v>
      </c>
      <c r="AK24" s="42">
        <f t="shared" si="9"/>
        <v>0</v>
      </c>
      <c r="AL24" s="42">
        <f t="shared" si="9"/>
        <v>0</v>
      </c>
      <c r="AM24" s="42">
        <f t="shared" si="9"/>
        <v>0</v>
      </c>
      <c r="AN24" s="42">
        <f t="shared" ref="AN24:BP24" si="10">AN15/$C15*$C24</f>
        <v>0</v>
      </c>
      <c r="AO24" s="42">
        <f t="shared" si="10"/>
        <v>0</v>
      </c>
      <c r="AP24" s="42">
        <f t="shared" si="10"/>
        <v>0</v>
      </c>
      <c r="AQ24" s="42">
        <f t="shared" si="10"/>
        <v>0</v>
      </c>
      <c r="AR24" s="42">
        <f t="shared" si="10"/>
        <v>0</v>
      </c>
      <c r="AS24" s="42">
        <f t="shared" si="10"/>
        <v>0</v>
      </c>
      <c r="AT24" s="42">
        <f t="shared" si="10"/>
        <v>0</v>
      </c>
      <c r="AU24" s="42">
        <f t="shared" si="10"/>
        <v>0</v>
      </c>
      <c r="AV24" s="42">
        <f t="shared" si="10"/>
        <v>0</v>
      </c>
      <c r="AW24" s="42">
        <f t="shared" si="10"/>
        <v>0</v>
      </c>
      <c r="AX24" s="42">
        <f t="shared" si="10"/>
        <v>0</v>
      </c>
      <c r="AY24" s="42">
        <f t="shared" si="10"/>
        <v>0</v>
      </c>
      <c r="AZ24" s="42">
        <f t="shared" si="10"/>
        <v>0</v>
      </c>
      <c r="BA24" s="42">
        <f t="shared" si="10"/>
        <v>0</v>
      </c>
      <c r="BB24" s="42">
        <f t="shared" si="10"/>
        <v>0</v>
      </c>
      <c r="BC24" s="42">
        <f t="shared" si="10"/>
        <v>0</v>
      </c>
      <c r="BD24" s="42">
        <f t="shared" si="10"/>
        <v>0</v>
      </c>
      <c r="BE24" s="42">
        <f t="shared" si="10"/>
        <v>0</v>
      </c>
      <c r="BF24" s="42">
        <f t="shared" si="10"/>
        <v>0</v>
      </c>
      <c r="BG24" s="42">
        <f t="shared" si="10"/>
        <v>0</v>
      </c>
      <c r="BH24" s="42">
        <f t="shared" si="10"/>
        <v>0</v>
      </c>
      <c r="BI24" s="42">
        <f t="shared" si="10"/>
        <v>0</v>
      </c>
      <c r="BJ24" s="42">
        <f t="shared" si="10"/>
        <v>0</v>
      </c>
      <c r="BK24" s="42">
        <f t="shared" si="10"/>
        <v>0</v>
      </c>
      <c r="BL24" s="42">
        <f t="shared" si="10"/>
        <v>0</v>
      </c>
      <c r="BM24" s="42">
        <f t="shared" si="10"/>
        <v>0</v>
      </c>
      <c r="BN24" s="42">
        <f t="shared" si="10"/>
        <v>0</v>
      </c>
      <c r="BO24" s="42">
        <f t="shared" si="10"/>
        <v>0</v>
      </c>
      <c r="BP24" s="42">
        <f t="shared" si="10"/>
        <v>0</v>
      </c>
    </row>
    <row r="25" spans="1:68" outlineLevel="1">
      <c r="A25" s="220">
        <f t="shared" si="5"/>
        <v>0</v>
      </c>
      <c r="B25" s="128" t="str">
        <f t="shared" si="6"/>
        <v>2020-21</v>
      </c>
      <c r="C25" s="137">
        <f>VLOOKUP(B25,DeflatorUpdate!B:M,12,FALSE)</f>
        <v>107.06207744997673</v>
      </c>
      <c r="D25" s="131"/>
      <c r="F25" s="42">
        <f t="shared" si="2"/>
        <v>0</v>
      </c>
      <c r="G25" s="116"/>
      <c r="H25" s="42">
        <f t="shared" ref="H25:AM25" si="11">H16/$C16*$C25</f>
        <v>0</v>
      </c>
      <c r="I25" s="42">
        <f t="shared" si="11"/>
        <v>0</v>
      </c>
      <c r="J25" s="42">
        <f t="shared" si="11"/>
        <v>0</v>
      </c>
      <c r="K25" s="42">
        <f t="shared" si="11"/>
        <v>0</v>
      </c>
      <c r="L25" s="42">
        <f t="shared" si="11"/>
        <v>0</v>
      </c>
      <c r="M25" s="42">
        <f t="shared" si="11"/>
        <v>0</v>
      </c>
      <c r="N25" s="42">
        <f t="shared" si="11"/>
        <v>0</v>
      </c>
      <c r="O25" s="42">
        <f t="shared" si="11"/>
        <v>0</v>
      </c>
      <c r="P25" s="42">
        <f t="shared" si="11"/>
        <v>0</v>
      </c>
      <c r="Q25" s="42">
        <f t="shared" si="11"/>
        <v>0</v>
      </c>
      <c r="R25" s="42">
        <f t="shared" si="11"/>
        <v>0</v>
      </c>
      <c r="S25" s="42">
        <f t="shared" si="11"/>
        <v>0</v>
      </c>
      <c r="T25" s="42">
        <f t="shared" si="11"/>
        <v>0</v>
      </c>
      <c r="U25" s="42">
        <f t="shared" si="11"/>
        <v>0</v>
      </c>
      <c r="V25" s="42">
        <f t="shared" si="11"/>
        <v>0</v>
      </c>
      <c r="W25" s="42">
        <f t="shared" si="11"/>
        <v>0</v>
      </c>
      <c r="X25" s="42">
        <f t="shared" si="11"/>
        <v>0</v>
      </c>
      <c r="Y25" s="42">
        <f t="shared" si="11"/>
        <v>0</v>
      </c>
      <c r="Z25" s="42">
        <f t="shared" si="11"/>
        <v>0</v>
      </c>
      <c r="AA25" s="42">
        <f t="shared" si="11"/>
        <v>0</v>
      </c>
      <c r="AB25" s="42">
        <f t="shared" si="11"/>
        <v>0</v>
      </c>
      <c r="AC25" s="42">
        <f t="shared" si="11"/>
        <v>0</v>
      </c>
      <c r="AD25" s="42">
        <f t="shared" si="11"/>
        <v>0</v>
      </c>
      <c r="AE25" s="42">
        <f t="shared" si="11"/>
        <v>0</v>
      </c>
      <c r="AF25" s="42">
        <f t="shared" si="11"/>
        <v>0</v>
      </c>
      <c r="AG25" s="42">
        <f t="shared" si="11"/>
        <v>0</v>
      </c>
      <c r="AH25" s="42">
        <f t="shared" si="11"/>
        <v>0</v>
      </c>
      <c r="AI25" s="42">
        <f t="shared" si="11"/>
        <v>0</v>
      </c>
      <c r="AJ25" s="42">
        <f t="shared" si="11"/>
        <v>0</v>
      </c>
      <c r="AK25" s="42">
        <f t="shared" si="11"/>
        <v>0</v>
      </c>
      <c r="AL25" s="42">
        <f t="shared" si="11"/>
        <v>0</v>
      </c>
      <c r="AM25" s="42">
        <f t="shared" si="11"/>
        <v>0</v>
      </c>
      <c r="AN25" s="42">
        <f t="shared" ref="AN25:BP25" si="12">AN16/$C16*$C25</f>
        <v>0</v>
      </c>
      <c r="AO25" s="42">
        <f t="shared" si="12"/>
        <v>0</v>
      </c>
      <c r="AP25" s="42">
        <f t="shared" si="12"/>
        <v>0</v>
      </c>
      <c r="AQ25" s="42">
        <f t="shared" si="12"/>
        <v>0</v>
      </c>
      <c r="AR25" s="42">
        <f t="shared" si="12"/>
        <v>0</v>
      </c>
      <c r="AS25" s="42">
        <f t="shared" si="12"/>
        <v>0</v>
      </c>
      <c r="AT25" s="42">
        <f t="shared" si="12"/>
        <v>0</v>
      </c>
      <c r="AU25" s="42">
        <f t="shared" si="12"/>
        <v>0</v>
      </c>
      <c r="AV25" s="42">
        <f t="shared" si="12"/>
        <v>0</v>
      </c>
      <c r="AW25" s="42">
        <f t="shared" si="12"/>
        <v>0</v>
      </c>
      <c r="AX25" s="42">
        <f t="shared" si="12"/>
        <v>0</v>
      </c>
      <c r="AY25" s="42">
        <f t="shared" si="12"/>
        <v>0</v>
      </c>
      <c r="AZ25" s="42">
        <f t="shared" si="12"/>
        <v>0</v>
      </c>
      <c r="BA25" s="42">
        <f t="shared" si="12"/>
        <v>0</v>
      </c>
      <c r="BB25" s="42">
        <f t="shared" si="12"/>
        <v>0</v>
      </c>
      <c r="BC25" s="42">
        <f t="shared" si="12"/>
        <v>0</v>
      </c>
      <c r="BD25" s="42">
        <f t="shared" si="12"/>
        <v>0</v>
      </c>
      <c r="BE25" s="42">
        <f t="shared" si="12"/>
        <v>0</v>
      </c>
      <c r="BF25" s="42">
        <f t="shared" si="12"/>
        <v>0</v>
      </c>
      <c r="BG25" s="42">
        <f t="shared" si="12"/>
        <v>0</v>
      </c>
      <c r="BH25" s="42">
        <f t="shared" si="12"/>
        <v>0</v>
      </c>
      <c r="BI25" s="42">
        <f t="shared" si="12"/>
        <v>0</v>
      </c>
      <c r="BJ25" s="42">
        <f t="shared" si="12"/>
        <v>0</v>
      </c>
      <c r="BK25" s="42">
        <f t="shared" si="12"/>
        <v>0</v>
      </c>
      <c r="BL25" s="42">
        <f t="shared" si="12"/>
        <v>0</v>
      </c>
      <c r="BM25" s="42">
        <f t="shared" si="12"/>
        <v>0</v>
      </c>
      <c r="BN25" s="42">
        <f t="shared" si="12"/>
        <v>0</v>
      </c>
      <c r="BO25" s="42">
        <f t="shared" si="12"/>
        <v>0</v>
      </c>
      <c r="BP25" s="42">
        <f t="shared" si="12"/>
        <v>0</v>
      </c>
    </row>
    <row r="26" spans="1:68" outlineLevel="1">
      <c r="A26" s="220">
        <f t="shared" si="5"/>
        <v>0</v>
      </c>
      <c r="B26" s="128" t="str">
        <f t="shared" si="6"/>
        <v>2020-21</v>
      </c>
      <c r="C26" s="137">
        <f>VLOOKUP(B26,DeflatorUpdate!B:M,12,FALSE)</f>
        <v>107.06207744997673</v>
      </c>
      <c r="D26" s="131"/>
      <c r="F26" s="42">
        <f t="shared" si="2"/>
        <v>0</v>
      </c>
      <c r="G26" s="116"/>
      <c r="H26" s="42">
        <f t="shared" ref="H26:AM27" si="13">H17/$C17*$C26</f>
        <v>0</v>
      </c>
      <c r="I26" s="42">
        <f t="shared" si="13"/>
        <v>0</v>
      </c>
      <c r="J26" s="42">
        <f t="shared" si="13"/>
        <v>0</v>
      </c>
      <c r="K26" s="42">
        <f t="shared" si="13"/>
        <v>0</v>
      </c>
      <c r="L26" s="42">
        <f t="shared" si="13"/>
        <v>0</v>
      </c>
      <c r="M26" s="42">
        <f t="shared" si="13"/>
        <v>0</v>
      </c>
      <c r="N26" s="42">
        <f t="shared" si="13"/>
        <v>0</v>
      </c>
      <c r="O26" s="42">
        <f t="shared" si="13"/>
        <v>0</v>
      </c>
      <c r="P26" s="42">
        <f t="shared" si="13"/>
        <v>0</v>
      </c>
      <c r="Q26" s="42">
        <f t="shared" si="13"/>
        <v>0</v>
      </c>
      <c r="R26" s="42">
        <f t="shared" si="13"/>
        <v>0</v>
      </c>
      <c r="S26" s="42">
        <f t="shared" si="13"/>
        <v>0</v>
      </c>
      <c r="T26" s="42">
        <f t="shared" si="13"/>
        <v>0</v>
      </c>
      <c r="U26" s="42">
        <f t="shared" si="13"/>
        <v>0</v>
      </c>
      <c r="V26" s="42">
        <f t="shared" si="13"/>
        <v>0</v>
      </c>
      <c r="W26" s="42">
        <f t="shared" si="13"/>
        <v>0</v>
      </c>
      <c r="X26" s="42">
        <f t="shared" si="13"/>
        <v>0</v>
      </c>
      <c r="Y26" s="42">
        <f t="shared" si="13"/>
        <v>0</v>
      </c>
      <c r="Z26" s="42">
        <f t="shared" si="13"/>
        <v>0</v>
      </c>
      <c r="AA26" s="42">
        <f t="shared" si="13"/>
        <v>0</v>
      </c>
      <c r="AB26" s="42">
        <f t="shared" si="13"/>
        <v>0</v>
      </c>
      <c r="AC26" s="42">
        <f t="shared" si="13"/>
        <v>0</v>
      </c>
      <c r="AD26" s="42">
        <f t="shared" si="13"/>
        <v>0</v>
      </c>
      <c r="AE26" s="42">
        <f t="shared" si="13"/>
        <v>0</v>
      </c>
      <c r="AF26" s="42">
        <f t="shared" si="13"/>
        <v>0</v>
      </c>
      <c r="AG26" s="42">
        <f t="shared" si="13"/>
        <v>0</v>
      </c>
      <c r="AH26" s="42">
        <f t="shared" si="13"/>
        <v>0</v>
      </c>
      <c r="AI26" s="42">
        <f t="shared" si="13"/>
        <v>0</v>
      </c>
      <c r="AJ26" s="42">
        <f t="shared" si="13"/>
        <v>0</v>
      </c>
      <c r="AK26" s="42">
        <f t="shared" si="13"/>
        <v>0</v>
      </c>
      <c r="AL26" s="42">
        <f t="shared" si="13"/>
        <v>0</v>
      </c>
      <c r="AM26" s="42">
        <f t="shared" si="13"/>
        <v>0</v>
      </c>
      <c r="AN26" s="42">
        <f t="shared" ref="AN26:BP27" si="14">AN17/$C17*$C26</f>
        <v>0</v>
      </c>
      <c r="AO26" s="42">
        <f t="shared" si="14"/>
        <v>0</v>
      </c>
      <c r="AP26" s="42">
        <f t="shared" si="14"/>
        <v>0</v>
      </c>
      <c r="AQ26" s="42">
        <f t="shared" si="14"/>
        <v>0</v>
      </c>
      <c r="AR26" s="42">
        <f t="shared" si="14"/>
        <v>0</v>
      </c>
      <c r="AS26" s="42">
        <f t="shared" si="14"/>
        <v>0</v>
      </c>
      <c r="AT26" s="42">
        <f t="shared" si="14"/>
        <v>0</v>
      </c>
      <c r="AU26" s="42">
        <f t="shared" si="14"/>
        <v>0</v>
      </c>
      <c r="AV26" s="42">
        <f t="shared" si="14"/>
        <v>0</v>
      </c>
      <c r="AW26" s="42">
        <f t="shared" si="14"/>
        <v>0</v>
      </c>
      <c r="AX26" s="42">
        <f t="shared" si="14"/>
        <v>0</v>
      </c>
      <c r="AY26" s="42">
        <f t="shared" si="14"/>
        <v>0</v>
      </c>
      <c r="AZ26" s="42">
        <f t="shared" si="14"/>
        <v>0</v>
      </c>
      <c r="BA26" s="42">
        <f t="shared" si="14"/>
        <v>0</v>
      </c>
      <c r="BB26" s="42">
        <f t="shared" si="14"/>
        <v>0</v>
      </c>
      <c r="BC26" s="42">
        <f t="shared" si="14"/>
        <v>0</v>
      </c>
      <c r="BD26" s="42">
        <f t="shared" si="14"/>
        <v>0</v>
      </c>
      <c r="BE26" s="42">
        <f t="shared" si="14"/>
        <v>0</v>
      </c>
      <c r="BF26" s="42">
        <f t="shared" si="14"/>
        <v>0</v>
      </c>
      <c r="BG26" s="42">
        <f t="shared" si="14"/>
        <v>0</v>
      </c>
      <c r="BH26" s="42">
        <f t="shared" si="14"/>
        <v>0</v>
      </c>
      <c r="BI26" s="42">
        <f t="shared" si="14"/>
        <v>0</v>
      </c>
      <c r="BJ26" s="42">
        <f t="shared" si="14"/>
        <v>0</v>
      </c>
      <c r="BK26" s="42">
        <f t="shared" si="14"/>
        <v>0</v>
      </c>
      <c r="BL26" s="42">
        <f t="shared" si="14"/>
        <v>0</v>
      </c>
      <c r="BM26" s="42">
        <f t="shared" si="14"/>
        <v>0</v>
      </c>
      <c r="BN26" s="42">
        <f t="shared" si="14"/>
        <v>0</v>
      </c>
      <c r="BO26" s="42">
        <f t="shared" si="14"/>
        <v>0</v>
      </c>
      <c r="BP26" s="42">
        <f t="shared" si="14"/>
        <v>0</v>
      </c>
    </row>
    <row r="27" spans="1:68" outlineLevel="1">
      <c r="A27" s="220" t="str">
        <f t="shared" si="5"/>
        <v>Optimism bias</v>
      </c>
      <c r="B27" s="128" t="str">
        <f t="shared" si="6"/>
        <v>2020-21</v>
      </c>
      <c r="C27" s="137">
        <f>VLOOKUP(B27,DeflatorUpdate!B:M,12,FALSE)</f>
        <v>107.06207744997673</v>
      </c>
      <c r="D27" s="131"/>
      <c r="E27" s="123"/>
      <c r="F27" s="42">
        <f t="shared" si="2"/>
        <v>0</v>
      </c>
      <c r="G27" s="116"/>
      <c r="H27" s="42">
        <f t="shared" si="13"/>
        <v>0</v>
      </c>
      <c r="I27" s="42">
        <f t="shared" si="13"/>
        <v>0</v>
      </c>
      <c r="J27" s="42">
        <f t="shared" si="13"/>
        <v>0</v>
      </c>
      <c r="K27" s="42">
        <f t="shared" si="13"/>
        <v>0</v>
      </c>
      <c r="L27" s="42">
        <f t="shared" si="13"/>
        <v>0</v>
      </c>
      <c r="M27" s="42">
        <f t="shared" si="13"/>
        <v>0</v>
      </c>
      <c r="N27" s="42">
        <f t="shared" si="13"/>
        <v>0</v>
      </c>
      <c r="O27" s="42">
        <f t="shared" si="13"/>
        <v>0</v>
      </c>
      <c r="P27" s="42">
        <f t="shared" si="13"/>
        <v>0</v>
      </c>
      <c r="Q27" s="42">
        <f t="shared" si="13"/>
        <v>0</v>
      </c>
      <c r="R27" s="42">
        <f t="shared" si="13"/>
        <v>0</v>
      </c>
      <c r="S27" s="42">
        <f t="shared" si="13"/>
        <v>0</v>
      </c>
      <c r="T27" s="42">
        <f t="shared" si="13"/>
        <v>0</v>
      </c>
      <c r="U27" s="42">
        <f t="shared" si="13"/>
        <v>0</v>
      </c>
      <c r="V27" s="42">
        <f t="shared" si="13"/>
        <v>0</v>
      </c>
      <c r="W27" s="42">
        <f t="shared" si="13"/>
        <v>0</v>
      </c>
      <c r="X27" s="42">
        <f t="shared" si="13"/>
        <v>0</v>
      </c>
      <c r="Y27" s="42">
        <f t="shared" si="13"/>
        <v>0</v>
      </c>
      <c r="Z27" s="42">
        <f t="shared" si="13"/>
        <v>0</v>
      </c>
      <c r="AA27" s="42">
        <f t="shared" si="13"/>
        <v>0</v>
      </c>
      <c r="AB27" s="42">
        <f t="shared" si="13"/>
        <v>0</v>
      </c>
      <c r="AC27" s="42">
        <f t="shared" si="13"/>
        <v>0</v>
      </c>
      <c r="AD27" s="42">
        <f t="shared" si="13"/>
        <v>0</v>
      </c>
      <c r="AE27" s="42">
        <f t="shared" si="13"/>
        <v>0</v>
      </c>
      <c r="AF27" s="42">
        <f t="shared" si="13"/>
        <v>0</v>
      </c>
      <c r="AG27" s="42">
        <f t="shared" si="13"/>
        <v>0</v>
      </c>
      <c r="AH27" s="42">
        <f t="shared" si="13"/>
        <v>0</v>
      </c>
      <c r="AI27" s="42">
        <f t="shared" si="13"/>
        <v>0</v>
      </c>
      <c r="AJ27" s="42">
        <f t="shared" si="13"/>
        <v>0</v>
      </c>
      <c r="AK27" s="42">
        <f t="shared" si="13"/>
        <v>0</v>
      </c>
      <c r="AL27" s="42">
        <f t="shared" si="13"/>
        <v>0</v>
      </c>
      <c r="AM27" s="42">
        <f t="shared" si="13"/>
        <v>0</v>
      </c>
      <c r="AN27" s="42">
        <f t="shared" si="14"/>
        <v>0</v>
      </c>
      <c r="AO27" s="42">
        <f t="shared" si="14"/>
        <v>0</v>
      </c>
      <c r="AP27" s="42">
        <f t="shared" si="14"/>
        <v>0</v>
      </c>
      <c r="AQ27" s="42">
        <f t="shared" si="14"/>
        <v>0</v>
      </c>
      <c r="AR27" s="42">
        <f t="shared" si="14"/>
        <v>0</v>
      </c>
      <c r="AS27" s="42">
        <f t="shared" si="14"/>
        <v>0</v>
      </c>
      <c r="AT27" s="42">
        <f t="shared" si="14"/>
        <v>0</v>
      </c>
      <c r="AU27" s="42">
        <f t="shared" si="14"/>
        <v>0</v>
      </c>
      <c r="AV27" s="42">
        <f t="shared" si="14"/>
        <v>0</v>
      </c>
      <c r="AW27" s="42">
        <f t="shared" si="14"/>
        <v>0</v>
      </c>
      <c r="AX27" s="42">
        <f t="shared" si="14"/>
        <v>0</v>
      </c>
      <c r="AY27" s="42">
        <f t="shared" si="14"/>
        <v>0</v>
      </c>
      <c r="AZ27" s="42">
        <f t="shared" si="14"/>
        <v>0</v>
      </c>
      <c r="BA27" s="42">
        <f t="shared" si="14"/>
        <v>0</v>
      </c>
      <c r="BB27" s="42">
        <f t="shared" si="14"/>
        <v>0</v>
      </c>
      <c r="BC27" s="42">
        <f t="shared" si="14"/>
        <v>0</v>
      </c>
      <c r="BD27" s="42">
        <f t="shared" si="14"/>
        <v>0</v>
      </c>
      <c r="BE27" s="42">
        <f t="shared" si="14"/>
        <v>0</v>
      </c>
      <c r="BF27" s="42">
        <f t="shared" si="14"/>
        <v>0</v>
      </c>
      <c r="BG27" s="42">
        <f t="shared" si="14"/>
        <v>0</v>
      </c>
      <c r="BH27" s="42">
        <f t="shared" si="14"/>
        <v>0</v>
      </c>
      <c r="BI27" s="42">
        <f t="shared" si="14"/>
        <v>0</v>
      </c>
      <c r="BJ27" s="42">
        <f t="shared" si="14"/>
        <v>0</v>
      </c>
      <c r="BK27" s="42">
        <f t="shared" si="14"/>
        <v>0</v>
      </c>
      <c r="BL27" s="42">
        <f t="shared" si="14"/>
        <v>0</v>
      </c>
      <c r="BM27" s="42">
        <f t="shared" si="14"/>
        <v>0</v>
      </c>
      <c r="BN27" s="42">
        <f t="shared" si="14"/>
        <v>0</v>
      </c>
      <c r="BO27" s="42">
        <f t="shared" si="14"/>
        <v>0</v>
      </c>
      <c r="BP27" s="42">
        <f t="shared" si="14"/>
        <v>0</v>
      </c>
    </row>
    <row r="28" spans="1:68" ht="17" outlineLevel="1" thickBot="1">
      <c r="A28" s="40" t="s">
        <v>266</v>
      </c>
      <c r="B28" s="127"/>
      <c r="C28" s="136"/>
      <c r="D28" s="131"/>
      <c r="E28" s="124"/>
      <c r="F28" s="41">
        <f>SUM(F22:F27)</f>
        <v>0</v>
      </c>
      <c r="G28" s="116"/>
      <c r="H28" s="41">
        <f t="shared" ref="H28:BP28" si="15">SUM(H22:H27)</f>
        <v>0</v>
      </c>
      <c r="I28" s="41">
        <f t="shared" si="15"/>
        <v>0</v>
      </c>
      <c r="J28" s="41">
        <f t="shared" si="15"/>
        <v>0</v>
      </c>
      <c r="K28" s="41">
        <f t="shared" si="15"/>
        <v>0</v>
      </c>
      <c r="L28" s="41">
        <f t="shared" si="15"/>
        <v>0</v>
      </c>
      <c r="M28" s="41">
        <f t="shared" si="15"/>
        <v>0</v>
      </c>
      <c r="N28" s="41">
        <f t="shared" si="15"/>
        <v>0</v>
      </c>
      <c r="O28" s="41">
        <f t="shared" si="15"/>
        <v>0</v>
      </c>
      <c r="P28" s="41">
        <f t="shared" si="15"/>
        <v>0</v>
      </c>
      <c r="Q28" s="41">
        <f t="shared" si="15"/>
        <v>0</v>
      </c>
      <c r="R28" s="41">
        <f t="shared" si="15"/>
        <v>0</v>
      </c>
      <c r="S28" s="41">
        <f t="shared" si="15"/>
        <v>0</v>
      </c>
      <c r="T28" s="41">
        <f t="shared" si="15"/>
        <v>0</v>
      </c>
      <c r="U28" s="41">
        <f t="shared" si="15"/>
        <v>0</v>
      </c>
      <c r="V28" s="41">
        <f t="shared" si="15"/>
        <v>0</v>
      </c>
      <c r="W28" s="41">
        <f t="shared" si="15"/>
        <v>0</v>
      </c>
      <c r="X28" s="41">
        <f t="shared" si="15"/>
        <v>0</v>
      </c>
      <c r="Y28" s="41">
        <f t="shared" si="15"/>
        <v>0</v>
      </c>
      <c r="Z28" s="41">
        <f t="shared" si="15"/>
        <v>0</v>
      </c>
      <c r="AA28" s="41">
        <f t="shared" si="15"/>
        <v>0</v>
      </c>
      <c r="AB28" s="41">
        <f t="shared" si="15"/>
        <v>0</v>
      </c>
      <c r="AC28" s="41">
        <f t="shared" si="15"/>
        <v>0</v>
      </c>
      <c r="AD28" s="41">
        <f t="shared" si="15"/>
        <v>0</v>
      </c>
      <c r="AE28" s="41">
        <f t="shared" si="15"/>
        <v>0</v>
      </c>
      <c r="AF28" s="41">
        <f t="shared" si="15"/>
        <v>0</v>
      </c>
      <c r="AG28" s="41">
        <f t="shared" si="15"/>
        <v>0</v>
      </c>
      <c r="AH28" s="41">
        <f t="shared" si="15"/>
        <v>0</v>
      </c>
      <c r="AI28" s="41">
        <f t="shared" si="15"/>
        <v>0</v>
      </c>
      <c r="AJ28" s="41">
        <f t="shared" si="15"/>
        <v>0</v>
      </c>
      <c r="AK28" s="41">
        <f t="shared" si="15"/>
        <v>0</v>
      </c>
      <c r="AL28" s="41">
        <f t="shared" si="15"/>
        <v>0</v>
      </c>
      <c r="AM28" s="41">
        <f t="shared" si="15"/>
        <v>0</v>
      </c>
      <c r="AN28" s="41">
        <f t="shared" si="15"/>
        <v>0</v>
      </c>
      <c r="AO28" s="41">
        <f t="shared" si="15"/>
        <v>0</v>
      </c>
      <c r="AP28" s="41">
        <f t="shared" si="15"/>
        <v>0</v>
      </c>
      <c r="AQ28" s="41">
        <f t="shared" si="15"/>
        <v>0</v>
      </c>
      <c r="AR28" s="41">
        <f t="shared" si="15"/>
        <v>0</v>
      </c>
      <c r="AS28" s="41">
        <f t="shared" si="15"/>
        <v>0</v>
      </c>
      <c r="AT28" s="41">
        <f t="shared" si="15"/>
        <v>0</v>
      </c>
      <c r="AU28" s="41">
        <f t="shared" si="15"/>
        <v>0</v>
      </c>
      <c r="AV28" s="41">
        <f t="shared" si="15"/>
        <v>0</v>
      </c>
      <c r="AW28" s="41">
        <f t="shared" si="15"/>
        <v>0</v>
      </c>
      <c r="AX28" s="41">
        <f t="shared" si="15"/>
        <v>0</v>
      </c>
      <c r="AY28" s="41">
        <f t="shared" si="15"/>
        <v>0</v>
      </c>
      <c r="AZ28" s="41">
        <f t="shared" si="15"/>
        <v>0</v>
      </c>
      <c r="BA28" s="41">
        <f t="shared" si="15"/>
        <v>0</v>
      </c>
      <c r="BB28" s="41">
        <f t="shared" si="15"/>
        <v>0</v>
      </c>
      <c r="BC28" s="41">
        <f t="shared" si="15"/>
        <v>0</v>
      </c>
      <c r="BD28" s="41">
        <f t="shared" si="15"/>
        <v>0</v>
      </c>
      <c r="BE28" s="41">
        <f t="shared" si="15"/>
        <v>0</v>
      </c>
      <c r="BF28" s="41">
        <f t="shared" si="15"/>
        <v>0</v>
      </c>
      <c r="BG28" s="41">
        <f t="shared" si="15"/>
        <v>0</v>
      </c>
      <c r="BH28" s="41">
        <f t="shared" si="15"/>
        <v>0</v>
      </c>
      <c r="BI28" s="41">
        <f t="shared" si="15"/>
        <v>0</v>
      </c>
      <c r="BJ28" s="41">
        <f t="shared" si="15"/>
        <v>0</v>
      </c>
      <c r="BK28" s="41">
        <f t="shared" si="15"/>
        <v>0</v>
      </c>
      <c r="BL28" s="41">
        <f t="shared" si="15"/>
        <v>0</v>
      </c>
      <c r="BM28" s="41">
        <f t="shared" si="15"/>
        <v>0</v>
      </c>
      <c r="BN28" s="41">
        <f t="shared" si="15"/>
        <v>0</v>
      </c>
      <c r="BO28" s="41">
        <f t="shared" si="15"/>
        <v>0</v>
      </c>
      <c r="BP28" s="41">
        <f t="shared" si="15"/>
        <v>0</v>
      </c>
    </row>
    <row r="29" spans="1:68">
      <c r="C29" s="134"/>
    </row>
    <row r="30" spans="1:68">
      <c r="C30" s="134"/>
    </row>
    <row r="31" spans="1:68" s="139" customFormat="1" ht="21">
      <c r="A31" s="142" t="s">
        <v>93</v>
      </c>
      <c r="B31" s="140"/>
      <c r="C31" s="135"/>
      <c r="D31" s="130"/>
      <c r="E31" s="138"/>
      <c r="F31" s="130"/>
      <c r="G31" s="130"/>
      <c r="H31" s="130"/>
      <c r="I31" s="130"/>
      <c r="J31" s="141"/>
      <c r="K31" s="130"/>
      <c r="L31" s="141"/>
      <c r="M31" s="130"/>
      <c r="N31" s="141"/>
      <c r="O31" s="130"/>
      <c r="P31" s="141"/>
      <c r="Q31" s="130"/>
      <c r="R31" s="141"/>
      <c r="S31" s="130"/>
      <c r="T31" s="141"/>
      <c r="U31" s="130"/>
      <c r="V31" s="141"/>
      <c r="W31" s="130"/>
      <c r="X31" s="141"/>
      <c r="Y31" s="130"/>
      <c r="Z31" s="141"/>
      <c r="AA31" s="130"/>
      <c r="AB31" s="141"/>
      <c r="AC31" s="130"/>
      <c r="AD31" s="141"/>
      <c r="AE31" s="130"/>
      <c r="AF31" s="141"/>
      <c r="AG31" s="130"/>
      <c r="AH31" s="141"/>
      <c r="AI31" s="130"/>
      <c r="AJ31" s="141"/>
      <c r="AK31" s="130"/>
      <c r="AL31" s="141"/>
      <c r="AM31" s="130"/>
      <c r="AN31" s="141"/>
      <c r="AO31" s="130"/>
      <c r="AP31" s="141"/>
      <c r="AQ31" s="130"/>
      <c r="AR31" s="141"/>
      <c r="AS31" s="130"/>
      <c r="AT31" s="141"/>
      <c r="AU31" s="130"/>
      <c r="AV31" s="141"/>
      <c r="AW31" s="130"/>
      <c r="AX31" s="141"/>
      <c r="AY31" s="130"/>
      <c r="AZ31" s="141"/>
      <c r="BA31" s="130"/>
      <c r="BB31" s="141"/>
      <c r="BC31" s="130"/>
      <c r="BD31" s="141"/>
      <c r="BE31" s="130"/>
      <c r="BF31" s="141"/>
      <c r="BG31" s="130"/>
      <c r="BH31" s="141"/>
      <c r="BI31" s="130"/>
      <c r="BJ31" s="141"/>
      <c r="BK31" s="130"/>
      <c r="BL31" s="141"/>
      <c r="BM31" s="130"/>
      <c r="BN31" s="141"/>
      <c r="BO31" s="130"/>
      <c r="BP31" s="141"/>
    </row>
    <row r="32" spans="1:68" s="33" customFormat="1">
      <c r="A32" s="34"/>
      <c r="B32" s="127"/>
      <c r="C32" s="136"/>
      <c r="D32" s="115"/>
      <c r="E32" s="121"/>
      <c r="F32" s="37"/>
      <c r="G32" s="115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</row>
    <row r="33" spans="1:68" s="33" customFormat="1">
      <c r="A33" s="111" t="s">
        <v>260</v>
      </c>
      <c r="B33" s="127"/>
      <c r="C33" s="136"/>
      <c r="D33" s="115"/>
      <c r="E33" s="122"/>
      <c r="F33" s="37"/>
      <c r="G33" s="115"/>
      <c r="H33" s="37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</row>
    <row r="34" spans="1:68" outlineLevel="1">
      <c r="A34" s="39" t="s">
        <v>345</v>
      </c>
      <c r="B34" s="128" t="s">
        <v>259</v>
      </c>
      <c r="C34" s="137">
        <f>VLOOKUP(B34,DeflatorUpdate!B:M,12,FALSE)</f>
        <v>107.06207744997673</v>
      </c>
      <c r="D34" s="131"/>
      <c r="E34" s="123"/>
      <c r="F34" s="42">
        <f>SUM(G34:BQ34)</f>
        <v>0</v>
      </c>
      <c r="G34" s="116"/>
      <c r="H34" s="44">
        <f>Lifecycle!I21</f>
        <v>0</v>
      </c>
      <c r="I34" s="44">
        <f>Lifecycle!J21</f>
        <v>0</v>
      </c>
      <c r="J34" s="44">
        <f>Lifecycle!K21</f>
        <v>0</v>
      </c>
      <c r="K34" s="44">
        <f>Lifecycle!L21</f>
        <v>0</v>
      </c>
      <c r="L34" s="44">
        <f>Lifecycle!M21</f>
        <v>0</v>
      </c>
      <c r="M34" s="44">
        <f>Lifecycle!N21</f>
        <v>0</v>
      </c>
      <c r="N34" s="44">
        <f>Lifecycle!O21</f>
        <v>0</v>
      </c>
      <c r="O34" s="44">
        <f>Lifecycle!P21</f>
        <v>0</v>
      </c>
      <c r="P34" s="44">
        <f>Lifecycle!Q21</f>
        <v>0</v>
      </c>
      <c r="Q34" s="44">
        <f>Lifecycle!R21</f>
        <v>0</v>
      </c>
      <c r="R34" s="44">
        <f>Lifecycle!S21</f>
        <v>0</v>
      </c>
      <c r="S34" s="44">
        <f>Lifecycle!T21</f>
        <v>0</v>
      </c>
      <c r="T34" s="44">
        <f>Lifecycle!U21</f>
        <v>0</v>
      </c>
      <c r="U34" s="44">
        <f>Lifecycle!V21</f>
        <v>0</v>
      </c>
      <c r="V34" s="44">
        <f>Lifecycle!W21</f>
        <v>0</v>
      </c>
      <c r="W34" s="44">
        <f>Lifecycle!X21</f>
        <v>0</v>
      </c>
      <c r="X34" s="44">
        <f>Lifecycle!Y21</f>
        <v>0</v>
      </c>
      <c r="Y34" s="44">
        <f>Lifecycle!Z21</f>
        <v>0</v>
      </c>
      <c r="Z34" s="44">
        <f>Lifecycle!AA21</f>
        <v>0</v>
      </c>
      <c r="AA34" s="44">
        <f>Lifecycle!AB21</f>
        <v>0</v>
      </c>
      <c r="AB34" s="44">
        <f>Lifecycle!AC21</f>
        <v>0</v>
      </c>
      <c r="AC34" s="44">
        <f>Lifecycle!AD21</f>
        <v>0</v>
      </c>
      <c r="AD34" s="44">
        <f>Lifecycle!AE21</f>
        <v>0</v>
      </c>
      <c r="AE34" s="44">
        <f>Lifecycle!AF21</f>
        <v>0</v>
      </c>
      <c r="AF34" s="44">
        <f>Lifecycle!AG21</f>
        <v>0</v>
      </c>
      <c r="AG34" s="44">
        <f>Lifecycle!AH21</f>
        <v>0</v>
      </c>
      <c r="AH34" s="44">
        <f>Lifecycle!AI21</f>
        <v>0</v>
      </c>
      <c r="AI34" s="44">
        <f>Lifecycle!AJ21</f>
        <v>0</v>
      </c>
      <c r="AJ34" s="44">
        <f>Lifecycle!AK21</f>
        <v>0</v>
      </c>
      <c r="AK34" s="44">
        <f>Lifecycle!AL21</f>
        <v>0</v>
      </c>
      <c r="AL34" s="44">
        <f>Lifecycle!AM21</f>
        <v>0</v>
      </c>
      <c r="AM34" s="44">
        <f>Lifecycle!AN21</f>
        <v>0</v>
      </c>
      <c r="AN34" s="44">
        <f>Lifecycle!AO21</f>
        <v>0</v>
      </c>
      <c r="AO34" s="44">
        <f>Lifecycle!AP21</f>
        <v>0</v>
      </c>
      <c r="AP34" s="44">
        <f>Lifecycle!AQ21</f>
        <v>0</v>
      </c>
      <c r="AQ34" s="44">
        <f>Lifecycle!AR21</f>
        <v>0</v>
      </c>
      <c r="AR34" s="44">
        <f>Lifecycle!AS21</f>
        <v>0</v>
      </c>
      <c r="AS34" s="44">
        <f>Lifecycle!AT21</f>
        <v>0</v>
      </c>
      <c r="AT34" s="44">
        <f>Lifecycle!AU21</f>
        <v>0</v>
      </c>
      <c r="AU34" s="44">
        <f>Lifecycle!AV21</f>
        <v>0</v>
      </c>
      <c r="AV34" s="44">
        <f>Lifecycle!AW21</f>
        <v>0</v>
      </c>
      <c r="AW34" s="44">
        <f>Lifecycle!AX21</f>
        <v>0</v>
      </c>
      <c r="AX34" s="44">
        <f>Lifecycle!AY21</f>
        <v>0</v>
      </c>
      <c r="AY34" s="44">
        <f>Lifecycle!AZ21</f>
        <v>0</v>
      </c>
      <c r="AZ34" s="44">
        <f>Lifecycle!BA21</f>
        <v>0</v>
      </c>
      <c r="BA34" s="44">
        <f>Lifecycle!BB21</f>
        <v>0</v>
      </c>
      <c r="BB34" s="44">
        <f>Lifecycle!BC21</f>
        <v>0</v>
      </c>
      <c r="BC34" s="44">
        <f>Lifecycle!BD21</f>
        <v>0</v>
      </c>
      <c r="BD34" s="44">
        <f>Lifecycle!BE21</f>
        <v>0</v>
      </c>
      <c r="BE34" s="44">
        <f>Lifecycle!BF21</f>
        <v>0</v>
      </c>
      <c r="BF34" s="44">
        <f>Lifecycle!BG21</f>
        <v>0</v>
      </c>
      <c r="BG34" s="44">
        <f>Lifecycle!BH21</f>
        <v>0</v>
      </c>
      <c r="BH34" s="44">
        <f>Lifecycle!BI21</f>
        <v>0</v>
      </c>
      <c r="BI34" s="44">
        <f>Lifecycle!BJ21</f>
        <v>0</v>
      </c>
      <c r="BJ34" s="44">
        <f>Lifecycle!BK21</f>
        <v>0</v>
      </c>
      <c r="BK34" s="44">
        <f>Lifecycle!BL21</f>
        <v>0</v>
      </c>
      <c r="BL34" s="44">
        <f>Lifecycle!BM21</f>
        <v>0</v>
      </c>
      <c r="BM34" s="44">
        <f>Lifecycle!BN21</f>
        <v>0</v>
      </c>
      <c r="BN34" s="44">
        <f>Lifecycle!BO21</f>
        <v>0</v>
      </c>
      <c r="BO34" s="44">
        <f>Lifecycle!BP21</f>
        <v>0</v>
      </c>
      <c r="BP34" s="44">
        <f>Lifecycle!BQ21</f>
        <v>0</v>
      </c>
    </row>
    <row r="35" spans="1:68" outlineLevel="1">
      <c r="A35" s="39"/>
      <c r="B35" s="128" t="s">
        <v>259</v>
      </c>
      <c r="C35" s="137">
        <f>VLOOKUP(B35,DeflatorUpdate!B:M,12,FALSE)</f>
        <v>107.06207744997673</v>
      </c>
      <c r="D35" s="131"/>
      <c r="E35" s="123"/>
      <c r="F35" s="42">
        <f>SUM(G35:BQ35)</f>
        <v>0</v>
      </c>
      <c r="G35" s="116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</row>
    <row r="36" spans="1:68" outlineLevel="1">
      <c r="A36" s="39"/>
      <c r="B36" s="128" t="s">
        <v>259</v>
      </c>
      <c r="C36" s="137">
        <f>VLOOKUP(B36,DeflatorUpdate!B:M,12,FALSE)</f>
        <v>107.06207744997673</v>
      </c>
      <c r="D36" s="131"/>
      <c r="E36" s="123"/>
      <c r="F36" s="42">
        <f>SUM(G36:BQ36)</f>
        <v>0</v>
      </c>
      <c r="G36" s="11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</row>
    <row r="37" spans="1:68" outlineLevel="1">
      <c r="A37" s="39"/>
      <c r="B37" s="128" t="s">
        <v>259</v>
      </c>
      <c r="C37" s="137">
        <f>VLOOKUP(B37,DeflatorUpdate!B:M,12,FALSE)</f>
        <v>107.06207744997673</v>
      </c>
      <c r="D37" s="131"/>
      <c r="E37" s="123"/>
      <c r="F37" s="42">
        <f>SUM(G37:BQ37)</f>
        <v>0</v>
      </c>
      <c r="G37" s="116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</row>
    <row r="38" spans="1:68" ht="17" outlineLevel="1" thickBot="1">
      <c r="A38" s="40" t="s">
        <v>269</v>
      </c>
      <c r="B38" s="127"/>
      <c r="C38" s="136"/>
      <c r="D38" s="131"/>
      <c r="E38" s="124"/>
      <c r="F38" s="41">
        <f>SUM(F34:F37)</f>
        <v>0</v>
      </c>
      <c r="G38" s="116"/>
      <c r="H38" s="41">
        <f t="shared" ref="H38:BP38" si="16">SUM(H34:H37)</f>
        <v>0</v>
      </c>
      <c r="I38" s="41">
        <f t="shared" si="16"/>
        <v>0</v>
      </c>
      <c r="J38" s="41">
        <f t="shared" si="16"/>
        <v>0</v>
      </c>
      <c r="K38" s="41">
        <f t="shared" si="16"/>
        <v>0</v>
      </c>
      <c r="L38" s="41">
        <f t="shared" si="16"/>
        <v>0</v>
      </c>
      <c r="M38" s="41">
        <f t="shared" si="16"/>
        <v>0</v>
      </c>
      <c r="N38" s="41">
        <f t="shared" si="16"/>
        <v>0</v>
      </c>
      <c r="O38" s="41">
        <f t="shared" si="16"/>
        <v>0</v>
      </c>
      <c r="P38" s="41">
        <f t="shared" si="16"/>
        <v>0</v>
      </c>
      <c r="Q38" s="41">
        <f t="shared" si="16"/>
        <v>0</v>
      </c>
      <c r="R38" s="41">
        <f t="shared" si="16"/>
        <v>0</v>
      </c>
      <c r="S38" s="41">
        <f t="shared" si="16"/>
        <v>0</v>
      </c>
      <c r="T38" s="41">
        <f t="shared" si="16"/>
        <v>0</v>
      </c>
      <c r="U38" s="41">
        <f t="shared" si="16"/>
        <v>0</v>
      </c>
      <c r="V38" s="41">
        <f t="shared" si="16"/>
        <v>0</v>
      </c>
      <c r="W38" s="41">
        <f t="shared" si="16"/>
        <v>0</v>
      </c>
      <c r="X38" s="41">
        <f t="shared" si="16"/>
        <v>0</v>
      </c>
      <c r="Y38" s="41">
        <f t="shared" si="16"/>
        <v>0</v>
      </c>
      <c r="Z38" s="41">
        <f t="shared" si="16"/>
        <v>0</v>
      </c>
      <c r="AA38" s="41">
        <f t="shared" si="16"/>
        <v>0</v>
      </c>
      <c r="AB38" s="41">
        <f t="shared" si="16"/>
        <v>0</v>
      </c>
      <c r="AC38" s="41">
        <f t="shared" si="16"/>
        <v>0</v>
      </c>
      <c r="AD38" s="41">
        <f t="shared" si="16"/>
        <v>0</v>
      </c>
      <c r="AE38" s="41">
        <f t="shared" si="16"/>
        <v>0</v>
      </c>
      <c r="AF38" s="41">
        <f t="shared" si="16"/>
        <v>0</v>
      </c>
      <c r="AG38" s="41">
        <f t="shared" si="16"/>
        <v>0</v>
      </c>
      <c r="AH38" s="41">
        <f t="shared" si="16"/>
        <v>0</v>
      </c>
      <c r="AI38" s="41">
        <f t="shared" si="16"/>
        <v>0</v>
      </c>
      <c r="AJ38" s="41">
        <f t="shared" si="16"/>
        <v>0</v>
      </c>
      <c r="AK38" s="41">
        <f t="shared" si="16"/>
        <v>0</v>
      </c>
      <c r="AL38" s="41">
        <f t="shared" si="16"/>
        <v>0</v>
      </c>
      <c r="AM38" s="41">
        <f t="shared" si="16"/>
        <v>0</v>
      </c>
      <c r="AN38" s="41">
        <f t="shared" si="16"/>
        <v>0</v>
      </c>
      <c r="AO38" s="41">
        <f t="shared" si="16"/>
        <v>0</v>
      </c>
      <c r="AP38" s="41">
        <f t="shared" si="16"/>
        <v>0</v>
      </c>
      <c r="AQ38" s="41">
        <f t="shared" si="16"/>
        <v>0</v>
      </c>
      <c r="AR38" s="41">
        <f t="shared" si="16"/>
        <v>0</v>
      </c>
      <c r="AS38" s="41">
        <f t="shared" si="16"/>
        <v>0</v>
      </c>
      <c r="AT38" s="41">
        <f t="shared" si="16"/>
        <v>0</v>
      </c>
      <c r="AU38" s="41">
        <f t="shared" si="16"/>
        <v>0</v>
      </c>
      <c r="AV38" s="41">
        <f t="shared" si="16"/>
        <v>0</v>
      </c>
      <c r="AW38" s="41">
        <f t="shared" si="16"/>
        <v>0</v>
      </c>
      <c r="AX38" s="41">
        <f t="shared" si="16"/>
        <v>0</v>
      </c>
      <c r="AY38" s="41">
        <f t="shared" si="16"/>
        <v>0</v>
      </c>
      <c r="AZ38" s="41">
        <f t="shared" si="16"/>
        <v>0</v>
      </c>
      <c r="BA38" s="41">
        <f t="shared" si="16"/>
        <v>0</v>
      </c>
      <c r="BB38" s="41">
        <f t="shared" si="16"/>
        <v>0</v>
      </c>
      <c r="BC38" s="41">
        <f t="shared" si="16"/>
        <v>0</v>
      </c>
      <c r="BD38" s="41">
        <f t="shared" si="16"/>
        <v>0</v>
      </c>
      <c r="BE38" s="41">
        <f t="shared" si="16"/>
        <v>0</v>
      </c>
      <c r="BF38" s="41">
        <f t="shared" si="16"/>
        <v>0</v>
      </c>
      <c r="BG38" s="41">
        <f t="shared" si="16"/>
        <v>0</v>
      </c>
      <c r="BH38" s="41">
        <f t="shared" si="16"/>
        <v>0</v>
      </c>
      <c r="BI38" s="41">
        <f t="shared" si="16"/>
        <v>0</v>
      </c>
      <c r="BJ38" s="41">
        <f t="shared" si="16"/>
        <v>0</v>
      </c>
      <c r="BK38" s="41">
        <f t="shared" si="16"/>
        <v>0</v>
      </c>
      <c r="BL38" s="41">
        <f t="shared" si="16"/>
        <v>0</v>
      </c>
      <c r="BM38" s="41">
        <f t="shared" si="16"/>
        <v>0</v>
      </c>
      <c r="BN38" s="41">
        <f t="shared" si="16"/>
        <v>0</v>
      </c>
      <c r="BO38" s="41">
        <f t="shared" si="16"/>
        <v>0</v>
      </c>
      <c r="BP38" s="41">
        <f t="shared" si="16"/>
        <v>0</v>
      </c>
    </row>
    <row r="39" spans="1:68">
      <c r="C39" s="134"/>
    </row>
    <row r="40" spans="1:68">
      <c r="A40" s="111" t="s">
        <v>261</v>
      </c>
      <c r="C40" s="134"/>
    </row>
    <row r="41" spans="1:68" outlineLevel="1">
      <c r="A41" s="39" t="s">
        <v>345</v>
      </c>
      <c r="B41" s="128" t="str">
        <f t="shared" ref="B41:B44" si="17">B$6</f>
        <v>2020-21</v>
      </c>
      <c r="C41" s="137">
        <f>VLOOKUP(B41,DeflatorUpdate!B:M,12,FALSE)</f>
        <v>107.06207744997673</v>
      </c>
      <c r="D41" s="131"/>
      <c r="F41" s="42">
        <f>SUM(G41:BQ41)</f>
        <v>0</v>
      </c>
      <c r="G41" s="116"/>
      <c r="H41" s="42">
        <f t="shared" ref="H41:AM41" si="18">H34/$C34*$C41</f>
        <v>0</v>
      </c>
      <c r="I41" s="42">
        <f t="shared" si="18"/>
        <v>0</v>
      </c>
      <c r="J41" s="42">
        <f t="shared" si="18"/>
        <v>0</v>
      </c>
      <c r="K41" s="42">
        <f t="shared" si="18"/>
        <v>0</v>
      </c>
      <c r="L41" s="42">
        <f t="shared" si="18"/>
        <v>0</v>
      </c>
      <c r="M41" s="42">
        <f t="shared" si="18"/>
        <v>0</v>
      </c>
      <c r="N41" s="42">
        <f t="shared" si="18"/>
        <v>0</v>
      </c>
      <c r="O41" s="42">
        <f t="shared" si="18"/>
        <v>0</v>
      </c>
      <c r="P41" s="42">
        <f t="shared" si="18"/>
        <v>0</v>
      </c>
      <c r="Q41" s="42">
        <f t="shared" si="18"/>
        <v>0</v>
      </c>
      <c r="R41" s="42">
        <f t="shared" si="18"/>
        <v>0</v>
      </c>
      <c r="S41" s="42">
        <f t="shared" si="18"/>
        <v>0</v>
      </c>
      <c r="T41" s="42">
        <f t="shared" si="18"/>
        <v>0</v>
      </c>
      <c r="U41" s="42">
        <f t="shared" si="18"/>
        <v>0</v>
      </c>
      <c r="V41" s="42">
        <f t="shared" si="18"/>
        <v>0</v>
      </c>
      <c r="W41" s="42">
        <f t="shared" si="18"/>
        <v>0</v>
      </c>
      <c r="X41" s="42">
        <f t="shared" si="18"/>
        <v>0</v>
      </c>
      <c r="Y41" s="42">
        <f t="shared" si="18"/>
        <v>0</v>
      </c>
      <c r="Z41" s="42">
        <f t="shared" si="18"/>
        <v>0</v>
      </c>
      <c r="AA41" s="42">
        <f t="shared" si="18"/>
        <v>0</v>
      </c>
      <c r="AB41" s="42">
        <f t="shared" si="18"/>
        <v>0</v>
      </c>
      <c r="AC41" s="42">
        <f t="shared" si="18"/>
        <v>0</v>
      </c>
      <c r="AD41" s="42">
        <f t="shared" si="18"/>
        <v>0</v>
      </c>
      <c r="AE41" s="42">
        <f t="shared" si="18"/>
        <v>0</v>
      </c>
      <c r="AF41" s="42">
        <f t="shared" si="18"/>
        <v>0</v>
      </c>
      <c r="AG41" s="42">
        <f t="shared" si="18"/>
        <v>0</v>
      </c>
      <c r="AH41" s="42">
        <f t="shared" si="18"/>
        <v>0</v>
      </c>
      <c r="AI41" s="42">
        <f t="shared" si="18"/>
        <v>0</v>
      </c>
      <c r="AJ41" s="42">
        <f t="shared" si="18"/>
        <v>0</v>
      </c>
      <c r="AK41" s="42">
        <f t="shared" si="18"/>
        <v>0</v>
      </c>
      <c r="AL41" s="42">
        <f t="shared" si="18"/>
        <v>0</v>
      </c>
      <c r="AM41" s="42">
        <f t="shared" si="18"/>
        <v>0</v>
      </c>
      <c r="AN41" s="42">
        <f t="shared" ref="AN41:BP41" si="19">AN34/$C34*$C41</f>
        <v>0</v>
      </c>
      <c r="AO41" s="42">
        <f t="shared" si="19"/>
        <v>0</v>
      </c>
      <c r="AP41" s="42">
        <f t="shared" si="19"/>
        <v>0</v>
      </c>
      <c r="AQ41" s="42">
        <f t="shared" si="19"/>
        <v>0</v>
      </c>
      <c r="AR41" s="42">
        <f t="shared" si="19"/>
        <v>0</v>
      </c>
      <c r="AS41" s="42">
        <f t="shared" si="19"/>
        <v>0</v>
      </c>
      <c r="AT41" s="42">
        <f t="shared" si="19"/>
        <v>0</v>
      </c>
      <c r="AU41" s="42">
        <f t="shared" si="19"/>
        <v>0</v>
      </c>
      <c r="AV41" s="42">
        <f t="shared" si="19"/>
        <v>0</v>
      </c>
      <c r="AW41" s="42">
        <f t="shared" si="19"/>
        <v>0</v>
      </c>
      <c r="AX41" s="42">
        <f t="shared" si="19"/>
        <v>0</v>
      </c>
      <c r="AY41" s="42">
        <f t="shared" si="19"/>
        <v>0</v>
      </c>
      <c r="AZ41" s="42">
        <f t="shared" si="19"/>
        <v>0</v>
      </c>
      <c r="BA41" s="42">
        <f t="shared" si="19"/>
        <v>0</v>
      </c>
      <c r="BB41" s="42">
        <f t="shared" si="19"/>
        <v>0</v>
      </c>
      <c r="BC41" s="42">
        <f t="shared" si="19"/>
        <v>0</v>
      </c>
      <c r="BD41" s="42">
        <f t="shared" si="19"/>
        <v>0</v>
      </c>
      <c r="BE41" s="42">
        <f t="shared" si="19"/>
        <v>0</v>
      </c>
      <c r="BF41" s="42">
        <f t="shared" si="19"/>
        <v>0</v>
      </c>
      <c r="BG41" s="42">
        <f t="shared" si="19"/>
        <v>0</v>
      </c>
      <c r="BH41" s="42">
        <f t="shared" si="19"/>
        <v>0</v>
      </c>
      <c r="BI41" s="42">
        <f t="shared" si="19"/>
        <v>0</v>
      </c>
      <c r="BJ41" s="42">
        <f t="shared" si="19"/>
        <v>0</v>
      </c>
      <c r="BK41" s="42">
        <f t="shared" si="19"/>
        <v>0</v>
      </c>
      <c r="BL41" s="42">
        <f t="shared" si="19"/>
        <v>0</v>
      </c>
      <c r="BM41" s="42">
        <f t="shared" si="19"/>
        <v>0</v>
      </c>
      <c r="BN41" s="42">
        <f t="shared" si="19"/>
        <v>0</v>
      </c>
      <c r="BO41" s="42">
        <f t="shared" si="19"/>
        <v>0</v>
      </c>
      <c r="BP41" s="42">
        <f t="shared" si="19"/>
        <v>0</v>
      </c>
    </row>
    <row r="42" spans="1:68" outlineLevel="1">
      <c r="A42" s="39"/>
      <c r="B42" s="128" t="str">
        <f t="shared" si="17"/>
        <v>2020-21</v>
      </c>
      <c r="C42" s="137">
        <f>VLOOKUP(B42,DeflatorUpdate!B:M,12,FALSE)</f>
        <v>107.06207744997673</v>
      </c>
      <c r="D42" s="131"/>
      <c r="F42" s="42">
        <f>SUM(G42:BQ42)</f>
        <v>0</v>
      </c>
      <c r="G42" s="116"/>
      <c r="H42" s="42">
        <f t="shared" ref="H42:BP44" si="20">H35/$C35*$C42</f>
        <v>0</v>
      </c>
      <c r="I42" s="42">
        <f t="shared" si="20"/>
        <v>0</v>
      </c>
      <c r="J42" s="42">
        <f t="shared" si="20"/>
        <v>0</v>
      </c>
      <c r="K42" s="42">
        <f t="shared" si="20"/>
        <v>0</v>
      </c>
      <c r="L42" s="42">
        <f t="shared" si="20"/>
        <v>0</v>
      </c>
      <c r="M42" s="42">
        <f t="shared" si="20"/>
        <v>0</v>
      </c>
      <c r="N42" s="42">
        <f t="shared" si="20"/>
        <v>0</v>
      </c>
      <c r="O42" s="42">
        <f t="shared" si="20"/>
        <v>0</v>
      </c>
      <c r="P42" s="42">
        <f t="shared" si="20"/>
        <v>0</v>
      </c>
      <c r="Q42" s="42">
        <f t="shared" si="20"/>
        <v>0</v>
      </c>
      <c r="R42" s="42">
        <f t="shared" si="20"/>
        <v>0</v>
      </c>
      <c r="S42" s="42">
        <f t="shared" si="20"/>
        <v>0</v>
      </c>
      <c r="T42" s="42">
        <f t="shared" si="20"/>
        <v>0</v>
      </c>
      <c r="U42" s="42">
        <f t="shared" si="20"/>
        <v>0</v>
      </c>
      <c r="V42" s="42">
        <f t="shared" si="20"/>
        <v>0</v>
      </c>
      <c r="W42" s="42">
        <f t="shared" si="20"/>
        <v>0</v>
      </c>
      <c r="X42" s="42">
        <f t="shared" si="20"/>
        <v>0</v>
      </c>
      <c r="Y42" s="42">
        <f t="shared" si="20"/>
        <v>0</v>
      </c>
      <c r="Z42" s="42">
        <f t="shared" si="20"/>
        <v>0</v>
      </c>
      <c r="AA42" s="42">
        <f t="shared" si="20"/>
        <v>0</v>
      </c>
      <c r="AB42" s="42">
        <f t="shared" si="20"/>
        <v>0</v>
      </c>
      <c r="AC42" s="42">
        <f t="shared" si="20"/>
        <v>0</v>
      </c>
      <c r="AD42" s="42">
        <f t="shared" si="20"/>
        <v>0</v>
      </c>
      <c r="AE42" s="42">
        <f t="shared" si="20"/>
        <v>0</v>
      </c>
      <c r="AF42" s="42">
        <f t="shared" si="20"/>
        <v>0</v>
      </c>
      <c r="AG42" s="42">
        <f t="shared" si="20"/>
        <v>0</v>
      </c>
      <c r="AH42" s="42">
        <f t="shared" si="20"/>
        <v>0</v>
      </c>
      <c r="AI42" s="42">
        <f t="shared" si="20"/>
        <v>0</v>
      </c>
      <c r="AJ42" s="42">
        <f t="shared" si="20"/>
        <v>0</v>
      </c>
      <c r="AK42" s="42">
        <f t="shared" si="20"/>
        <v>0</v>
      </c>
      <c r="AL42" s="42">
        <f t="shared" si="20"/>
        <v>0</v>
      </c>
      <c r="AM42" s="42">
        <f t="shared" si="20"/>
        <v>0</v>
      </c>
      <c r="AN42" s="42">
        <f t="shared" si="20"/>
        <v>0</v>
      </c>
      <c r="AO42" s="42">
        <f t="shared" si="20"/>
        <v>0</v>
      </c>
      <c r="AP42" s="42">
        <f t="shared" si="20"/>
        <v>0</v>
      </c>
      <c r="AQ42" s="42">
        <f t="shared" si="20"/>
        <v>0</v>
      </c>
      <c r="AR42" s="42">
        <f t="shared" si="20"/>
        <v>0</v>
      </c>
      <c r="AS42" s="42">
        <f t="shared" si="20"/>
        <v>0</v>
      </c>
      <c r="AT42" s="42">
        <f t="shared" si="20"/>
        <v>0</v>
      </c>
      <c r="AU42" s="42">
        <f t="shared" si="20"/>
        <v>0</v>
      </c>
      <c r="AV42" s="42">
        <f t="shared" si="20"/>
        <v>0</v>
      </c>
      <c r="AW42" s="42">
        <f t="shared" si="20"/>
        <v>0</v>
      </c>
      <c r="AX42" s="42">
        <f t="shared" si="20"/>
        <v>0</v>
      </c>
      <c r="AY42" s="42">
        <f t="shared" si="20"/>
        <v>0</v>
      </c>
      <c r="AZ42" s="42">
        <f t="shared" si="20"/>
        <v>0</v>
      </c>
      <c r="BA42" s="42">
        <f t="shared" si="20"/>
        <v>0</v>
      </c>
      <c r="BB42" s="42">
        <f t="shared" si="20"/>
        <v>0</v>
      </c>
      <c r="BC42" s="42">
        <f t="shared" si="20"/>
        <v>0</v>
      </c>
      <c r="BD42" s="42">
        <f t="shared" si="20"/>
        <v>0</v>
      </c>
      <c r="BE42" s="42">
        <f t="shared" si="20"/>
        <v>0</v>
      </c>
      <c r="BF42" s="42">
        <f t="shared" si="20"/>
        <v>0</v>
      </c>
      <c r="BG42" s="42">
        <f t="shared" si="20"/>
        <v>0</v>
      </c>
      <c r="BH42" s="42">
        <f t="shared" si="20"/>
        <v>0</v>
      </c>
      <c r="BI42" s="42">
        <f t="shared" si="20"/>
        <v>0</v>
      </c>
      <c r="BJ42" s="42">
        <f t="shared" si="20"/>
        <v>0</v>
      </c>
      <c r="BK42" s="42">
        <f t="shared" si="20"/>
        <v>0</v>
      </c>
      <c r="BL42" s="42">
        <f t="shared" si="20"/>
        <v>0</v>
      </c>
      <c r="BM42" s="42">
        <f t="shared" si="20"/>
        <v>0</v>
      </c>
      <c r="BN42" s="42">
        <f t="shared" si="20"/>
        <v>0</v>
      </c>
      <c r="BO42" s="42">
        <f t="shared" si="20"/>
        <v>0</v>
      </c>
      <c r="BP42" s="42">
        <f t="shared" si="20"/>
        <v>0</v>
      </c>
    </row>
    <row r="43" spans="1:68" outlineLevel="1">
      <c r="A43" s="39"/>
      <c r="B43" s="128" t="str">
        <f t="shared" si="17"/>
        <v>2020-21</v>
      </c>
      <c r="C43" s="137">
        <f>VLOOKUP(B43,DeflatorUpdate!B:M,12,FALSE)</f>
        <v>107.06207744997673</v>
      </c>
      <c r="D43" s="131"/>
      <c r="F43" s="42">
        <f>SUM(G43:BQ43)</f>
        <v>0</v>
      </c>
      <c r="G43" s="116"/>
      <c r="H43" s="42">
        <f t="shared" si="20"/>
        <v>0</v>
      </c>
      <c r="I43" s="42">
        <f t="shared" si="20"/>
        <v>0</v>
      </c>
      <c r="J43" s="42">
        <f t="shared" si="20"/>
        <v>0</v>
      </c>
      <c r="K43" s="42">
        <f t="shared" si="20"/>
        <v>0</v>
      </c>
      <c r="L43" s="42">
        <f t="shared" si="20"/>
        <v>0</v>
      </c>
      <c r="M43" s="42">
        <f t="shared" si="20"/>
        <v>0</v>
      </c>
      <c r="N43" s="42">
        <f t="shared" si="20"/>
        <v>0</v>
      </c>
      <c r="O43" s="42">
        <f t="shared" si="20"/>
        <v>0</v>
      </c>
      <c r="P43" s="42">
        <f t="shared" si="20"/>
        <v>0</v>
      </c>
      <c r="Q43" s="42">
        <f t="shared" si="20"/>
        <v>0</v>
      </c>
      <c r="R43" s="42">
        <f t="shared" si="20"/>
        <v>0</v>
      </c>
      <c r="S43" s="42">
        <f t="shared" si="20"/>
        <v>0</v>
      </c>
      <c r="T43" s="42">
        <f t="shared" si="20"/>
        <v>0</v>
      </c>
      <c r="U43" s="42">
        <f t="shared" si="20"/>
        <v>0</v>
      </c>
      <c r="V43" s="42">
        <f t="shared" si="20"/>
        <v>0</v>
      </c>
      <c r="W43" s="42">
        <f t="shared" si="20"/>
        <v>0</v>
      </c>
      <c r="X43" s="42">
        <f t="shared" si="20"/>
        <v>0</v>
      </c>
      <c r="Y43" s="42">
        <f t="shared" si="20"/>
        <v>0</v>
      </c>
      <c r="Z43" s="42">
        <f t="shared" si="20"/>
        <v>0</v>
      </c>
      <c r="AA43" s="42">
        <f t="shared" si="20"/>
        <v>0</v>
      </c>
      <c r="AB43" s="42">
        <f t="shared" si="20"/>
        <v>0</v>
      </c>
      <c r="AC43" s="42">
        <f t="shared" si="20"/>
        <v>0</v>
      </c>
      <c r="AD43" s="42">
        <f t="shared" si="20"/>
        <v>0</v>
      </c>
      <c r="AE43" s="42">
        <f t="shared" si="20"/>
        <v>0</v>
      </c>
      <c r="AF43" s="42">
        <f t="shared" si="20"/>
        <v>0</v>
      </c>
      <c r="AG43" s="42">
        <f t="shared" si="20"/>
        <v>0</v>
      </c>
      <c r="AH43" s="42">
        <f t="shared" si="20"/>
        <v>0</v>
      </c>
      <c r="AI43" s="42">
        <f t="shared" si="20"/>
        <v>0</v>
      </c>
      <c r="AJ43" s="42">
        <f t="shared" si="20"/>
        <v>0</v>
      </c>
      <c r="AK43" s="42">
        <f t="shared" si="20"/>
        <v>0</v>
      </c>
      <c r="AL43" s="42">
        <f t="shared" si="20"/>
        <v>0</v>
      </c>
      <c r="AM43" s="42">
        <f t="shared" si="20"/>
        <v>0</v>
      </c>
      <c r="AN43" s="42">
        <f t="shared" si="20"/>
        <v>0</v>
      </c>
      <c r="AO43" s="42">
        <f t="shared" si="20"/>
        <v>0</v>
      </c>
      <c r="AP43" s="42">
        <f t="shared" si="20"/>
        <v>0</v>
      </c>
      <c r="AQ43" s="42">
        <f t="shared" si="20"/>
        <v>0</v>
      </c>
      <c r="AR43" s="42">
        <f t="shared" si="20"/>
        <v>0</v>
      </c>
      <c r="AS43" s="42">
        <f t="shared" si="20"/>
        <v>0</v>
      </c>
      <c r="AT43" s="42">
        <f t="shared" si="20"/>
        <v>0</v>
      </c>
      <c r="AU43" s="42">
        <f t="shared" si="20"/>
        <v>0</v>
      </c>
      <c r="AV43" s="42">
        <f t="shared" si="20"/>
        <v>0</v>
      </c>
      <c r="AW43" s="42">
        <f t="shared" si="20"/>
        <v>0</v>
      </c>
      <c r="AX43" s="42">
        <f t="shared" si="20"/>
        <v>0</v>
      </c>
      <c r="AY43" s="42">
        <f t="shared" si="20"/>
        <v>0</v>
      </c>
      <c r="AZ43" s="42">
        <f t="shared" si="20"/>
        <v>0</v>
      </c>
      <c r="BA43" s="42">
        <f t="shared" si="20"/>
        <v>0</v>
      </c>
      <c r="BB43" s="42">
        <f t="shared" si="20"/>
        <v>0</v>
      </c>
      <c r="BC43" s="42">
        <f t="shared" si="20"/>
        <v>0</v>
      </c>
      <c r="BD43" s="42">
        <f t="shared" si="20"/>
        <v>0</v>
      </c>
      <c r="BE43" s="42">
        <f t="shared" si="20"/>
        <v>0</v>
      </c>
      <c r="BF43" s="42">
        <f t="shared" si="20"/>
        <v>0</v>
      </c>
      <c r="BG43" s="42">
        <f t="shared" si="20"/>
        <v>0</v>
      </c>
      <c r="BH43" s="42">
        <f t="shared" si="20"/>
        <v>0</v>
      </c>
      <c r="BI43" s="42">
        <f t="shared" si="20"/>
        <v>0</v>
      </c>
      <c r="BJ43" s="42">
        <f t="shared" si="20"/>
        <v>0</v>
      </c>
      <c r="BK43" s="42">
        <f t="shared" si="20"/>
        <v>0</v>
      </c>
      <c r="BL43" s="42">
        <f t="shared" si="20"/>
        <v>0</v>
      </c>
      <c r="BM43" s="42">
        <f t="shared" si="20"/>
        <v>0</v>
      </c>
      <c r="BN43" s="42">
        <f t="shared" si="20"/>
        <v>0</v>
      </c>
      <c r="BO43" s="42">
        <f t="shared" si="20"/>
        <v>0</v>
      </c>
      <c r="BP43" s="42">
        <f t="shared" si="20"/>
        <v>0</v>
      </c>
    </row>
    <row r="44" spans="1:68" outlineLevel="1">
      <c r="A44" s="39"/>
      <c r="B44" s="128" t="str">
        <f t="shared" si="17"/>
        <v>2020-21</v>
      </c>
      <c r="C44" s="137">
        <f>VLOOKUP(B44,DeflatorUpdate!B:M,12,FALSE)</f>
        <v>107.06207744997673</v>
      </c>
      <c r="D44" s="131"/>
      <c r="F44" s="42">
        <f>SUM(G44:BQ44)</f>
        <v>0</v>
      </c>
      <c r="G44" s="116"/>
      <c r="H44" s="42">
        <f t="shared" si="20"/>
        <v>0</v>
      </c>
      <c r="I44" s="42">
        <f t="shared" si="20"/>
        <v>0</v>
      </c>
      <c r="J44" s="42">
        <f t="shared" si="20"/>
        <v>0</v>
      </c>
      <c r="K44" s="42">
        <f t="shared" si="20"/>
        <v>0</v>
      </c>
      <c r="L44" s="42">
        <f t="shared" si="20"/>
        <v>0</v>
      </c>
      <c r="M44" s="42">
        <f t="shared" si="20"/>
        <v>0</v>
      </c>
      <c r="N44" s="42">
        <f t="shared" si="20"/>
        <v>0</v>
      </c>
      <c r="O44" s="42">
        <f t="shared" si="20"/>
        <v>0</v>
      </c>
      <c r="P44" s="42">
        <f t="shared" si="20"/>
        <v>0</v>
      </c>
      <c r="Q44" s="42">
        <f t="shared" si="20"/>
        <v>0</v>
      </c>
      <c r="R44" s="42">
        <f t="shared" si="20"/>
        <v>0</v>
      </c>
      <c r="S44" s="42">
        <f t="shared" si="20"/>
        <v>0</v>
      </c>
      <c r="T44" s="42">
        <f t="shared" si="20"/>
        <v>0</v>
      </c>
      <c r="U44" s="42">
        <f t="shared" si="20"/>
        <v>0</v>
      </c>
      <c r="V44" s="42">
        <f t="shared" si="20"/>
        <v>0</v>
      </c>
      <c r="W44" s="42">
        <f t="shared" si="20"/>
        <v>0</v>
      </c>
      <c r="X44" s="42">
        <f t="shared" si="20"/>
        <v>0</v>
      </c>
      <c r="Y44" s="42">
        <f t="shared" si="20"/>
        <v>0</v>
      </c>
      <c r="Z44" s="42">
        <f t="shared" si="20"/>
        <v>0</v>
      </c>
      <c r="AA44" s="42">
        <f t="shared" si="20"/>
        <v>0</v>
      </c>
      <c r="AB44" s="42">
        <f t="shared" si="20"/>
        <v>0</v>
      </c>
      <c r="AC44" s="42">
        <f t="shared" si="20"/>
        <v>0</v>
      </c>
      <c r="AD44" s="42">
        <f t="shared" si="20"/>
        <v>0</v>
      </c>
      <c r="AE44" s="42">
        <f t="shared" si="20"/>
        <v>0</v>
      </c>
      <c r="AF44" s="42">
        <f t="shared" si="20"/>
        <v>0</v>
      </c>
      <c r="AG44" s="42">
        <f t="shared" si="20"/>
        <v>0</v>
      </c>
      <c r="AH44" s="42">
        <f t="shared" si="20"/>
        <v>0</v>
      </c>
      <c r="AI44" s="42">
        <f t="shared" si="20"/>
        <v>0</v>
      </c>
      <c r="AJ44" s="42">
        <f t="shared" si="20"/>
        <v>0</v>
      </c>
      <c r="AK44" s="42">
        <f t="shared" si="20"/>
        <v>0</v>
      </c>
      <c r="AL44" s="42">
        <f t="shared" si="20"/>
        <v>0</v>
      </c>
      <c r="AM44" s="42">
        <f t="shared" si="20"/>
        <v>0</v>
      </c>
      <c r="AN44" s="42">
        <f t="shared" si="20"/>
        <v>0</v>
      </c>
      <c r="AO44" s="42">
        <f t="shared" si="20"/>
        <v>0</v>
      </c>
      <c r="AP44" s="42">
        <f t="shared" si="20"/>
        <v>0</v>
      </c>
      <c r="AQ44" s="42">
        <f t="shared" si="20"/>
        <v>0</v>
      </c>
      <c r="AR44" s="42">
        <f t="shared" si="20"/>
        <v>0</v>
      </c>
      <c r="AS44" s="42">
        <f t="shared" si="20"/>
        <v>0</v>
      </c>
      <c r="AT44" s="42">
        <f t="shared" si="20"/>
        <v>0</v>
      </c>
      <c r="AU44" s="42">
        <f t="shared" si="20"/>
        <v>0</v>
      </c>
      <c r="AV44" s="42">
        <f t="shared" si="20"/>
        <v>0</v>
      </c>
      <c r="AW44" s="42">
        <f t="shared" si="20"/>
        <v>0</v>
      </c>
      <c r="AX44" s="42">
        <f t="shared" si="20"/>
        <v>0</v>
      </c>
      <c r="AY44" s="42">
        <f t="shared" si="20"/>
        <v>0</v>
      </c>
      <c r="AZ44" s="42">
        <f t="shared" si="20"/>
        <v>0</v>
      </c>
      <c r="BA44" s="42">
        <f t="shared" si="20"/>
        <v>0</v>
      </c>
      <c r="BB44" s="42">
        <f t="shared" si="20"/>
        <v>0</v>
      </c>
      <c r="BC44" s="42">
        <f t="shared" si="20"/>
        <v>0</v>
      </c>
      <c r="BD44" s="42">
        <f t="shared" si="20"/>
        <v>0</v>
      </c>
      <c r="BE44" s="42">
        <f t="shared" si="20"/>
        <v>0</v>
      </c>
      <c r="BF44" s="42">
        <f t="shared" si="20"/>
        <v>0</v>
      </c>
      <c r="BG44" s="42">
        <f t="shared" si="20"/>
        <v>0</v>
      </c>
      <c r="BH44" s="42">
        <f t="shared" si="20"/>
        <v>0</v>
      </c>
      <c r="BI44" s="42">
        <f t="shared" si="20"/>
        <v>0</v>
      </c>
      <c r="BJ44" s="42">
        <f t="shared" si="20"/>
        <v>0</v>
      </c>
      <c r="BK44" s="42">
        <f t="shared" si="20"/>
        <v>0</v>
      </c>
      <c r="BL44" s="42">
        <f t="shared" si="20"/>
        <v>0</v>
      </c>
      <c r="BM44" s="42">
        <f t="shared" si="20"/>
        <v>0</v>
      </c>
      <c r="BN44" s="42">
        <f t="shared" si="20"/>
        <v>0</v>
      </c>
      <c r="BO44" s="42">
        <f t="shared" si="20"/>
        <v>0</v>
      </c>
      <c r="BP44" s="42">
        <f t="shared" si="20"/>
        <v>0</v>
      </c>
    </row>
    <row r="45" spans="1:68" ht="17" outlineLevel="1" thickBot="1">
      <c r="A45" s="40" t="s">
        <v>270</v>
      </c>
      <c r="B45" s="127"/>
      <c r="C45" s="136"/>
      <c r="D45" s="131"/>
      <c r="E45" s="124"/>
      <c r="F45" s="41">
        <f>SUM(F41:F44)</f>
        <v>0</v>
      </c>
      <c r="G45" s="116"/>
      <c r="H45" s="41">
        <f t="shared" ref="H45:BP45" si="21">SUM(H41:H44)</f>
        <v>0</v>
      </c>
      <c r="I45" s="41">
        <f t="shared" si="21"/>
        <v>0</v>
      </c>
      <c r="J45" s="41">
        <f t="shared" si="21"/>
        <v>0</v>
      </c>
      <c r="K45" s="41">
        <f t="shared" si="21"/>
        <v>0</v>
      </c>
      <c r="L45" s="41">
        <f t="shared" si="21"/>
        <v>0</v>
      </c>
      <c r="M45" s="41">
        <f t="shared" si="21"/>
        <v>0</v>
      </c>
      <c r="N45" s="41">
        <f t="shared" si="21"/>
        <v>0</v>
      </c>
      <c r="O45" s="41">
        <f t="shared" si="21"/>
        <v>0</v>
      </c>
      <c r="P45" s="41">
        <f t="shared" si="21"/>
        <v>0</v>
      </c>
      <c r="Q45" s="41">
        <f t="shared" si="21"/>
        <v>0</v>
      </c>
      <c r="R45" s="41">
        <f t="shared" si="21"/>
        <v>0</v>
      </c>
      <c r="S45" s="41">
        <f t="shared" si="21"/>
        <v>0</v>
      </c>
      <c r="T45" s="41">
        <f t="shared" si="21"/>
        <v>0</v>
      </c>
      <c r="U45" s="41">
        <f t="shared" si="21"/>
        <v>0</v>
      </c>
      <c r="V45" s="41">
        <f t="shared" si="21"/>
        <v>0</v>
      </c>
      <c r="W45" s="41">
        <f t="shared" si="21"/>
        <v>0</v>
      </c>
      <c r="X45" s="41">
        <f t="shared" si="21"/>
        <v>0</v>
      </c>
      <c r="Y45" s="41">
        <f t="shared" si="21"/>
        <v>0</v>
      </c>
      <c r="Z45" s="41">
        <f t="shared" si="21"/>
        <v>0</v>
      </c>
      <c r="AA45" s="41">
        <f t="shared" si="21"/>
        <v>0</v>
      </c>
      <c r="AB45" s="41">
        <f t="shared" si="21"/>
        <v>0</v>
      </c>
      <c r="AC45" s="41">
        <f t="shared" si="21"/>
        <v>0</v>
      </c>
      <c r="AD45" s="41">
        <f t="shared" si="21"/>
        <v>0</v>
      </c>
      <c r="AE45" s="41">
        <f t="shared" si="21"/>
        <v>0</v>
      </c>
      <c r="AF45" s="41">
        <f t="shared" si="21"/>
        <v>0</v>
      </c>
      <c r="AG45" s="41">
        <f t="shared" si="21"/>
        <v>0</v>
      </c>
      <c r="AH45" s="41">
        <f t="shared" si="21"/>
        <v>0</v>
      </c>
      <c r="AI45" s="41">
        <f t="shared" si="21"/>
        <v>0</v>
      </c>
      <c r="AJ45" s="41">
        <f t="shared" si="21"/>
        <v>0</v>
      </c>
      <c r="AK45" s="41">
        <f t="shared" si="21"/>
        <v>0</v>
      </c>
      <c r="AL45" s="41">
        <f t="shared" si="21"/>
        <v>0</v>
      </c>
      <c r="AM45" s="41">
        <f t="shared" si="21"/>
        <v>0</v>
      </c>
      <c r="AN45" s="41">
        <f t="shared" si="21"/>
        <v>0</v>
      </c>
      <c r="AO45" s="41">
        <f t="shared" si="21"/>
        <v>0</v>
      </c>
      <c r="AP45" s="41">
        <f t="shared" si="21"/>
        <v>0</v>
      </c>
      <c r="AQ45" s="41">
        <f t="shared" si="21"/>
        <v>0</v>
      </c>
      <c r="AR45" s="41">
        <f t="shared" si="21"/>
        <v>0</v>
      </c>
      <c r="AS45" s="41">
        <f t="shared" si="21"/>
        <v>0</v>
      </c>
      <c r="AT45" s="41">
        <f t="shared" si="21"/>
        <v>0</v>
      </c>
      <c r="AU45" s="41">
        <f t="shared" si="21"/>
        <v>0</v>
      </c>
      <c r="AV45" s="41">
        <f t="shared" si="21"/>
        <v>0</v>
      </c>
      <c r="AW45" s="41">
        <f t="shared" si="21"/>
        <v>0</v>
      </c>
      <c r="AX45" s="41">
        <f t="shared" si="21"/>
        <v>0</v>
      </c>
      <c r="AY45" s="41">
        <f t="shared" si="21"/>
        <v>0</v>
      </c>
      <c r="AZ45" s="41">
        <f t="shared" si="21"/>
        <v>0</v>
      </c>
      <c r="BA45" s="41">
        <f t="shared" si="21"/>
        <v>0</v>
      </c>
      <c r="BB45" s="41">
        <f t="shared" si="21"/>
        <v>0</v>
      </c>
      <c r="BC45" s="41">
        <f t="shared" si="21"/>
        <v>0</v>
      </c>
      <c r="BD45" s="41">
        <f t="shared" si="21"/>
        <v>0</v>
      </c>
      <c r="BE45" s="41">
        <f t="shared" si="21"/>
        <v>0</v>
      </c>
      <c r="BF45" s="41">
        <f t="shared" si="21"/>
        <v>0</v>
      </c>
      <c r="BG45" s="41">
        <f t="shared" si="21"/>
        <v>0</v>
      </c>
      <c r="BH45" s="41">
        <f t="shared" si="21"/>
        <v>0</v>
      </c>
      <c r="BI45" s="41">
        <f t="shared" si="21"/>
        <v>0</v>
      </c>
      <c r="BJ45" s="41">
        <f t="shared" si="21"/>
        <v>0</v>
      </c>
      <c r="BK45" s="41">
        <f t="shared" si="21"/>
        <v>0</v>
      </c>
      <c r="BL45" s="41">
        <f t="shared" si="21"/>
        <v>0</v>
      </c>
      <c r="BM45" s="41">
        <f t="shared" si="21"/>
        <v>0</v>
      </c>
      <c r="BN45" s="41">
        <f t="shared" si="21"/>
        <v>0</v>
      </c>
      <c r="BO45" s="41">
        <f t="shared" si="21"/>
        <v>0</v>
      </c>
      <c r="BP45" s="41">
        <f t="shared" si="21"/>
        <v>0</v>
      </c>
    </row>
    <row r="47" spans="1:68">
      <c r="C47" s="134"/>
    </row>
    <row r="48" spans="1:68" s="139" customFormat="1" ht="21">
      <c r="A48" s="142" t="s">
        <v>102</v>
      </c>
      <c r="B48" s="140"/>
      <c r="C48" s="135"/>
      <c r="D48" s="130"/>
      <c r="E48" s="138"/>
      <c r="F48" s="130"/>
      <c r="G48" s="130"/>
      <c r="H48" s="130"/>
      <c r="I48" s="130"/>
      <c r="J48" s="141"/>
      <c r="K48" s="130"/>
      <c r="L48" s="141"/>
      <c r="M48" s="130"/>
      <c r="N48" s="141"/>
      <c r="O48" s="130"/>
      <c r="P48" s="141"/>
      <c r="Q48" s="130"/>
      <c r="R48" s="141"/>
      <c r="S48" s="130"/>
      <c r="T48" s="141"/>
      <c r="U48" s="130"/>
      <c r="V48" s="141"/>
      <c r="W48" s="130"/>
      <c r="X48" s="141"/>
      <c r="Y48" s="130"/>
      <c r="Z48" s="141"/>
      <c r="AA48" s="130"/>
      <c r="AB48" s="141"/>
      <c r="AC48" s="130"/>
      <c r="AD48" s="141"/>
      <c r="AE48" s="130"/>
      <c r="AF48" s="141"/>
      <c r="AG48" s="130"/>
      <c r="AH48" s="141"/>
      <c r="AI48" s="130"/>
      <c r="AJ48" s="141"/>
      <c r="AK48" s="130"/>
      <c r="AL48" s="141"/>
      <c r="AM48" s="130"/>
      <c r="AN48" s="141"/>
      <c r="AO48" s="130"/>
      <c r="AP48" s="141"/>
      <c r="AQ48" s="130"/>
      <c r="AR48" s="141"/>
      <c r="AS48" s="130"/>
      <c r="AT48" s="141"/>
      <c r="AU48" s="130"/>
      <c r="AV48" s="141"/>
      <c r="AW48" s="130"/>
      <c r="AX48" s="141"/>
      <c r="AY48" s="130"/>
      <c r="AZ48" s="141"/>
      <c r="BA48" s="130"/>
      <c r="BB48" s="141"/>
      <c r="BC48" s="130"/>
      <c r="BD48" s="141"/>
      <c r="BE48" s="130"/>
      <c r="BF48" s="141"/>
      <c r="BG48" s="130"/>
      <c r="BH48" s="141"/>
      <c r="BI48" s="130"/>
      <c r="BJ48" s="141"/>
      <c r="BK48" s="130"/>
      <c r="BL48" s="141"/>
      <c r="BM48" s="130"/>
      <c r="BN48" s="141"/>
      <c r="BO48" s="130"/>
      <c r="BP48" s="141"/>
    </row>
    <row r="49" spans="1:68" s="33" customFormat="1">
      <c r="A49" s="34"/>
      <c r="B49" s="127"/>
      <c r="C49" s="136"/>
      <c r="D49" s="115"/>
      <c r="E49" s="121"/>
      <c r="F49" s="37"/>
      <c r="G49" s="115"/>
      <c r="H49" s="37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</row>
    <row r="50" spans="1:68" s="33" customFormat="1">
      <c r="A50" s="111" t="s">
        <v>260</v>
      </c>
      <c r="B50" s="127"/>
      <c r="C50" s="136"/>
      <c r="D50" s="115"/>
      <c r="E50" s="122"/>
      <c r="F50" s="37"/>
      <c r="G50" s="115"/>
      <c r="H50" s="37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</row>
    <row r="51" spans="1:68" outlineLevel="1">
      <c r="A51" s="258" t="s">
        <v>601</v>
      </c>
      <c r="B51" s="128" t="s">
        <v>259</v>
      </c>
      <c r="C51" s="137">
        <f>VLOOKUP(B51,DeflatorUpdate!B:M,12,FALSE)</f>
        <v>107.06207744997673</v>
      </c>
      <c r="D51" s="131"/>
      <c r="E51" s="123"/>
      <c r="F51" s="42">
        <f>SUM(G51:BQ51)</f>
        <v>0</v>
      </c>
      <c r="G51" s="116"/>
      <c r="H51" s="44">
        <f>Transitional!$B$16</f>
        <v>0</v>
      </c>
      <c r="I51" s="44">
        <f>Transitional!$B$17</f>
        <v>0</v>
      </c>
      <c r="J51" s="44">
        <f>Transitional!$B$18</f>
        <v>0</v>
      </c>
      <c r="K51" s="44">
        <f>Transitional!$B$19</f>
        <v>0</v>
      </c>
      <c r="L51" s="44">
        <f>Transitional!$B$20</f>
        <v>0</v>
      </c>
      <c r="M51" s="44">
        <f>Transitional!$B$21</f>
        <v>0</v>
      </c>
      <c r="N51" s="44">
        <f>Transitional!$B$22</f>
        <v>0</v>
      </c>
      <c r="O51" s="44">
        <f>Transitional!$B$23</f>
        <v>0</v>
      </c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</row>
    <row r="52" spans="1:68" outlineLevel="1">
      <c r="A52" s="39" t="s">
        <v>602</v>
      </c>
      <c r="B52" s="128" t="s">
        <v>259</v>
      </c>
      <c r="C52" s="137">
        <f>VLOOKUP(B52,DeflatorUpdate!B:M,12,FALSE)</f>
        <v>107.06207744997673</v>
      </c>
      <c r="D52" s="131"/>
      <c r="E52" s="123"/>
      <c r="F52" s="42">
        <f>SUM(G52:BQ52)</f>
        <v>0</v>
      </c>
      <c r="G52" s="116"/>
      <c r="H52" s="44">
        <f>Transitional!$B$36</f>
        <v>0</v>
      </c>
      <c r="I52" s="44">
        <f>Transitional!$B$37</f>
        <v>0</v>
      </c>
      <c r="J52" s="44">
        <f>Transitional!$B$38</f>
        <v>0</v>
      </c>
      <c r="K52" s="44">
        <f>Transitional!$B$39</f>
        <v>0</v>
      </c>
      <c r="L52" s="44">
        <f>Transitional!$B$40</f>
        <v>0</v>
      </c>
      <c r="M52" s="44">
        <f>Transitional!$B$41</f>
        <v>0</v>
      </c>
      <c r="N52" s="44">
        <f>Transitional!$B$42</f>
        <v>0</v>
      </c>
      <c r="O52" s="44">
        <f>Transitional!$B$43</f>
        <v>0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</row>
    <row r="53" spans="1:68" outlineLevel="1">
      <c r="A53" s="39"/>
      <c r="B53" s="128" t="s">
        <v>259</v>
      </c>
      <c r="C53" s="137">
        <f>VLOOKUP(B53,DeflatorUpdate!B:M,12,FALSE)</f>
        <v>107.06207744997673</v>
      </c>
      <c r="D53" s="131"/>
      <c r="E53" s="123"/>
      <c r="F53" s="42">
        <f>SUM(G53:BQ53)</f>
        <v>0</v>
      </c>
      <c r="G53" s="116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</row>
    <row r="54" spans="1:68" outlineLevel="1">
      <c r="A54" s="39"/>
      <c r="B54" s="128" t="s">
        <v>259</v>
      </c>
      <c r="C54" s="137">
        <f>VLOOKUP(B54,DeflatorUpdate!B:M,12,FALSE)</f>
        <v>107.06207744997673</v>
      </c>
      <c r="D54" s="131"/>
      <c r="E54" s="123"/>
      <c r="F54" s="42">
        <f>SUM(G54:BQ54)</f>
        <v>0</v>
      </c>
      <c r="G54" s="116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</row>
    <row r="55" spans="1:68" ht="17" outlineLevel="1" thickBot="1">
      <c r="A55" s="40" t="s">
        <v>274</v>
      </c>
      <c r="B55" s="127"/>
      <c r="C55" s="136"/>
      <c r="D55" s="131"/>
      <c r="E55" s="124"/>
      <c r="F55" s="41">
        <f>SUM(F51:F54)</f>
        <v>0</v>
      </c>
      <c r="G55" s="116"/>
      <c r="H55" s="41">
        <f t="shared" ref="H55:BP55" si="22">SUM(H51:H54)</f>
        <v>0</v>
      </c>
      <c r="I55" s="41">
        <f t="shared" si="22"/>
        <v>0</v>
      </c>
      <c r="J55" s="41">
        <f t="shared" si="22"/>
        <v>0</v>
      </c>
      <c r="K55" s="41">
        <f t="shared" si="22"/>
        <v>0</v>
      </c>
      <c r="L55" s="41">
        <f t="shared" si="22"/>
        <v>0</v>
      </c>
      <c r="M55" s="41">
        <f t="shared" si="22"/>
        <v>0</v>
      </c>
      <c r="N55" s="41">
        <f t="shared" si="22"/>
        <v>0</v>
      </c>
      <c r="O55" s="41">
        <f t="shared" si="22"/>
        <v>0</v>
      </c>
      <c r="P55" s="41">
        <f t="shared" si="22"/>
        <v>0</v>
      </c>
      <c r="Q55" s="41">
        <f t="shared" si="22"/>
        <v>0</v>
      </c>
      <c r="R55" s="41">
        <f t="shared" si="22"/>
        <v>0</v>
      </c>
      <c r="S55" s="41">
        <f t="shared" si="22"/>
        <v>0</v>
      </c>
      <c r="T55" s="41">
        <f t="shared" si="22"/>
        <v>0</v>
      </c>
      <c r="U55" s="41">
        <f t="shared" si="22"/>
        <v>0</v>
      </c>
      <c r="V55" s="41">
        <f t="shared" si="22"/>
        <v>0</v>
      </c>
      <c r="W55" s="41">
        <f t="shared" si="22"/>
        <v>0</v>
      </c>
      <c r="X55" s="41">
        <f t="shared" si="22"/>
        <v>0</v>
      </c>
      <c r="Y55" s="41">
        <f t="shared" si="22"/>
        <v>0</v>
      </c>
      <c r="Z55" s="41">
        <f t="shared" si="22"/>
        <v>0</v>
      </c>
      <c r="AA55" s="41">
        <f t="shared" si="22"/>
        <v>0</v>
      </c>
      <c r="AB55" s="41">
        <f t="shared" si="22"/>
        <v>0</v>
      </c>
      <c r="AC55" s="41">
        <f t="shared" si="22"/>
        <v>0</v>
      </c>
      <c r="AD55" s="41">
        <f t="shared" si="22"/>
        <v>0</v>
      </c>
      <c r="AE55" s="41">
        <f t="shared" si="22"/>
        <v>0</v>
      </c>
      <c r="AF55" s="41">
        <f t="shared" si="22"/>
        <v>0</v>
      </c>
      <c r="AG55" s="41">
        <f t="shared" si="22"/>
        <v>0</v>
      </c>
      <c r="AH55" s="41">
        <f t="shared" si="22"/>
        <v>0</v>
      </c>
      <c r="AI55" s="41">
        <f t="shared" si="22"/>
        <v>0</v>
      </c>
      <c r="AJ55" s="41">
        <f t="shared" si="22"/>
        <v>0</v>
      </c>
      <c r="AK55" s="41">
        <f t="shared" si="22"/>
        <v>0</v>
      </c>
      <c r="AL55" s="41">
        <f t="shared" si="22"/>
        <v>0</v>
      </c>
      <c r="AM55" s="41">
        <f t="shared" si="22"/>
        <v>0</v>
      </c>
      <c r="AN55" s="41">
        <f t="shared" si="22"/>
        <v>0</v>
      </c>
      <c r="AO55" s="41">
        <f t="shared" si="22"/>
        <v>0</v>
      </c>
      <c r="AP55" s="41">
        <f t="shared" si="22"/>
        <v>0</v>
      </c>
      <c r="AQ55" s="41">
        <f t="shared" si="22"/>
        <v>0</v>
      </c>
      <c r="AR55" s="41">
        <f t="shared" si="22"/>
        <v>0</v>
      </c>
      <c r="AS55" s="41">
        <f t="shared" si="22"/>
        <v>0</v>
      </c>
      <c r="AT55" s="41">
        <f t="shared" si="22"/>
        <v>0</v>
      </c>
      <c r="AU55" s="41">
        <f t="shared" si="22"/>
        <v>0</v>
      </c>
      <c r="AV55" s="41">
        <f t="shared" si="22"/>
        <v>0</v>
      </c>
      <c r="AW55" s="41">
        <f t="shared" si="22"/>
        <v>0</v>
      </c>
      <c r="AX55" s="41">
        <f t="shared" si="22"/>
        <v>0</v>
      </c>
      <c r="AY55" s="41">
        <f t="shared" si="22"/>
        <v>0</v>
      </c>
      <c r="AZ55" s="41">
        <f t="shared" si="22"/>
        <v>0</v>
      </c>
      <c r="BA55" s="41">
        <f t="shared" si="22"/>
        <v>0</v>
      </c>
      <c r="BB55" s="41">
        <f t="shared" si="22"/>
        <v>0</v>
      </c>
      <c r="BC55" s="41">
        <f>SUM(BC51:BC54)</f>
        <v>0</v>
      </c>
      <c r="BD55" s="41">
        <f t="shared" si="22"/>
        <v>0</v>
      </c>
      <c r="BE55" s="41">
        <f t="shared" si="22"/>
        <v>0</v>
      </c>
      <c r="BF55" s="41">
        <f t="shared" si="22"/>
        <v>0</v>
      </c>
      <c r="BG55" s="41">
        <f t="shared" si="22"/>
        <v>0</v>
      </c>
      <c r="BH55" s="41">
        <f t="shared" si="22"/>
        <v>0</v>
      </c>
      <c r="BI55" s="41">
        <f t="shared" si="22"/>
        <v>0</v>
      </c>
      <c r="BJ55" s="41">
        <f t="shared" si="22"/>
        <v>0</v>
      </c>
      <c r="BK55" s="41">
        <f t="shared" si="22"/>
        <v>0</v>
      </c>
      <c r="BL55" s="41">
        <f t="shared" si="22"/>
        <v>0</v>
      </c>
      <c r="BM55" s="41">
        <f t="shared" si="22"/>
        <v>0</v>
      </c>
      <c r="BN55" s="41">
        <f t="shared" si="22"/>
        <v>0</v>
      </c>
      <c r="BO55" s="41">
        <f t="shared" si="22"/>
        <v>0</v>
      </c>
      <c r="BP55" s="41">
        <f t="shared" si="22"/>
        <v>0</v>
      </c>
    </row>
    <row r="56" spans="1:68">
      <c r="C56" s="134"/>
    </row>
    <row r="57" spans="1:68">
      <c r="A57" s="111" t="s">
        <v>261</v>
      </c>
      <c r="C57" s="134"/>
    </row>
    <row r="58" spans="1:68" outlineLevel="1">
      <c r="A58" s="258" t="s">
        <v>601</v>
      </c>
      <c r="B58" s="128" t="str">
        <f t="shared" ref="B58:B61" si="23">B$6</f>
        <v>2020-21</v>
      </c>
      <c r="C58" s="137">
        <f>VLOOKUP(B58,DeflatorUpdate!B:M,12,FALSE)</f>
        <v>107.06207744997673</v>
      </c>
      <c r="D58" s="131"/>
      <c r="F58" s="42">
        <f>SUM(G58:BQ58)</f>
        <v>0</v>
      </c>
      <c r="G58" s="116"/>
      <c r="H58" s="42">
        <f t="shared" ref="H58:AM58" si="24">H51/$C51*$C58</f>
        <v>0</v>
      </c>
      <c r="I58" s="42">
        <f t="shared" si="24"/>
        <v>0</v>
      </c>
      <c r="J58" s="42">
        <f t="shared" si="24"/>
        <v>0</v>
      </c>
      <c r="K58" s="42">
        <f t="shared" si="24"/>
        <v>0</v>
      </c>
      <c r="L58" s="42">
        <f t="shared" si="24"/>
        <v>0</v>
      </c>
      <c r="M58" s="42">
        <f t="shared" si="24"/>
        <v>0</v>
      </c>
      <c r="N58" s="42">
        <f t="shared" si="24"/>
        <v>0</v>
      </c>
      <c r="O58" s="42">
        <f t="shared" si="24"/>
        <v>0</v>
      </c>
      <c r="P58" s="42">
        <f t="shared" si="24"/>
        <v>0</v>
      </c>
      <c r="Q58" s="42">
        <f t="shared" si="24"/>
        <v>0</v>
      </c>
      <c r="R58" s="42">
        <f t="shared" si="24"/>
        <v>0</v>
      </c>
      <c r="S58" s="42">
        <f t="shared" si="24"/>
        <v>0</v>
      </c>
      <c r="T58" s="42">
        <f t="shared" si="24"/>
        <v>0</v>
      </c>
      <c r="U58" s="42">
        <f t="shared" si="24"/>
        <v>0</v>
      </c>
      <c r="V58" s="42">
        <f t="shared" si="24"/>
        <v>0</v>
      </c>
      <c r="W58" s="42">
        <f t="shared" si="24"/>
        <v>0</v>
      </c>
      <c r="X58" s="42">
        <f t="shared" si="24"/>
        <v>0</v>
      </c>
      <c r="Y58" s="42">
        <f t="shared" si="24"/>
        <v>0</v>
      </c>
      <c r="Z58" s="42">
        <f t="shared" si="24"/>
        <v>0</v>
      </c>
      <c r="AA58" s="42">
        <f t="shared" si="24"/>
        <v>0</v>
      </c>
      <c r="AB58" s="42">
        <f t="shared" si="24"/>
        <v>0</v>
      </c>
      <c r="AC58" s="42">
        <f t="shared" si="24"/>
        <v>0</v>
      </c>
      <c r="AD58" s="42">
        <f t="shared" si="24"/>
        <v>0</v>
      </c>
      <c r="AE58" s="42">
        <f t="shared" si="24"/>
        <v>0</v>
      </c>
      <c r="AF58" s="42">
        <f t="shared" si="24"/>
        <v>0</v>
      </c>
      <c r="AG58" s="42">
        <f t="shared" si="24"/>
        <v>0</v>
      </c>
      <c r="AH58" s="42">
        <f t="shared" si="24"/>
        <v>0</v>
      </c>
      <c r="AI58" s="42">
        <f t="shared" si="24"/>
        <v>0</v>
      </c>
      <c r="AJ58" s="42">
        <f t="shared" si="24"/>
        <v>0</v>
      </c>
      <c r="AK58" s="42">
        <f t="shared" si="24"/>
        <v>0</v>
      </c>
      <c r="AL58" s="42">
        <f t="shared" si="24"/>
        <v>0</v>
      </c>
      <c r="AM58" s="42">
        <f t="shared" si="24"/>
        <v>0</v>
      </c>
      <c r="AN58" s="42">
        <f t="shared" ref="AN58:BP58" si="25">AN51/$C51*$C58</f>
        <v>0</v>
      </c>
      <c r="AO58" s="42">
        <f t="shared" si="25"/>
        <v>0</v>
      </c>
      <c r="AP58" s="42">
        <f t="shared" si="25"/>
        <v>0</v>
      </c>
      <c r="AQ58" s="42">
        <f t="shared" si="25"/>
        <v>0</v>
      </c>
      <c r="AR58" s="42">
        <f t="shared" si="25"/>
        <v>0</v>
      </c>
      <c r="AS58" s="42">
        <f t="shared" si="25"/>
        <v>0</v>
      </c>
      <c r="AT58" s="42">
        <f t="shared" si="25"/>
        <v>0</v>
      </c>
      <c r="AU58" s="42">
        <f t="shared" si="25"/>
        <v>0</v>
      </c>
      <c r="AV58" s="42">
        <f t="shared" si="25"/>
        <v>0</v>
      </c>
      <c r="AW58" s="42">
        <f t="shared" si="25"/>
        <v>0</v>
      </c>
      <c r="AX58" s="42">
        <f t="shared" si="25"/>
        <v>0</v>
      </c>
      <c r="AY58" s="42">
        <f t="shared" si="25"/>
        <v>0</v>
      </c>
      <c r="AZ58" s="42">
        <f t="shared" si="25"/>
        <v>0</v>
      </c>
      <c r="BA58" s="42">
        <f t="shared" si="25"/>
        <v>0</v>
      </c>
      <c r="BB58" s="42">
        <f t="shared" si="25"/>
        <v>0</v>
      </c>
      <c r="BC58" s="42">
        <f>BC51/$C51*$C58</f>
        <v>0</v>
      </c>
      <c r="BD58" s="42">
        <f t="shared" si="25"/>
        <v>0</v>
      </c>
      <c r="BE58" s="42">
        <f t="shared" si="25"/>
        <v>0</v>
      </c>
      <c r="BF58" s="42">
        <f t="shared" si="25"/>
        <v>0</v>
      </c>
      <c r="BG58" s="42">
        <f t="shared" si="25"/>
        <v>0</v>
      </c>
      <c r="BH58" s="42">
        <f t="shared" si="25"/>
        <v>0</v>
      </c>
      <c r="BI58" s="42">
        <f t="shared" si="25"/>
        <v>0</v>
      </c>
      <c r="BJ58" s="42">
        <f t="shared" si="25"/>
        <v>0</v>
      </c>
      <c r="BK58" s="42">
        <f t="shared" si="25"/>
        <v>0</v>
      </c>
      <c r="BL58" s="42">
        <f t="shared" si="25"/>
        <v>0</v>
      </c>
      <c r="BM58" s="42">
        <f t="shared" si="25"/>
        <v>0</v>
      </c>
      <c r="BN58" s="42">
        <f t="shared" si="25"/>
        <v>0</v>
      </c>
      <c r="BO58" s="42">
        <f t="shared" si="25"/>
        <v>0</v>
      </c>
      <c r="BP58" s="42">
        <f t="shared" si="25"/>
        <v>0</v>
      </c>
    </row>
    <row r="59" spans="1:68" outlineLevel="1">
      <c r="A59" s="258" t="s">
        <v>602</v>
      </c>
      <c r="B59" s="128" t="str">
        <f t="shared" si="23"/>
        <v>2020-21</v>
      </c>
      <c r="C59" s="137">
        <f>VLOOKUP(B59,DeflatorUpdate!B:M,12,FALSE)</f>
        <v>107.06207744997673</v>
      </c>
      <c r="D59" s="131"/>
      <c r="F59" s="42">
        <f>SUM(G59:BQ59)</f>
        <v>0</v>
      </c>
      <c r="G59" s="116"/>
      <c r="H59" s="42">
        <f t="shared" ref="H59:BP61" si="26">H52/$C52*$C59</f>
        <v>0</v>
      </c>
      <c r="I59" s="42">
        <f t="shared" si="26"/>
        <v>0</v>
      </c>
      <c r="J59" s="42">
        <f t="shared" si="26"/>
        <v>0</v>
      </c>
      <c r="K59" s="42">
        <f t="shared" si="26"/>
        <v>0</v>
      </c>
      <c r="L59" s="42">
        <f t="shared" si="26"/>
        <v>0</v>
      </c>
      <c r="M59" s="42">
        <f t="shared" si="26"/>
        <v>0</v>
      </c>
      <c r="N59" s="42">
        <f t="shared" si="26"/>
        <v>0</v>
      </c>
      <c r="O59" s="42">
        <f t="shared" si="26"/>
        <v>0</v>
      </c>
      <c r="P59" s="42">
        <f t="shared" si="26"/>
        <v>0</v>
      </c>
      <c r="Q59" s="42">
        <f t="shared" si="26"/>
        <v>0</v>
      </c>
      <c r="R59" s="42">
        <f t="shared" si="26"/>
        <v>0</v>
      </c>
      <c r="S59" s="42">
        <f t="shared" si="26"/>
        <v>0</v>
      </c>
      <c r="T59" s="42">
        <f t="shared" si="26"/>
        <v>0</v>
      </c>
      <c r="U59" s="42">
        <f t="shared" si="26"/>
        <v>0</v>
      </c>
      <c r="V59" s="42">
        <f t="shared" si="26"/>
        <v>0</v>
      </c>
      <c r="W59" s="42">
        <f t="shared" si="26"/>
        <v>0</v>
      </c>
      <c r="X59" s="42">
        <f t="shared" si="26"/>
        <v>0</v>
      </c>
      <c r="Y59" s="42">
        <f t="shared" si="26"/>
        <v>0</v>
      </c>
      <c r="Z59" s="42">
        <f t="shared" si="26"/>
        <v>0</v>
      </c>
      <c r="AA59" s="42">
        <f t="shared" si="26"/>
        <v>0</v>
      </c>
      <c r="AB59" s="42">
        <f t="shared" si="26"/>
        <v>0</v>
      </c>
      <c r="AC59" s="42">
        <f t="shared" si="26"/>
        <v>0</v>
      </c>
      <c r="AD59" s="42">
        <f t="shared" si="26"/>
        <v>0</v>
      </c>
      <c r="AE59" s="42">
        <f t="shared" si="26"/>
        <v>0</v>
      </c>
      <c r="AF59" s="42">
        <f t="shared" si="26"/>
        <v>0</v>
      </c>
      <c r="AG59" s="42">
        <f t="shared" si="26"/>
        <v>0</v>
      </c>
      <c r="AH59" s="42">
        <f t="shared" si="26"/>
        <v>0</v>
      </c>
      <c r="AI59" s="42">
        <f t="shared" si="26"/>
        <v>0</v>
      </c>
      <c r="AJ59" s="42">
        <f t="shared" si="26"/>
        <v>0</v>
      </c>
      <c r="AK59" s="42">
        <f t="shared" si="26"/>
        <v>0</v>
      </c>
      <c r="AL59" s="42">
        <f t="shared" si="26"/>
        <v>0</v>
      </c>
      <c r="AM59" s="42">
        <f t="shared" si="26"/>
        <v>0</v>
      </c>
      <c r="AN59" s="42">
        <f t="shared" si="26"/>
        <v>0</v>
      </c>
      <c r="AO59" s="42">
        <f t="shared" si="26"/>
        <v>0</v>
      </c>
      <c r="AP59" s="42">
        <f t="shared" si="26"/>
        <v>0</v>
      </c>
      <c r="AQ59" s="42">
        <f t="shared" si="26"/>
        <v>0</v>
      </c>
      <c r="AR59" s="42">
        <f t="shared" si="26"/>
        <v>0</v>
      </c>
      <c r="AS59" s="42">
        <f t="shared" si="26"/>
        <v>0</v>
      </c>
      <c r="AT59" s="42">
        <f t="shared" si="26"/>
        <v>0</v>
      </c>
      <c r="AU59" s="42">
        <f t="shared" si="26"/>
        <v>0</v>
      </c>
      <c r="AV59" s="42">
        <f t="shared" si="26"/>
        <v>0</v>
      </c>
      <c r="AW59" s="42">
        <f t="shared" si="26"/>
        <v>0</v>
      </c>
      <c r="AX59" s="42">
        <f t="shared" si="26"/>
        <v>0</v>
      </c>
      <c r="AY59" s="42">
        <f t="shared" si="26"/>
        <v>0</v>
      </c>
      <c r="AZ59" s="42">
        <f t="shared" si="26"/>
        <v>0</v>
      </c>
      <c r="BA59" s="42">
        <f t="shared" si="26"/>
        <v>0</v>
      </c>
      <c r="BB59" s="42">
        <f t="shared" si="26"/>
        <v>0</v>
      </c>
      <c r="BC59" s="42">
        <f>BC52/$C52*$C59</f>
        <v>0</v>
      </c>
      <c r="BD59" s="42">
        <f t="shared" si="26"/>
        <v>0</v>
      </c>
      <c r="BE59" s="42">
        <f t="shared" si="26"/>
        <v>0</v>
      </c>
      <c r="BF59" s="42">
        <f t="shared" si="26"/>
        <v>0</v>
      </c>
      <c r="BG59" s="42">
        <f t="shared" si="26"/>
        <v>0</v>
      </c>
      <c r="BH59" s="42">
        <f t="shared" si="26"/>
        <v>0</v>
      </c>
      <c r="BI59" s="42">
        <f t="shared" si="26"/>
        <v>0</v>
      </c>
      <c r="BJ59" s="42">
        <f t="shared" si="26"/>
        <v>0</v>
      </c>
      <c r="BK59" s="42">
        <f t="shared" si="26"/>
        <v>0</v>
      </c>
      <c r="BL59" s="42">
        <f t="shared" si="26"/>
        <v>0</v>
      </c>
      <c r="BM59" s="42">
        <f t="shared" si="26"/>
        <v>0</v>
      </c>
      <c r="BN59" s="42">
        <f t="shared" si="26"/>
        <v>0</v>
      </c>
      <c r="BO59" s="42">
        <f t="shared" si="26"/>
        <v>0</v>
      </c>
      <c r="BP59" s="42">
        <f t="shared" si="26"/>
        <v>0</v>
      </c>
    </row>
    <row r="60" spans="1:68" outlineLevel="1">
      <c r="A60" s="39"/>
      <c r="B60" s="128" t="str">
        <f t="shared" si="23"/>
        <v>2020-21</v>
      </c>
      <c r="C60" s="137">
        <f>VLOOKUP(B60,DeflatorUpdate!B:M,12,FALSE)</f>
        <v>107.06207744997673</v>
      </c>
      <c r="D60" s="131"/>
      <c r="F60" s="42">
        <f>SUM(G60:BQ60)</f>
        <v>0</v>
      </c>
      <c r="G60" s="116"/>
      <c r="H60" s="42">
        <f t="shared" si="26"/>
        <v>0</v>
      </c>
      <c r="I60" s="42">
        <f t="shared" si="26"/>
        <v>0</v>
      </c>
      <c r="J60" s="42">
        <f t="shared" si="26"/>
        <v>0</v>
      </c>
      <c r="K60" s="42">
        <f t="shared" si="26"/>
        <v>0</v>
      </c>
      <c r="L60" s="42">
        <f t="shared" si="26"/>
        <v>0</v>
      </c>
      <c r="M60" s="42">
        <f t="shared" si="26"/>
        <v>0</v>
      </c>
      <c r="N60" s="42">
        <f t="shared" si="26"/>
        <v>0</v>
      </c>
      <c r="O60" s="42">
        <f t="shared" si="26"/>
        <v>0</v>
      </c>
      <c r="P60" s="42">
        <f t="shared" si="26"/>
        <v>0</v>
      </c>
      <c r="Q60" s="42">
        <f t="shared" si="26"/>
        <v>0</v>
      </c>
      <c r="R60" s="42">
        <f t="shared" si="26"/>
        <v>0</v>
      </c>
      <c r="S60" s="42">
        <f t="shared" si="26"/>
        <v>0</v>
      </c>
      <c r="T60" s="42">
        <f t="shared" si="26"/>
        <v>0</v>
      </c>
      <c r="U60" s="42">
        <f t="shared" si="26"/>
        <v>0</v>
      </c>
      <c r="V60" s="42">
        <f t="shared" si="26"/>
        <v>0</v>
      </c>
      <c r="W60" s="42">
        <f t="shared" si="26"/>
        <v>0</v>
      </c>
      <c r="X60" s="42">
        <f t="shared" si="26"/>
        <v>0</v>
      </c>
      <c r="Y60" s="42">
        <f t="shared" si="26"/>
        <v>0</v>
      </c>
      <c r="Z60" s="42">
        <f t="shared" si="26"/>
        <v>0</v>
      </c>
      <c r="AA60" s="42">
        <f t="shared" si="26"/>
        <v>0</v>
      </c>
      <c r="AB60" s="42">
        <f t="shared" si="26"/>
        <v>0</v>
      </c>
      <c r="AC60" s="42">
        <f t="shared" si="26"/>
        <v>0</v>
      </c>
      <c r="AD60" s="42">
        <f t="shared" si="26"/>
        <v>0</v>
      </c>
      <c r="AE60" s="42">
        <f t="shared" si="26"/>
        <v>0</v>
      </c>
      <c r="AF60" s="42">
        <f t="shared" si="26"/>
        <v>0</v>
      </c>
      <c r="AG60" s="42">
        <f t="shared" si="26"/>
        <v>0</v>
      </c>
      <c r="AH60" s="42">
        <f t="shared" si="26"/>
        <v>0</v>
      </c>
      <c r="AI60" s="42">
        <f t="shared" si="26"/>
        <v>0</v>
      </c>
      <c r="AJ60" s="42">
        <f t="shared" si="26"/>
        <v>0</v>
      </c>
      <c r="AK60" s="42">
        <f t="shared" si="26"/>
        <v>0</v>
      </c>
      <c r="AL60" s="42">
        <f t="shared" si="26"/>
        <v>0</v>
      </c>
      <c r="AM60" s="42">
        <f t="shared" si="26"/>
        <v>0</v>
      </c>
      <c r="AN60" s="42">
        <f t="shared" si="26"/>
        <v>0</v>
      </c>
      <c r="AO60" s="42">
        <f t="shared" si="26"/>
        <v>0</v>
      </c>
      <c r="AP60" s="42">
        <f t="shared" si="26"/>
        <v>0</v>
      </c>
      <c r="AQ60" s="42">
        <f t="shared" si="26"/>
        <v>0</v>
      </c>
      <c r="AR60" s="42">
        <f t="shared" si="26"/>
        <v>0</v>
      </c>
      <c r="AS60" s="42">
        <f t="shared" si="26"/>
        <v>0</v>
      </c>
      <c r="AT60" s="42">
        <f t="shared" si="26"/>
        <v>0</v>
      </c>
      <c r="AU60" s="42">
        <f t="shared" si="26"/>
        <v>0</v>
      </c>
      <c r="AV60" s="42">
        <f t="shared" si="26"/>
        <v>0</v>
      </c>
      <c r="AW60" s="42">
        <f t="shared" si="26"/>
        <v>0</v>
      </c>
      <c r="AX60" s="42">
        <f t="shared" si="26"/>
        <v>0</v>
      </c>
      <c r="AY60" s="42">
        <f t="shared" si="26"/>
        <v>0</v>
      </c>
      <c r="AZ60" s="42">
        <f t="shared" si="26"/>
        <v>0</v>
      </c>
      <c r="BA60" s="42">
        <f t="shared" si="26"/>
        <v>0</v>
      </c>
      <c r="BB60" s="42">
        <f t="shared" si="26"/>
        <v>0</v>
      </c>
      <c r="BC60" s="42">
        <f t="shared" si="26"/>
        <v>0</v>
      </c>
      <c r="BD60" s="42">
        <f t="shared" si="26"/>
        <v>0</v>
      </c>
      <c r="BE60" s="42">
        <f t="shared" si="26"/>
        <v>0</v>
      </c>
      <c r="BF60" s="42">
        <f t="shared" si="26"/>
        <v>0</v>
      </c>
      <c r="BG60" s="42">
        <f t="shared" si="26"/>
        <v>0</v>
      </c>
      <c r="BH60" s="42">
        <f t="shared" si="26"/>
        <v>0</v>
      </c>
      <c r="BI60" s="42">
        <f t="shared" si="26"/>
        <v>0</v>
      </c>
      <c r="BJ60" s="42">
        <f t="shared" si="26"/>
        <v>0</v>
      </c>
      <c r="BK60" s="42">
        <f t="shared" si="26"/>
        <v>0</v>
      </c>
      <c r="BL60" s="42">
        <f t="shared" si="26"/>
        <v>0</v>
      </c>
      <c r="BM60" s="42">
        <f t="shared" si="26"/>
        <v>0</v>
      </c>
      <c r="BN60" s="42">
        <f t="shared" si="26"/>
        <v>0</v>
      </c>
      <c r="BO60" s="42">
        <f t="shared" si="26"/>
        <v>0</v>
      </c>
      <c r="BP60" s="42">
        <f t="shared" si="26"/>
        <v>0</v>
      </c>
    </row>
    <row r="61" spans="1:68" outlineLevel="1">
      <c r="A61" s="39"/>
      <c r="B61" s="128" t="str">
        <f t="shared" si="23"/>
        <v>2020-21</v>
      </c>
      <c r="C61" s="137">
        <f>VLOOKUP(B61,DeflatorUpdate!B:M,12,FALSE)</f>
        <v>107.06207744997673</v>
      </c>
      <c r="D61" s="131"/>
      <c r="F61" s="42">
        <f>SUM(G61:BQ61)</f>
        <v>0</v>
      </c>
      <c r="G61" s="116"/>
      <c r="H61" s="42">
        <f t="shared" si="26"/>
        <v>0</v>
      </c>
      <c r="I61" s="42">
        <f t="shared" si="26"/>
        <v>0</v>
      </c>
      <c r="J61" s="42">
        <f t="shared" si="26"/>
        <v>0</v>
      </c>
      <c r="K61" s="42">
        <f t="shared" si="26"/>
        <v>0</v>
      </c>
      <c r="L61" s="42">
        <f t="shared" si="26"/>
        <v>0</v>
      </c>
      <c r="M61" s="42">
        <f t="shared" si="26"/>
        <v>0</v>
      </c>
      <c r="N61" s="42">
        <f t="shared" si="26"/>
        <v>0</v>
      </c>
      <c r="O61" s="42">
        <f t="shared" si="26"/>
        <v>0</v>
      </c>
      <c r="P61" s="42">
        <f t="shared" si="26"/>
        <v>0</v>
      </c>
      <c r="Q61" s="42">
        <f t="shared" si="26"/>
        <v>0</v>
      </c>
      <c r="R61" s="42">
        <f t="shared" si="26"/>
        <v>0</v>
      </c>
      <c r="S61" s="42">
        <f t="shared" si="26"/>
        <v>0</v>
      </c>
      <c r="T61" s="42">
        <f t="shared" si="26"/>
        <v>0</v>
      </c>
      <c r="U61" s="42">
        <f t="shared" si="26"/>
        <v>0</v>
      </c>
      <c r="V61" s="42">
        <f t="shared" si="26"/>
        <v>0</v>
      </c>
      <c r="W61" s="42">
        <f t="shared" si="26"/>
        <v>0</v>
      </c>
      <c r="X61" s="42">
        <f t="shared" si="26"/>
        <v>0</v>
      </c>
      <c r="Y61" s="42">
        <f t="shared" si="26"/>
        <v>0</v>
      </c>
      <c r="Z61" s="42">
        <f t="shared" si="26"/>
        <v>0</v>
      </c>
      <c r="AA61" s="42">
        <f t="shared" si="26"/>
        <v>0</v>
      </c>
      <c r="AB61" s="42">
        <f t="shared" si="26"/>
        <v>0</v>
      </c>
      <c r="AC61" s="42">
        <f t="shared" si="26"/>
        <v>0</v>
      </c>
      <c r="AD61" s="42">
        <f t="shared" si="26"/>
        <v>0</v>
      </c>
      <c r="AE61" s="42">
        <f t="shared" si="26"/>
        <v>0</v>
      </c>
      <c r="AF61" s="42">
        <f t="shared" si="26"/>
        <v>0</v>
      </c>
      <c r="AG61" s="42">
        <f t="shared" si="26"/>
        <v>0</v>
      </c>
      <c r="AH61" s="42">
        <f t="shared" si="26"/>
        <v>0</v>
      </c>
      <c r="AI61" s="42">
        <f t="shared" si="26"/>
        <v>0</v>
      </c>
      <c r="AJ61" s="42">
        <f t="shared" si="26"/>
        <v>0</v>
      </c>
      <c r="AK61" s="42">
        <f t="shared" si="26"/>
        <v>0</v>
      </c>
      <c r="AL61" s="42">
        <f t="shared" si="26"/>
        <v>0</v>
      </c>
      <c r="AM61" s="42">
        <f t="shared" si="26"/>
        <v>0</v>
      </c>
      <c r="AN61" s="42">
        <f t="shared" si="26"/>
        <v>0</v>
      </c>
      <c r="AO61" s="42">
        <f t="shared" si="26"/>
        <v>0</v>
      </c>
      <c r="AP61" s="42">
        <f t="shared" si="26"/>
        <v>0</v>
      </c>
      <c r="AQ61" s="42">
        <f t="shared" si="26"/>
        <v>0</v>
      </c>
      <c r="AR61" s="42">
        <f t="shared" si="26"/>
        <v>0</v>
      </c>
      <c r="AS61" s="42">
        <f t="shared" si="26"/>
        <v>0</v>
      </c>
      <c r="AT61" s="42">
        <f t="shared" si="26"/>
        <v>0</v>
      </c>
      <c r="AU61" s="42">
        <f t="shared" si="26"/>
        <v>0</v>
      </c>
      <c r="AV61" s="42">
        <f t="shared" si="26"/>
        <v>0</v>
      </c>
      <c r="AW61" s="42">
        <f t="shared" si="26"/>
        <v>0</v>
      </c>
      <c r="AX61" s="42">
        <f t="shared" si="26"/>
        <v>0</v>
      </c>
      <c r="AY61" s="42">
        <f t="shared" si="26"/>
        <v>0</v>
      </c>
      <c r="AZ61" s="42">
        <f t="shared" si="26"/>
        <v>0</v>
      </c>
      <c r="BA61" s="42">
        <f t="shared" si="26"/>
        <v>0</v>
      </c>
      <c r="BB61" s="42">
        <f t="shared" si="26"/>
        <v>0</v>
      </c>
      <c r="BC61" s="42">
        <f t="shared" si="26"/>
        <v>0</v>
      </c>
      <c r="BD61" s="42">
        <f t="shared" si="26"/>
        <v>0</v>
      </c>
      <c r="BE61" s="42">
        <f t="shared" si="26"/>
        <v>0</v>
      </c>
      <c r="BF61" s="42">
        <f t="shared" si="26"/>
        <v>0</v>
      </c>
      <c r="BG61" s="42">
        <f t="shared" si="26"/>
        <v>0</v>
      </c>
      <c r="BH61" s="42">
        <f t="shared" si="26"/>
        <v>0</v>
      </c>
      <c r="BI61" s="42">
        <f t="shared" si="26"/>
        <v>0</v>
      </c>
      <c r="BJ61" s="42">
        <f t="shared" si="26"/>
        <v>0</v>
      </c>
      <c r="BK61" s="42">
        <f t="shared" si="26"/>
        <v>0</v>
      </c>
      <c r="BL61" s="42">
        <f t="shared" si="26"/>
        <v>0</v>
      </c>
      <c r="BM61" s="42">
        <f t="shared" si="26"/>
        <v>0</v>
      </c>
      <c r="BN61" s="42">
        <f t="shared" si="26"/>
        <v>0</v>
      </c>
      <c r="BO61" s="42">
        <f t="shared" si="26"/>
        <v>0</v>
      </c>
      <c r="BP61" s="42">
        <f t="shared" si="26"/>
        <v>0</v>
      </c>
    </row>
    <row r="62" spans="1:68" ht="17" outlineLevel="1" thickBot="1">
      <c r="A62" s="40" t="s">
        <v>275</v>
      </c>
      <c r="B62" s="127"/>
      <c r="C62" s="136"/>
      <c r="D62" s="131"/>
      <c r="E62" s="124"/>
      <c r="F62" s="41">
        <f>SUM(F58:F61)</f>
        <v>0</v>
      </c>
      <c r="G62" s="116"/>
      <c r="H62" s="41">
        <f t="shared" ref="H62:BP62" si="27">SUM(H58:H61)</f>
        <v>0</v>
      </c>
      <c r="I62" s="41">
        <f t="shared" si="27"/>
        <v>0</v>
      </c>
      <c r="J62" s="41">
        <f t="shared" si="27"/>
        <v>0</v>
      </c>
      <c r="K62" s="41">
        <f t="shared" si="27"/>
        <v>0</v>
      </c>
      <c r="L62" s="41">
        <f t="shared" si="27"/>
        <v>0</v>
      </c>
      <c r="M62" s="41">
        <f t="shared" si="27"/>
        <v>0</v>
      </c>
      <c r="N62" s="41">
        <f t="shared" si="27"/>
        <v>0</v>
      </c>
      <c r="O62" s="41">
        <f t="shared" si="27"/>
        <v>0</v>
      </c>
      <c r="P62" s="41">
        <f t="shared" si="27"/>
        <v>0</v>
      </c>
      <c r="Q62" s="41">
        <f t="shared" si="27"/>
        <v>0</v>
      </c>
      <c r="R62" s="41">
        <f t="shared" si="27"/>
        <v>0</v>
      </c>
      <c r="S62" s="41">
        <f t="shared" si="27"/>
        <v>0</v>
      </c>
      <c r="T62" s="41">
        <f t="shared" si="27"/>
        <v>0</v>
      </c>
      <c r="U62" s="41">
        <f t="shared" si="27"/>
        <v>0</v>
      </c>
      <c r="V62" s="41">
        <f t="shared" si="27"/>
        <v>0</v>
      </c>
      <c r="W62" s="41">
        <f t="shared" si="27"/>
        <v>0</v>
      </c>
      <c r="X62" s="41">
        <f t="shared" si="27"/>
        <v>0</v>
      </c>
      <c r="Y62" s="41">
        <f t="shared" si="27"/>
        <v>0</v>
      </c>
      <c r="Z62" s="41">
        <f t="shared" si="27"/>
        <v>0</v>
      </c>
      <c r="AA62" s="41">
        <f t="shared" si="27"/>
        <v>0</v>
      </c>
      <c r="AB62" s="41">
        <f t="shared" si="27"/>
        <v>0</v>
      </c>
      <c r="AC62" s="41">
        <f t="shared" si="27"/>
        <v>0</v>
      </c>
      <c r="AD62" s="41">
        <f t="shared" si="27"/>
        <v>0</v>
      </c>
      <c r="AE62" s="41">
        <f t="shared" si="27"/>
        <v>0</v>
      </c>
      <c r="AF62" s="41">
        <f t="shared" si="27"/>
        <v>0</v>
      </c>
      <c r="AG62" s="41">
        <f t="shared" si="27"/>
        <v>0</v>
      </c>
      <c r="AH62" s="41">
        <f t="shared" si="27"/>
        <v>0</v>
      </c>
      <c r="AI62" s="41">
        <f t="shared" si="27"/>
        <v>0</v>
      </c>
      <c r="AJ62" s="41">
        <f t="shared" si="27"/>
        <v>0</v>
      </c>
      <c r="AK62" s="41">
        <f t="shared" si="27"/>
        <v>0</v>
      </c>
      <c r="AL62" s="41">
        <f t="shared" si="27"/>
        <v>0</v>
      </c>
      <c r="AM62" s="41">
        <f t="shared" si="27"/>
        <v>0</v>
      </c>
      <c r="AN62" s="41">
        <f t="shared" si="27"/>
        <v>0</v>
      </c>
      <c r="AO62" s="41">
        <f t="shared" si="27"/>
        <v>0</v>
      </c>
      <c r="AP62" s="41">
        <f t="shared" si="27"/>
        <v>0</v>
      </c>
      <c r="AQ62" s="41">
        <f t="shared" si="27"/>
        <v>0</v>
      </c>
      <c r="AR62" s="41">
        <f t="shared" si="27"/>
        <v>0</v>
      </c>
      <c r="AS62" s="41">
        <f t="shared" si="27"/>
        <v>0</v>
      </c>
      <c r="AT62" s="41">
        <f t="shared" si="27"/>
        <v>0</v>
      </c>
      <c r="AU62" s="41">
        <f t="shared" si="27"/>
        <v>0</v>
      </c>
      <c r="AV62" s="41">
        <f t="shared" si="27"/>
        <v>0</v>
      </c>
      <c r="AW62" s="41">
        <f t="shared" si="27"/>
        <v>0</v>
      </c>
      <c r="AX62" s="41">
        <f t="shared" si="27"/>
        <v>0</v>
      </c>
      <c r="AY62" s="41">
        <f t="shared" si="27"/>
        <v>0</v>
      </c>
      <c r="AZ62" s="41">
        <f t="shared" si="27"/>
        <v>0</v>
      </c>
      <c r="BA62" s="41">
        <f t="shared" si="27"/>
        <v>0</v>
      </c>
      <c r="BB62" s="41">
        <f t="shared" si="27"/>
        <v>0</v>
      </c>
      <c r="BC62" s="41">
        <f t="shared" si="27"/>
        <v>0</v>
      </c>
      <c r="BD62" s="41">
        <f t="shared" si="27"/>
        <v>0</v>
      </c>
      <c r="BE62" s="41">
        <f t="shared" si="27"/>
        <v>0</v>
      </c>
      <c r="BF62" s="41">
        <f t="shared" si="27"/>
        <v>0</v>
      </c>
      <c r="BG62" s="41">
        <f t="shared" si="27"/>
        <v>0</v>
      </c>
      <c r="BH62" s="41">
        <f t="shared" si="27"/>
        <v>0</v>
      </c>
      <c r="BI62" s="41">
        <f t="shared" si="27"/>
        <v>0</v>
      </c>
      <c r="BJ62" s="41">
        <f t="shared" si="27"/>
        <v>0</v>
      </c>
      <c r="BK62" s="41">
        <f t="shared" si="27"/>
        <v>0</v>
      </c>
      <c r="BL62" s="41">
        <f t="shared" si="27"/>
        <v>0</v>
      </c>
      <c r="BM62" s="41">
        <f t="shared" si="27"/>
        <v>0</v>
      </c>
      <c r="BN62" s="41">
        <f t="shared" si="27"/>
        <v>0</v>
      </c>
      <c r="BO62" s="41">
        <f t="shared" si="27"/>
        <v>0</v>
      </c>
      <c r="BP62" s="41">
        <f t="shared" si="27"/>
        <v>0</v>
      </c>
    </row>
    <row r="64" spans="1:68">
      <c r="C64" s="134"/>
    </row>
    <row r="65" spans="1:68" s="139" customFormat="1" ht="21">
      <c r="A65" s="142" t="s">
        <v>264</v>
      </c>
      <c r="B65" s="140"/>
      <c r="C65" s="135"/>
      <c r="D65" s="130"/>
      <c r="E65" s="138"/>
      <c r="F65" s="130"/>
      <c r="G65" s="130"/>
      <c r="H65" s="130"/>
      <c r="I65" s="130"/>
      <c r="J65" s="141"/>
      <c r="K65" s="130"/>
      <c r="L65" s="141"/>
      <c r="M65" s="130"/>
      <c r="N65" s="141"/>
      <c r="O65" s="130"/>
      <c r="P65" s="141"/>
      <c r="Q65" s="130"/>
      <c r="R65" s="141"/>
      <c r="S65" s="130"/>
      <c r="T65" s="141"/>
      <c r="U65" s="130"/>
      <c r="V65" s="141"/>
      <c r="W65" s="130"/>
      <c r="X65" s="141"/>
      <c r="Y65" s="130"/>
      <c r="Z65" s="141"/>
      <c r="AA65" s="130"/>
      <c r="AB65" s="141"/>
      <c r="AC65" s="130"/>
      <c r="AD65" s="141"/>
      <c r="AE65" s="130"/>
      <c r="AF65" s="141"/>
      <c r="AG65" s="130"/>
      <c r="AH65" s="141"/>
      <c r="AI65" s="130"/>
      <c r="AJ65" s="141"/>
      <c r="AK65" s="130"/>
      <c r="AL65" s="141"/>
      <c r="AM65" s="130"/>
      <c r="AN65" s="141"/>
      <c r="AO65" s="130"/>
      <c r="AP65" s="141"/>
      <c r="AQ65" s="130"/>
      <c r="AR65" s="141"/>
      <c r="AS65" s="130"/>
      <c r="AT65" s="141"/>
      <c r="AU65" s="130"/>
      <c r="AV65" s="141"/>
      <c r="AW65" s="130"/>
      <c r="AX65" s="141"/>
      <c r="AY65" s="130"/>
      <c r="AZ65" s="141"/>
      <c r="BA65" s="130"/>
      <c r="BB65" s="141"/>
      <c r="BC65" s="130"/>
      <c r="BD65" s="141"/>
      <c r="BE65" s="130"/>
      <c r="BF65" s="141"/>
      <c r="BG65" s="130"/>
      <c r="BH65" s="141"/>
      <c r="BI65" s="130"/>
      <c r="BJ65" s="141"/>
      <c r="BK65" s="130"/>
      <c r="BL65" s="141"/>
      <c r="BM65" s="130"/>
      <c r="BN65" s="141"/>
      <c r="BO65" s="130"/>
      <c r="BP65" s="141"/>
    </row>
    <row r="66" spans="1:68" s="33" customFormat="1">
      <c r="A66" s="34"/>
      <c r="B66" s="127"/>
      <c r="C66" s="136"/>
      <c r="D66" s="115"/>
      <c r="E66" s="121"/>
      <c r="F66" s="37"/>
      <c r="G66" s="115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</row>
    <row r="67" spans="1:68" s="33" customFormat="1">
      <c r="A67" s="111" t="s">
        <v>260</v>
      </c>
      <c r="B67" s="127"/>
      <c r="C67" s="136"/>
      <c r="D67" s="115"/>
      <c r="E67" s="122"/>
      <c r="F67" s="37"/>
      <c r="G67" s="115"/>
      <c r="H67" s="236">
        <f>SUM(Lifecycle!$I11:I11)</f>
        <v>0</v>
      </c>
      <c r="I67" s="236">
        <f>SUM(Lifecycle!$I11:J11)</f>
        <v>0</v>
      </c>
      <c r="J67" s="236">
        <f>SUM(Lifecycle!$I11:K11)</f>
        <v>0</v>
      </c>
      <c r="K67" s="236">
        <f>SUM(Lifecycle!$I11:L11)</f>
        <v>0</v>
      </c>
      <c r="L67" s="236">
        <f>SUM(Lifecycle!$I11:M11)</f>
        <v>0</v>
      </c>
      <c r="M67" s="236">
        <f>SUM(Lifecycle!$I11:N11)</f>
        <v>0</v>
      </c>
      <c r="N67" s="236">
        <f>SUM(Lifecycle!$I11:O11)</f>
        <v>0</v>
      </c>
      <c r="O67" s="236">
        <f>SUM(Lifecycle!$I11:P11)</f>
        <v>0</v>
      </c>
      <c r="P67" s="236">
        <f>SUM(Lifecycle!$I11:Q11)</f>
        <v>0</v>
      </c>
      <c r="Q67" s="236">
        <f>SUM(Lifecycle!$I11:R11)</f>
        <v>0</v>
      </c>
      <c r="R67" s="236">
        <f>SUM(Lifecycle!$I11:S11)</f>
        <v>0</v>
      </c>
      <c r="S67" s="236">
        <f>SUM(Lifecycle!$I11:T11)</f>
        <v>0</v>
      </c>
      <c r="T67" s="236">
        <f>SUM(Lifecycle!$I11:U11)</f>
        <v>0</v>
      </c>
      <c r="U67" s="236">
        <f>SUM(Lifecycle!$I11:V11)</f>
        <v>0</v>
      </c>
      <c r="V67" s="236">
        <f>SUM(Lifecycle!$I11:W11)</f>
        <v>0</v>
      </c>
      <c r="W67" s="236">
        <f>SUM(Lifecycle!$I11:X11)</f>
        <v>0</v>
      </c>
      <c r="X67" s="236">
        <f>SUM(Lifecycle!$I11:Y11)</f>
        <v>0</v>
      </c>
      <c r="Y67" s="236">
        <f>SUM(Lifecycle!$I11:Z11)</f>
        <v>0</v>
      </c>
      <c r="Z67" s="236">
        <f>SUM(Lifecycle!$I11:AA11)</f>
        <v>0</v>
      </c>
      <c r="AA67" s="236">
        <f>SUM(Lifecycle!$I11:AB11)</f>
        <v>0</v>
      </c>
      <c r="AB67" s="236">
        <f>SUM(Lifecycle!$I11:AC11)</f>
        <v>0</v>
      </c>
      <c r="AC67" s="236">
        <f>SUM(Lifecycle!$I11:AD11)</f>
        <v>0</v>
      </c>
      <c r="AD67" s="236">
        <f>SUM(Lifecycle!$I11:AE11)</f>
        <v>0</v>
      </c>
      <c r="AE67" s="236">
        <f>SUM(Lifecycle!$I11:AF11)</f>
        <v>0</v>
      </c>
      <c r="AF67" s="236">
        <f>SUM(Lifecycle!$I11:AG11)</f>
        <v>0</v>
      </c>
      <c r="AG67" s="236">
        <f>SUM(Lifecycle!$I11:AH11)</f>
        <v>0</v>
      </c>
      <c r="AH67" s="236">
        <f>SUM(Lifecycle!$I11:AI11)</f>
        <v>0</v>
      </c>
      <c r="AI67" s="236">
        <f>SUM(Lifecycle!$I11:AJ11)</f>
        <v>0</v>
      </c>
      <c r="AJ67" s="236">
        <f>SUM(Lifecycle!$I11:AK11)</f>
        <v>0</v>
      </c>
      <c r="AK67" s="236">
        <f>SUM(Lifecycle!$I11:AL11)</f>
        <v>0</v>
      </c>
      <c r="AL67" s="236">
        <f>SUM(Lifecycle!$I11:AM11)</f>
        <v>0</v>
      </c>
      <c r="AM67" s="236">
        <f>SUM(Lifecycle!$I11:AN11)</f>
        <v>0</v>
      </c>
      <c r="AN67" s="236">
        <f>SUM(Lifecycle!$I11:AO11)</f>
        <v>0</v>
      </c>
      <c r="AO67" s="236">
        <f>SUM(Lifecycle!$I11:AP11)</f>
        <v>0</v>
      </c>
      <c r="AP67" s="236">
        <f>SUM(Lifecycle!$I11:AQ11)</f>
        <v>0</v>
      </c>
      <c r="AQ67" s="236">
        <f>SUM(Lifecycle!$I11:AR11)</f>
        <v>0</v>
      </c>
      <c r="AR67" s="236">
        <f>SUM(Lifecycle!$I11:AS11)</f>
        <v>0</v>
      </c>
      <c r="AS67" s="236">
        <f>SUM(Lifecycle!$I11:AT11)</f>
        <v>0</v>
      </c>
      <c r="AT67" s="236">
        <f>SUM(Lifecycle!$I11:AU11)</f>
        <v>0</v>
      </c>
      <c r="AU67" s="236">
        <f>SUM(Lifecycle!$I11:AV11)</f>
        <v>0</v>
      </c>
      <c r="AV67" s="236">
        <f>SUM(Lifecycle!$I11:AW11)</f>
        <v>0</v>
      </c>
      <c r="AW67" s="236">
        <f>SUM(Lifecycle!$I11:AX11)</f>
        <v>0</v>
      </c>
      <c r="AX67" s="236">
        <f>SUM(Lifecycle!$I11:AY11)</f>
        <v>0</v>
      </c>
      <c r="AY67" s="236">
        <f>SUM(Lifecycle!$I11:AZ11)</f>
        <v>0</v>
      </c>
      <c r="AZ67" s="236">
        <f>SUM(Lifecycle!$I11:BA11)</f>
        <v>0</v>
      </c>
      <c r="BA67" s="236">
        <f>SUM(Lifecycle!$I11:BB11)</f>
        <v>0</v>
      </c>
      <c r="BB67" s="236">
        <f>SUM(Lifecycle!$I11:BC11)</f>
        <v>0</v>
      </c>
      <c r="BC67" s="236">
        <f>SUM(Lifecycle!$I11:BD11)</f>
        <v>0</v>
      </c>
      <c r="BD67" s="236">
        <f>SUM(Lifecycle!$I11:BE11)</f>
        <v>0</v>
      </c>
      <c r="BE67" s="236">
        <f>SUM(Lifecycle!$I11:BF11)</f>
        <v>0</v>
      </c>
      <c r="BF67" s="236">
        <f>SUM(Lifecycle!$I11:BG11)</f>
        <v>0</v>
      </c>
      <c r="BG67" s="236">
        <f>SUM(Lifecycle!$I11:BH11)</f>
        <v>0</v>
      </c>
      <c r="BH67" s="236">
        <f>SUM(Lifecycle!$I11:BI11)</f>
        <v>0</v>
      </c>
      <c r="BI67" s="236">
        <f>SUM(Lifecycle!$I11:BJ11)</f>
        <v>0</v>
      </c>
      <c r="BJ67" s="236">
        <f>SUM(Lifecycle!$I11:BK11)</f>
        <v>0</v>
      </c>
      <c r="BK67" s="236">
        <f>SUM(Lifecycle!$I11:BL11)</f>
        <v>0</v>
      </c>
      <c r="BL67" s="236">
        <f>SUM(Lifecycle!$I11:BM11)</f>
        <v>0</v>
      </c>
      <c r="BM67" s="236">
        <f>SUM(Lifecycle!$I11:BN11)</f>
        <v>0</v>
      </c>
      <c r="BN67" s="236">
        <f>SUM(Lifecycle!$I11:BO11)</f>
        <v>0</v>
      </c>
      <c r="BO67" s="236">
        <f>SUM(Lifecycle!$I11:BP11)</f>
        <v>0</v>
      </c>
      <c r="BP67" s="236">
        <f>SUM(Lifecycle!$I11:BQ11)</f>
        <v>0</v>
      </c>
    </row>
    <row r="68" spans="1:68" outlineLevel="1">
      <c r="A68" s="39"/>
      <c r="B68" s="128" t="s">
        <v>259</v>
      </c>
      <c r="C68" s="137">
        <f>VLOOKUP(B68,DeflatorUpdate!B:M,12,FALSE)</f>
        <v>107.06207744997673</v>
      </c>
      <c r="D68" s="131"/>
      <c r="E68" s="123"/>
      <c r="F68" s="42">
        <f t="shared" ref="F68:F73" si="28">SUM(G68:BQ68)</f>
        <v>0</v>
      </c>
      <c r="G68" s="11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</row>
    <row r="69" spans="1:68" outlineLevel="1">
      <c r="A69" s="39"/>
      <c r="B69" s="128" t="s">
        <v>259</v>
      </c>
      <c r="C69" s="137">
        <f>VLOOKUP(B69,DeflatorUpdate!B:M,12,FALSE)</f>
        <v>107.06207744997673</v>
      </c>
      <c r="D69" s="131"/>
      <c r="E69" s="123"/>
      <c r="F69" s="42">
        <f t="shared" si="28"/>
        <v>0</v>
      </c>
      <c r="G69" s="11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</row>
    <row r="70" spans="1:68" outlineLevel="1">
      <c r="A70" s="39" t="s">
        <v>300</v>
      </c>
      <c r="B70" s="128" t="s">
        <v>259</v>
      </c>
      <c r="C70" s="137">
        <f>VLOOKUP(B70,DeflatorUpdate!B:M,12,FALSE)</f>
        <v>107.06207744997673</v>
      </c>
      <c r="D70" s="131"/>
      <c r="E70" s="123"/>
      <c r="F70" s="42">
        <f t="shared" si="28"/>
        <v>759435.98499999987</v>
      </c>
      <c r="G70" s="116"/>
      <c r="H70" s="44">
        <f>Revenue!B3</f>
        <v>4868.5450000000001</v>
      </c>
      <c r="I70" s="44">
        <f>Revenue!C3</f>
        <v>5842.8150000000005</v>
      </c>
      <c r="J70" s="44">
        <f>Revenue!D3</f>
        <v>7010.6299999999992</v>
      </c>
      <c r="K70" s="44">
        <f>Revenue!E3</f>
        <v>8412.1949999999997</v>
      </c>
      <c r="L70" s="44">
        <f>Revenue!F3</f>
        <v>10096.129999999999</v>
      </c>
      <c r="M70" s="44">
        <f>Revenue!G3</f>
        <v>12114.795</v>
      </c>
      <c r="N70" s="44">
        <f>Revenue!H3</f>
        <v>14537.38</v>
      </c>
      <c r="O70" s="44">
        <f>Revenue!I3</f>
        <v>17445.23</v>
      </c>
      <c r="P70" s="44">
        <f>Revenue!J3</f>
        <v>20934.650000000001</v>
      </c>
      <c r="Q70" s="44">
        <f>Revenue!K3</f>
        <v>25121.579999999998</v>
      </c>
      <c r="R70" s="44">
        <f>Revenue!L3</f>
        <v>30145.334999999999</v>
      </c>
      <c r="S70" s="42">
        <f>R70</f>
        <v>30145.334999999999</v>
      </c>
      <c r="T70" s="42">
        <f t="shared" ref="T70:AL70" si="29">S70</f>
        <v>30145.334999999999</v>
      </c>
      <c r="U70" s="42">
        <f t="shared" si="29"/>
        <v>30145.334999999999</v>
      </c>
      <c r="V70" s="42">
        <f t="shared" si="29"/>
        <v>30145.334999999999</v>
      </c>
      <c r="W70" s="42">
        <f t="shared" si="29"/>
        <v>30145.334999999999</v>
      </c>
      <c r="X70" s="42">
        <f t="shared" si="29"/>
        <v>30145.334999999999</v>
      </c>
      <c r="Y70" s="42">
        <f t="shared" si="29"/>
        <v>30145.334999999999</v>
      </c>
      <c r="Z70" s="42">
        <f t="shared" si="29"/>
        <v>30145.334999999999</v>
      </c>
      <c r="AA70" s="42">
        <f t="shared" si="29"/>
        <v>30145.334999999999</v>
      </c>
      <c r="AB70" s="42">
        <f t="shared" si="29"/>
        <v>30145.334999999999</v>
      </c>
      <c r="AC70" s="42">
        <f t="shared" si="29"/>
        <v>30145.334999999999</v>
      </c>
      <c r="AD70" s="42">
        <f t="shared" si="29"/>
        <v>30145.334999999999</v>
      </c>
      <c r="AE70" s="42">
        <f t="shared" si="29"/>
        <v>30145.334999999999</v>
      </c>
      <c r="AF70" s="42">
        <f t="shared" si="29"/>
        <v>30145.334999999999</v>
      </c>
      <c r="AG70" s="42">
        <f t="shared" si="29"/>
        <v>30145.334999999999</v>
      </c>
      <c r="AH70" s="42">
        <f t="shared" si="29"/>
        <v>30145.334999999999</v>
      </c>
      <c r="AI70" s="42">
        <f t="shared" si="29"/>
        <v>30145.334999999999</v>
      </c>
      <c r="AJ70" s="42">
        <f t="shared" si="29"/>
        <v>30145.334999999999</v>
      </c>
      <c r="AK70" s="42">
        <f t="shared" si="29"/>
        <v>30145.334999999999</v>
      </c>
      <c r="AL70" s="42">
        <f t="shared" si="29"/>
        <v>30145.334999999999</v>
      </c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1:68" outlineLevel="1">
      <c r="A71" s="39"/>
      <c r="B71" s="128" t="s">
        <v>259</v>
      </c>
      <c r="C71" s="137">
        <f>VLOOKUP(B71,DeflatorUpdate!B:M,12,FALSE)</f>
        <v>107.06207744997673</v>
      </c>
      <c r="D71" s="131"/>
      <c r="E71" s="123"/>
      <c r="F71" s="42">
        <f t="shared" si="28"/>
        <v>0</v>
      </c>
      <c r="G71" s="11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</row>
    <row r="72" spans="1:68" outlineLevel="1">
      <c r="A72" s="39"/>
      <c r="B72" s="128" t="s">
        <v>259</v>
      </c>
      <c r="C72" s="137">
        <f>VLOOKUP(B72,DeflatorUpdate!B:M,12,FALSE)</f>
        <v>107.06207744997673</v>
      </c>
      <c r="D72" s="131"/>
      <c r="E72" s="123"/>
      <c r="F72" s="42">
        <f t="shared" si="28"/>
        <v>0</v>
      </c>
      <c r="G72" s="11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</row>
    <row r="73" spans="1:68" outlineLevel="1">
      <c r="A73" s="39"/>
      <c r="B73" s="128" t="s">
        <v>259</v>
      </c>
      <c r="C73" s="137">
        <f>VLOOKUP(B73,DeflatorUpdate!B:M,12,FALSE)</f>
        <v>107.06207744997673</v>
      </c>
      <c r="D73" s="131"/>
      <c r="E73" s="123"/>
      <c r="F73" s="42">
        <f t="shared" si="28"/>
        <v>0</v>
      </c>
      <c r="G73" s="11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</row>
    <row r="74" spans="1:68" outlineLevel="1">
      <c r="A74" s="144" t="s">
        <v>264</v>
      </c>
      <c r="B74" s="145"/>
      <c r="C74" s="146"/>
      <c r="D74" s="131"/>
      <c r="E74" s="123"/>
      <c r="F74" s="143">
        <f>SUM(F68:F73)</f>
        <v>759435.98499999987</v>
      </c>
      <c r="G74" s="116"/>
      <c r="H74" s="143">
        <f t="shared" ref="H74:AM74" si="30">SUM(H68:H73)</f>
        <v>4868.5450000000001</v>
      </c>
      <c r="I74" s="143">
        <f t="shared" si="30"/>
        <v>5842.8150000000005</v>
      </c>
      <c r="J74" s="143">
        <f t="shared" si="30"/>
        <v>7010.6299999999992</v>
      </c>
      <c r="K74" s="143">
        <f t="shared" si="30"/>
        <v>8412.1949999999997</v>
      </c>
      <c r="L74" s="143">
        <f t="shared" si="30"/>
        <v>10096.129999999999</v>
      </c>
      <c r="M74" s="143">
        <f t="shared" si="30"/>
        <v>12114.795</v>
      </c>
      <c r="N74" s="143">
        <f t="shared" si="30"/>
        <v>14537.38</v>
      </c>
      <c r="O74" s="143">
        <f t="shared" si="30"/>
        <v>17445.23</v>
      </c>
      <c r="P74" s="143">
        <f t="shared" si="30"/>
        <v>20934.650000000001</v>
      </c>
      <c r="Q74" s="143">
        <f t="shared" si="30"/>
        <v>25121.579999999998</v>
      </c>
      <c r="R74" s="143">
        <f t="shared" si="30"/>
        <v>30145.334999999999</v>
      </c>
      <c r="S74" s="143">
        <f t="shared" si="30"/>
        <v>30145.334999999999</v>
      </c>
      <c r="T74" s="143">
        <f t="shared" si="30"/>
        <v>30145.334999999999</v>
      </c>
      <c r="U74" s="143">
        <f t="shared" si="30"/>
        <v>30145.334999999999</v>
      </c>
      <c r="V74" s="143">
        <f t="shared" si="30"/>
        <v>30145.334999999999</v>
      </c>
      <c r="W74" s="143">
        <f t="shared" si="30"/>
        <v>30145.334999999999</v>
      </c>
      <c r="X74" s="143">
        <f t="shared" si="30"/>
        <v>30145.334999999999</v>
      </c>
      <c r="Y74" s="143">
        <f t="shared" si="30"/>
        <v>30145.334999999999</v>
      </c>
      <c r="Z74" s="143">
        <f t="shared" si="30"/>
        <v>30145.334999999999</v>
      </c>
      <c r="AA74" s="143">
        <f t="shared" si="30"/>
        <v>30145.334999999999</v>
      </c>
      <c r="AB74" s="143">
        <f t="shared" si="30"/>
        <v>30145.334999999999</v>
      </c>
      <c r="AC74" s="143">
        <f t="shared" si="30"/>
        <v>30145.334999999999</v>
      </c>
      <c r="AD74" s="143">
        <f t="shared" si="30"/>
        <v>30145.334999999999</v>
      </c>
      <c r="AE74" s="143">
        <f t="shared" si="30"/>
        <v>30145.334999999999</v>
      </c>
      <c r="AF74" s="143">
        <f t="shared" si="30"/>
        <v>30145.334999999999</v>
      </c>
      <c r="AG74" s="143">
        <f t="shared" si="30"/>
        <v>30145.334999999999</v>
      </c>
      <c r="AH74" s="143">
        <f t="shared" si="30"/>
        <v>30145.334999999999</v>
      </c>
      <c r="AI74" s="143">
        <f t="shared" si="30"/>
        <v>30145.334999999999</v>
      </c>
      <c r="AJ74" s="143">
        <f t="shared" si="30"/>
        <v>30145.334999999999</v>
      </c>
      <c r="AK74" s="143">
        <f t="shared" si="30"/>
        <v>30145.334999999999</v>
      </c>
      <c r="AL74" s="143">
        <f t="shared" si="30"/>
        <v>30145.334999999999</v>
      </c>
      <c r="AM74" s="143">
        <f t="shared" si="30"/>
        <v>0</v>
      </c>
      <c r="AN74" s="143">
        <f t="shared" ref="AN74:BP74" si="31">SUM(AN68:AN73)</f>
        <v>0</v>
      </c>
      <c r="AO74" s="143">
        <f t="shared" si="31"/>
        <v>0</v>
      </c>
      <c r="AP74" s="143">
        <f t="shared" si="31"/>
        <v>0</v>
      </c>
      <c r="AQ74" s="143">
        <f t="shared" si="31"/>
        <v>0</v>
      </c>
      <c r="AR74" s="143">
        <f t="shared" si="31"/>
        <v>0</v>
      </c>
      <c r="AS74" s="143">
        <f t="shared" si="31"/>
        <v>0</v>
      </c>
      <c r="AT74" s="143">
        <f t="shared" si="31"/>
        <v>0</v>
      </c>
      <c r="AU74" s="143">
        <f t="shared" si="31"/>
        <v>0</v>
      </c>
      <c r="AV74" s="143">
        <f t="shared" si="31"/>
        <v>0</v>
      </c>
      <c r="AW74" s="143">
        <f t="shared" si="31"/>
        <v>0</v>
      </c>
      <c r="AX74" s="143">
        <f t="shared" si="31"/>
        <v>0</v>
      </c>
      <c r="AY74" s="143">
        <f t="shared" si="31"/>
        <v>0</v>
      </c>
      <c r="AZ74" s="143">
        <f t="shared" si="31"/>
        <v>0</v>
      </c>
      <c r="BA74" s="143">
        <f t="shared" si="31"/>
        <v>0</v>
      </c>
      <c r="BB74" s="143">
        <f t="shared" si="31"/>
        <v>0</v>
      </c>
      <c r="BC74" s="143">
        <f t="shared" si="31"/>
        <v>0</v>
      </c>
      <c r="BD74" s="143">
        <f t="shared" si="31"/>
        <v>0</v>
      </c>
      <c r="BE74" s="143">
        <f t="shared" si="31"/>
        <v>0</v>
      </c>
      <c r="BF74" s="143">
        <f t="shared" si="31"/>
        <v>0</v>
      </c>
      <c r="BG74" s="143">
        <f t="shared" si="31"/>
        <v>0</v>
      </c>
      <c r="BH74" s="143">
        <f t="shared" si="31"/>
        <v>0</v>
      </c>
      <c r="BI74" s="143">
        <f t="shared" si="31"/>
        <v>0</v>
      </c>
      <c r="BJ74" s="143">
        <f t="shared" si="31"/>
        <v>0</v>
      </c>
      <c r="BK74" s="143">
        <f t="shared" si="31"/>
        <v>0</v>
      </c>
      <c r="BL74" s="143">
        <f t="shared" si="31"/>
        <v>0</v>
      </c>
      <c r="BM74" s="143">
        <f t="shared" si="31"/>
        <v>0</v>
      </c>
      <c r="BN74" s="143">
        <f t="shared" si="31"/>
        <v>0</v>
      </c>
      <c r="BO74" s="143">
        <f t="shared" si="31"/>
        <v>0</v>
      </c>
      <c r="BP74" s="143">
        <f t="shared" si="31"/>
        <v>0</v>
      </c>
    </row>
    <row r="75" spans="1:68" outlineLevel="1">
      <c r="A75" s="39"/>
      <c r="B75" s="128" t="s">
        <v>259</v>
      </c>
      <c r="C75" s="137">
        <f>VLOOKUP(B75,DeflatorUpdate!B:M,12,FALSE)</f>
        <v>107.06207744997673</v>
      </c>
      <c r="D75" s="131"/>
      <c r="E75" s="123"/>
      <c r="F75" s="42">
        <f>SUM(G75:BQ75)</f>
        <v>0</v>
      </c>
      <c r="G75" s="11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</row>
    <row r="76" spans="1:68" outlineLevel="1">
      <c r="A76" s="39"/>
      <c r="B76" s="128" t="s">
        <v>259</v>
      </c>
      <c r="C76" s="137">
        <f>VLOOKUP(B76,DeflatorUpdate!B:M,12,FALSE)</f>
        <v>107.06207744997673</v>
      </c>
      <c r="D76" s="131"/>
      <c r="E76" s="123"/>
      <c r="F76" s="42">
        <f>SUM(G76:BQ76)</f>
        <v>0</v>
      </c>
      <c r="G76" s="11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</row>
    <row r="77" spans="1:68" outlineLevel="1">
      <c r="A77" s="39"/>
      <c r="B77" s="128" t="s">
        <v>259</v>
      </c>
      <c r="C77" s="137">
        <f>VLOOKUP(B77,DeflatorUpdate!B:M,12,FALSE)</f>
        <v>107.06207744997673</v>
      </c>
      <c r="D77" s="131"/>
      <c r="E77" s="123"/>
      <c r="F77" s="42">
        <f>SUM(G77:BQ77)</f>
        <v>0</v>
      </c>
      <c r="G77" s="11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</row>
    <row r="78" spans="1:68" outlineLevel="1">
      <c r="A78" s="39"/>
      <c r="B78" s="128" t="s">
        <v>259</v>
      </c>
      <c r="C78" s="137">
        <f>VLOOKUP(B78,DeflatorUpdate!B:M,12,FALSE)</f>
        <v>107.06207744997673</v>
      </c>
      <c r="D78" s="131"/>
      <c r="E78" s="123"/>
      <c r="F78" s="42">
        <f>SUM(G78:BQ78)</f>
        <v>0</v>
      </c>
      <c r="G78" s="116"/>
      <c r="H78" s="176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176"/>
      <c r="BO78" s="176"/>
      <c r="BP78" s="176"/>
    </row>
    <row r="79" spans="1:68" outlineLevel="1">
      <c r="A79" s="144" t="s">
        <v>338</v>
      </c>
      <c r="B79" s="145"/>
      <c r="C79" s="146"/>
      <c r="D79" s="131"/>
      <c r="E79" s="123"/>
      <c r="F79" s="143">
        <f>SUM(F75:F78)</f>
        <v>0</v>
      </c>
      <c r="G79" s="116"/>
      <c r="H79" s="143">
        <f t="shared" ref="H79:BP79" si="32">SUM(H75:H78)</f>
        <v>0</v>
      </c>
      <c r="I79" s="143">
        <f t="shared" si="32"/>
        <v>0</v>
      </c>
      <c r="J79" s="143">
        <f t="shared" si="32"/>
        <v>0</v>
      </c>
      <c r="K79" s="143">
        <f t="shared" si="32"/>
        <v>0</v>
      </c>
      <c r="L79" s="143">
        <f t="shared" si="32"/>
        <v>0</v>
      </c>
      <c r="M79" s="143">
        <f t="shared" si="32"/>
        <v>0</v>
      </c>
      <c r="N79" s="143">
        <f t="shared" si="32"/>
        <v>0</v>
      </c>
      <c r="O79" s="143">
        <f t="shared" si="32"/>
        <v>0</v>
      </c>
      <c r="P79" s="143">
        <f t="shared" si="32"/>
        <v>0</v>
      </c>
      <c r="Q79" s="143">
        <f t="shared" si="32"/>
        <v>0</v>
      </c>
      <c r="R79" s="143">
        <f t="shared" si="32"/>
        <v>0</v>
      </c>
      <c r="S79" s="143">
        <f t="shared" si="32"/>
        <v>0</v>
      </c>
      <c r="T79" s="143">
        <f t="shared" si="32"/>
        <v>0</v>
      </c>
      <c r="U79" s="143">
        <f t="shared" si="32"/>
        <v>0</v>
      </c>
      <c r="V79" s="143">
        <f t="shared" si="32"/>
        <v>0</v>
      </c>
      <c r="W79" s="143">
        <f t="shared" si="32"/>
        <v>0</v>
      </c>
      <c r="X79" s="143">
        <f t="shared" si="32"/>
        <v>0</v>
      </c>
      <c r="Y79" s="143">
        <f t="shared" si="32"/>
        <v>0</v>
      </c>
      <c r="Z79" s="143">
        <f t="shared" si="32"/>
        <v>0</v>
      </c>
      <c r="AA79" s="143">
        <f t="shared" si="32"/>
        <v>0</v>
      </c>
      <c r="AB79" s="143">
        <f t="shared" si="32"/>
        <v>0</v>
      </c>
      <c r="AC79" s="143">
        <f t="shared" si="32"/>
        <v>0</v>
      </c>
      <c r="AD79" s="143">
        <f t="shared" si="32"/>
        <v>0</v>
      </c>
      <c r="AE79" s="143">
        <f t="shared" si="32"/>
        <v>0</v>
      </c>
      <c r="AF79" s="143">
        <f t="shared" si="32"/>
        <v>0</v>
      </c>
      <c r="AG79" s="143">
        <f t="shared" si="32"/>
        <v>0</v>
      </c>
      <c r="AH79" s="143">
        <f t="shared" si="32"/>
        <v>0</v>
      </c>
      <c r="AI79" s="143">
        <f t="shared" si="32"/>
        <v>0</v>
      </c>
      <c r="AJ79" s="143">
        <f t="shared" si="32"/>
        <v>0</v>
      </c>
      <c r="AK79" s="143">
        <f t="shared" si="32"/>
        <v>0</v>
      </c>
      <c r="AL79" s="143">
        <f t="shared" si="32"/>
        <v>0</v>
      </c>
      <c r="AM79" s="143">
        <f t="shared" si="32"/>
        <v>0</v>
      </c>
      <c r="AN79" s="143">
        <f t="shared" si="32"/>
        <v>0</v>
      </c>
      <c r="AO79" s="143">
        <f t="shared" si="32"/>
        <v>0</v>
      </c>
      <c r="AP79" s="143">
        <f t="shared" si="32"/>
        <v>0</v>
      </c>
      <c r="AQ79" s="143">
        <f t="shared" si="32"/>
        <v>0</v>
      </c>
      <c r="AR79" s="143">
        <f t="shared" si="32"/>
        <v>0</v>
      </c>
      <c r="AS79" s="143">
        <f t="shared" si="32"/>
        <v>0</v>
      </c>
      <c r="AT79" s="143">
        <f t="shared" si="32"/>
        <v>0</v>
      </c>
      <c r="AU79" s="143">
        <f t="shared" si="32"/>
        <v>0</v>
      </c>
      <c r="AV79" s="143">
        <f t="shared" si="32"/>
        <v>0</v>
      </c>
      <c r="AW79" s="143">
        <f t="shared" si="32"/>
        <v>0</v>
      </c>
      <c r="AX79" s="143">
        <f t="shared" si="32"/>
        <v>0</v>
      </c>
      <c r="AY79" s="143">
        <f t="shared" si="32"/>
        <v>0</v>
      </c>
      <c r="AZ79" s="143">
        <f t="shared" si="32"/>
        <v>0</v>
      </c>
      <c r="BA79" s="143">
        <f t="shared" si="32"/>
        <v>0</v>
      </c>
      <c r="BB79" s="143">
        <f t="shared" si="32"/>
        <v>0</v>
      </c>
      <c r="BC79" s="143">
        <f t="shared" si="32"/>
        <v>0</v>
      </c>
      <c r="BD79" s="143">
        <f t="shared" si="32"/>
        <v>0</v>
      </c>
      <c r="BE79" s="143">
        <f t="shared" si="32"/>
        <v>0</v>
      </c>
      <c r="BF79" s="143">
        <f t="shared" si="32"/>
        <v>0</v>
      </c>
      <c r="BG79" s="143">
        <f t="shared" si="32"/>
        <v>0</v>
      </c>
      <c r="BH79" s="143">
        <f t="shared" si="32"/>
        <v>0</v>
      </c>
      <c r="BI79" s="143">
        <f t="shared" si="32"/>
        <v>0</v>
      </c>
      <c r="BJ79" s="143">
        <f t="shared" si="32"/>
        <v>0</v>
      </c>
      <c r="BK79" s="143">
        <f t="shared" si="32"/>
        <v>0</v>
      </c>
      <c r="BL79" s="143">
        <f t="shared" si="32"/>
        <v>0</v>
      </c>
      <c r="BM79" s="143">
        <f t="shared" si="32"/>
        <v>0</v>
      </c>
      <c r="BN79" s="143">
        <f t="shared" si="32"/>
        <v>0</v>
      </c>
      <c r="BO79" s="143">
        <f t="shared" si="32"/>
        <v>0</v>
      </c>
      <c r="BP79" s="143">
        <f t="shared" si="32"/>
        <v>0</v>
      </c>
    </row>
    <row r="80" spans="1:68" outlineLevel="1">
      <c r="A80" s="39"/>
      <c r="B80" s="128" t="s">
        <v>259</v>
      </c>
      <c r="C80" s="137">
        <f>VLOOKUP(B80,DeflatorUpdate!B:M,12,FALSE)</f>
        <v>107.06207744997673</v>
      </c>
      <c r="D80" s="131"/>
      <c r="E80" s="123"/>
      <c r="F80" s="42">
        <f>SUM(G80:BQ80)</f>
        <v>0</v>
      </c>
      <c r="G80" s="11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176"/>
      <c r="BF80" s="176"/>
      <c r="BG80" s="176"/>
      <c r="BH80" s="176"/>
      <c r="BI80" s="176"/>
      <c r="BJ80" s="176"/>
      <c r="BK80" s="176"/>
      <c r="BL80" s="176"/>
      <c r="BM80" s="176"/>
      <c r="BN80" s="176"/>
      <c r="BO80" s="176"/>
      <c r="BP80" s="176"/>
    </row>
    <row r="81" spans="1:68" outlineLevel="1">
      <c r="A81" s="39"/>
      <c r="B81" s="128" t="s">
        <v>259</v>
      </c>
      <c r="C81" s="137">
        <f>VLOOKUP(B81,DeflatorUpdate!B:M,12,FALSE)</f>
        <v>107.06207744997673</v>
      </c>
      <c r="D81" s="131"/>
      <c r="E81" s="123"/>
      <c r="F81" s="42">
        <f>SUM(G81:BQ81)</f>
        <v>0</v>
      </c>
      <c r="G81" s="11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6"/>
      <c r="BK81" s="176"/>
      <c r="BL81" s="176"/>
      <c r="BM81" s="176"/>
      <c r="BN81" s="176"/>
      <c r="BO81" s="176"/>
      <c r="BP81" s="176"/>
    </row>
    <row r="82" spans="1:68" outlineLevel="1">
      <c r="A82" s="39"/>
      <c r="B82" s="128" t="s">
        <v>259</v>
      </c>
      <c r="C82" s="137">
        <f>VLOOKUP(B82,DeflatorUpdate!B:M,12,FALSE)</f>
        <v>107.06207744997673</v>
      </c>
      <c r="D82" s="131"/>
      <c r="E82" s="123"/>
      <c r="F82" s="42">
        <f>SUM(G82:BQ82)</f>
        <v>0</v>
      </c>
      <c r="G82" s="11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6"/>
      <c r="BL82" s="176"/>
      <c r="BM82" s="176"/>
      <c r="BN82" s="176"/>
      <c r="BO82" s="176"/>
      <c r="BP82" s="176"/>
    </row>
    <row r="83" spans="1:68" s="6" customFormat="1" outlineLevel="1">
      <c r="A83" s="144" t="s">
        <v>339</v>
      </c>
      <c r="B83" s="127"/>
      <c r="C83" s="136"/>
      <c r="D83" s="147"/>
      <c r="E83" s="148"/>
      <c r="F83" s="143">
        <f>SUM(F80:F82)</f>
        <v>0</v>
      </c>
      <c r="G83" s="149"/>
      <c r="H83" s="143">
        <f t="shared" ref="H83:BP83" si="33">SUM(H80:H82)</f>
        <v>0</v>
      </c>
      <c r="I83" s="143">
        <f t="shared" si="33"/>
        <v>0</v>
      </c>
      <c r="J83" s="143">
        <f t="shared" si="33"/>
        <v>0</v>
      </c>
      <c r="K83" s="143">
        <f t="shared" si="33"/>
        <v>0</v>
      </c>
      <c r="L83" s="143">
        <f t="shared" si="33"/>
        <v>0</v>
      </c>
      <c r="M83" s="143">
        <f t="shared" si="33"/>
        <v>0</v>
      </c>
      <c r="N83" s="143">
        <f t="shared" si="33"/>
        <v>0</v>
      </c>
      <c r="O83" s="143">
        <f t="shared" si="33"/>
        <v>0</v>
      </c>
      <c r="P83" s="143">
        <f t="shared" si="33"/>
        <v>0</v>
      </c>
      <c r="Q83" s="143">
        <f t="shared" si="33"/>
        <v>0</v>
      </c>
      <c r="R83" s="143">
        <f t="shared" si="33"/>
        <v>0</v>
      </c>
      <c r="S83" s="143">
        <f t="shared" si="33"/>
        <v>0</v>
      </c>
      <c r="T83" s="143">
        <f t="shared" si="33"/>
        <v>0</v>
      </c>
      <c r="U83" s="143">
        <f t="shared" si="33"/>
        <v>0</v>
      </c>
      <c r="V83" s="143">
        <f t="shared" si="33"/>
        <v>0</v>
      </c>
      <c r="W83" s="143">
        <f t="shared" si="33"/>
        <v>0</v>
      </c>
      <c r="X83" s="143">
        <f t="shared" si="33"/>
        <v>0</v>
      </c>
      <c r="Y83" s="143">
        <f t="shared" si="33"/>
        <v>0</v>
      </c>
      <c r="Z83" s="143">
        <f t="shared" si="33"/>
        <v>0</v>
      </c>
      <c r="AA83" s="143">
        <f t="shared" si="33"/>
        <v>0</v>
      </c>
      <c r="AB83" s="143">
        <f t="shared" si="33"/>
        <v>0</v>
      </c>
      <c r="AC83" s="143">
        <f t="shared" si="33"/>
        <v>0</v>
      </c>
      <c r="AD83" s="143">
        <f t="shared" si="33"/>
        <v>0</v>
      </c>
      <c r="AE83" s="143">
        <f t="shared" si="33"/>
        <v>0</v>
      </c>
      <c r="AF83" s="143">
        <f t="shared" si="33"/>
        <v>0</v>
      </c>
      <c r="AG83" s="143">
        <f t="shared" si="33"/>
        <v>0</v>
      </c>
      <c r="AH83" s="143">
        <f t="shared" si="33"/>
        <v>0</v>
      </c>
      <c r="AI83" s="143">
        <f t="shared" si="33"/>
        <v>0</v>
      </c>
      <c r="AJ83" s="143">
        <f t="shared" si="33"/>
        <v>0</v>
      </c>
      <c r="AK83" s="143">
        <f t="shared" si="33"/>
        <v>0</v>
      </c>
      <c r="AL83" s="143">
        <f t="shared" si="33"/>
        <v>0</v>
      </c>
      <c r="AM83" s="143">
        <f t="shared" si="33"/>
        <v>0</v>
      </c>
      <c r="AN83" s="143">
        <f t="shared" si="33"/>
        <v>0</v>
      </c>
      <c r="AO83" s="143">
        <f t="shared" si="33"/>
        <v>0</v>
      </c>
      <c r="AP83" s="143">
        <f t="shared" si="33"/>
        <v>0</v>
      </c>
      <c r="AQ83" s="143">
        <f t="shared" si="33"/>
        <v>0</v>
      </c>
      <c r="AR83" s="143">
        <f t="shared" si="33"/>
        <v>0</v>
      </c>
      <c r="AS83" s="143">
        <f t="shared" si="33"/>
        <v>0</v>
      </c>
      <c r="AT83" s="143">
        <f t="shared" si="33"/>
        <v>0</v>
      </c>
      <c r="AU83" s="143">
        <f t="shared" si="33"/>
        <v>0</v>
      </c>
      <c r="AV83" s="143">
        <f t="shared" si="33"/>
        <v>0</v>
      </c>
      <c r="AW83" s="143">
        <f t="shared" si="33"/>
        <v>0</v>
      </c>
      <c r="AX83" s="143">
        <f t="shared" si="33"/>
        <v>0</v>
      </c>
      <c r="AY83" s="143">
        <f t="shared" si="33"/>
        <v>0</v>
      </c>
      <c r="AZ83" s="143">
        <f t="shared" si="33"/>
        <v>0</v>
      </c>
      <c r="BA83" s="143">
        <f t="shared" si="33"/>
        <v>0</v>
      </c>
      <c r="BB83" s="143">
        <f t="shared" si="33"/>
        <v>0</v>
      </c>
      <c r="BC83" s="143">
        <f t="shared" si="33"/>
        <v>0</v>
      </c>
      <c r="BD83" s="143">
        <f t="shared" si="33"/>
        <v>0</v>
      </c>
      <c r="BE83" s="143">
        <f t="shared" si="33"/>
        <v>0</v>
      </c>
      <c r="BF83" s="143">
        <f t="shared" si="33"/>
        <v>0</v>
      </c>
      <c r="BG83" s="143">
        <f t="shared" si="33"/>
        <v>0</v>
      </c>
      <c r="BH83" s="143">
        <f t="shared" si="33"/>
        <v>0</v>
      </c>
      <c r="BI83" s="143">
        <f t="shared" si="33"/>
        <v>0</v>
      </c>
      <c r="BJ83" s="143">
        <f t="shared" si="33"/>
        <v>0</v>
      </c>
      <c r="BK83" s="143">
        <f t="shared" si="33"/>
        <v>0</v>
      </c>
      <c r="BL83" s="143">
        <f t="shared" si="33"/>
        <v>0</v>
      </c>
      <c r="BM83" s="143">
        <f t="shared" si="33"/>
        <v>0</v>
      </c>
      <c r="BN83" s="143">
        <f t="shared" si="33"/>
        <v>0</v>
      </c>
      <c r="BO83" s="143">
        <f t="shared" si="33"/>
        <v>0</v>
      </c>
      <c r="BP83" s="143">
        <f t="shared" si="33"/>
        <v>0</v>
      </c>
    </row>
    <row r="84" spans="1:68" ht="17" outlineLevel="1" thickBot="1">
      <c r="A84" s="40" t="s">
        <v>271</v>
      </c>
      <c r="B84" s="127"/>
      <c r="C84" s="136"/>
      <c r="D84" s="131"/>
      <c r="E84" s="124"/>
      <c r="F84" s="41">
        <f>F83+F79+F74</f>
        <v>759435.98499999987</v>
      </c>
      <c r="G84" s="116"/>
      <c r="H84" s="41">
        <f t="shared" ref="H84:BP84" si="34">H83+H79+H74</f>
        <v>4868.5450000000001</v>
      </c>
      <c r="I84" s="41">
        <f t="shared" si="34"/>
        <v>5842.8150000000005</v>
      </c>
      <c r="J84" s="41">
        <f t="shared" si="34"/>
        <v>7010.6299999999992</v>
      </c>
      <c r="K84" s="41">
        <f t="shared" si="34"/>
        <v>8412.1949999999997</v>
      </c>
      <c r="L84" s="41">
        <f t="shared" si="34"/>
        <v>10096.129999999999</v>
      </c>
      <c r="M84" s="41">
        <f t="shared" si="34"/>
        <v>12114.795</v>
      </c>
      <c r="N84" s="41">
        <f t="shared" si="34"/>
        <v>14537.38</v>
      </c>
      <c r="O84" s="41">
        <f t="shared" si="34"/>
        <v>17445.23</v>
      </c>
      <c r="P84" s="41">
        <f t="shared" si="34"/>
        <v>20934.650000000001</v>
      </c>
      <c r="Q84" s="41">
        <f t="shared" si="34"/>
        <v>25121.579999999998</v>
      </c>
      <c r="R84" s="41">
        <f t="shared" si="34"/>
        <v>30145.334999999999</v>
      </c>
      <c r="S84" s="41">
        <f t="shared" si="34"/>
        <v>30145.334999999999</v>
      </c>
      <c r="T84" s="41">
        <f t="shared" si="34"/>
        <v>30145.334999999999</v>
      </c>
      <c r="U84" s="41">
        <f t="shared" si="34"/>
        <v>30145.334999999999</v>
      </c>
      <c r="V84" s="41">
        <f t="shared" si="34"/>
        <v>30145.334999999999</v>
      </c>
      <c r="W84" s="41">
        <f t="shared" si="34"/>
        <v>30145.334999999999</v>
      </c>
      <c r="X84" s="41">
        <f t="shared" si="34"/>
        <v>30145.334999999999</v>
      </c>
      <c r="Y84" s="41">
        <f t="shared" si="34"/>
        <v>30145.334999999999</v>
      </c>
      <c r="Z84" s="41">
        <f t="shared" si="34"/>
        <v>30145.334999999999</v>
      </c>
      <c r="AA84" s="41">
        <f t="shared" si="34"/>
        <v>30145.334999999999</v>
      </c>
      <c r="AB84" s="41">
        <f t="shared" si="34"/>
        <v>30145.334999999999</v>
      </c>
      <c r="AC84" s="41">
        <f t="shared" si="34"/>
        <v>30145.334999999999</v>
      </c>
      <c r="AD84" s="41">
        <f t="shared" si="34"/>
        <v>30145.334999999999</v>
      </c>
      <c r="AE84" s="41">
        <f t="shared" si="34"/>
        <v>30145.334999999999</v>
      </c>
      <c r="AF84" s="41">
        <f t="shared" si="34"/>
        <v>30145.334999999999</v>
      </c>
      <c r="AG84" s="41">
        <f t="shared" si="34"/>
        <v>30145.334999999999</v>
      </c>
      <c r="AH84" s="41">
        <f t="shared" si="34"/>
        <v>30145.334999999999</v>
      </c>
      <c r="AI84" s="41">
        <f t="shared" si="34"/>
        <v>30145.334999999999</v>
      </c>
      <c r="AJ84" s="41">
        <f t="shared" si="34"/>
        <v>30145.334999999999</v>
      </c>
      <c r="AK84" s="41">
        <f t="shared" si="34"/>
        <v>30145.334999999999</v>
      </c>
      <c r="AL84" s="41">
        <f t="shared" si="34"/>
        <v>30145.334999999999</v>
      </c>
      <c r="AM84" s="41">
        <f t="shared" si="34"/>
        <v>0</v>
      </c>
      <c r="AN84" s="41">
        <f t="shared" si="34"/>
        <v>0</v>
      </c>
      <c r="AO84" s="41">
        <f t="shared" si="34"/>
        <v>0</v>
      </c>
      <c r="AP84" s="41">
        <f t="shared" si="34"/>
        <v>0</v>
      </c>
      <c r="AQ84" s="41">
        <f t="shared" si="34"/>
        <v>0</v>
      </c>
      <c r="AR84" s="41">
        <f t="shared" si="34"/>
        <v>0</v>
      </c>
      <c r="AS84" s="41">
        <f t="shared" si="34"/>
        <v>0</v>
      </c>
      <c r="AT84" s="41">
        <f t="shared" si="34"/>
        <v>0</v>
      </c>
      <c r="AU84" s="41">
        <f t="shared" si="34"/>
        <v>0</v>
      </c>
      <c r="AV84" s="41">
        <f t="shared" si="34"/>
        <v>0</v>
      </c>
      <c r="AW84" s="41">
        <f t="shared" si="34"/>
        <v>0</v>
      </c>
      <c r="AX84" s="41">
        <f t="shared" si="34"/>
        <v>0</v>
      </c>
      <c r="AY84" s="41">
        <f t="shared" si="34"/>
        <v>0</v>
      </c>
      <c r="AZ84" s="41">
        <f t="shared" si="34"/>
        <v>0</v>
      </c>
      <c r="BA84" s="41">
        <f t="shared" si="34"/>
        <v>0</v>
      </c>
      <c r="BB84" s="41">
        <f t="shared" si="34"/>
        <v>0</v>
      </c>
      <c r="BC84" s="41">
        <f t="shared" si="34"/>
        <v>0</v>
      </c>
      <c r="BD84" s="41">
        <f t="shared" si="34"/>
        <v>0</v>
      </c>
      <c r="BE84" s="41">
        <f t="shared" si="34"/>
        <v>0</v>
      </c>
      <c r="BF84" s="41">
        <f t="shared" si="34"/>
        <v>0</v>
      </c>
      <c r="BG84" s="41">
        <f t="shared" si="34"/>
        <v>0</v>
      </c>
      <c r="BH84" s="41">
        <f t="shared" si="34"/>
        <v>0</v>
      </c>
      <c r="BI84" s="41">
        <f t="shared" si="34"/>
        <v>0</v>
      </c>
      <c r="BJ84" s="41">
        <f t="shared" si="34"/>
        <v>0</v>
      </c>
      <c r="BK84" s="41">
        <f t="shared" si="34"/>
        <v>0</v>
      </c>
      <c r="BL84" s="41">
        <f t="shared" si="34"/>
        <v>0</v>
      </c>
      <c r="BM84" s="41">
        <f t="shared" si="34"/>
        <v>0</v>
      </c>
      <c r="BN84" s="41">
        <f t="shared" si="34"/>
        <v>0</v>
      </c>
      <c r="BO84" s="41">
        <f t="shared" si="34"/>
        <v>0</v>
      </c>
      <c r="BP84" s="41">
        <f t="shared" si="34"/>
        <v>0</v>
      </c>
    </row>
    <row r="85" spans="1:68">
      <c r="C85" s="134"/>
    </row>
    <row r="86" spans="1:68">
      <c r="A86" s="111" t="s">
        <v>261</v>
      </c>
      <c r="C86" s="134"/>
    </row>
    <row r="87" spans="1:68" outlineLevel="1">
      <c r="A87" s="258"/>
      <c r="B87" s="128" t="str">
        <f t="shared" ref="B87:B92" si="35">B$6</f>
        <v>2020-21</v>
      </c>
      <c r="C87" s="137">
        <f>VLOOKUP(B87,DeflatorUpdate!B:M,12,FALSE)</f>
        <v>107.06207744997673</v>
      </c>
      <c r="D87" s="131"/>
      <c r="F87" s="42">
        <f t="shared" ref="F87:F92" si="36">SUM(G87:BQ87)</f>
        <v>0</v>
      </c>
      <c r="G87" s="116"/>
      <c r="H87" s="42">
        <f t="shared" ref="H87:AM87" si="37">H68/$C68*$C87</f>
        <v>0</v>
      </c>
      <c r="I87" s="42">
        <f t="shared" si="37"/>
        <v>0</v>
      </c>
      <c r="J87" s="42">
        <f t="shared" si="37"/>
        <v>0</v>
      </c>
      <c r="K87" s="42">
        <f t="shared" si="37"/>
        <v>0</v>
      </c>
      <c r="L87" s="42">
        <f t="shared" si="37"/>
        <v>0</v>
      </c>
      <c r="M87" s="42">
        <f t="shared" si="37"/>
        <v>0</v>
      </c>
      <c r="N87" s="42">
        <f t="shared" si="37"/>
        <v>0</v>
      </c>
      <c r="O87" s="42">
        <f t="shared" si="37"/>
        <v>0</v>
      </c>
      <c r="P87" s="42">
        <f t="shared" si="37"/>
        <v>0</v>
      </c>
      <c r="Q87" s="42">
        <f t="shared" si="37"/>
        <v>0</v>
      </c>
      <c r="R87" s="42">
        <f t="shared" si="37"/>
        <v>0</v>
      </c>
      <c r="S87" s="42">
        <f t="shared" si="37"/>
        <v>0</v>
      </c>
      <c r="T87" s="42">
        <f t="shared" si="37"/>
        <v>0</v>
      </c>
      <c r="U87" s="42">
        <f t="shared" si="37"/>
        <v>0</v>
      </c>
      <c r="V87" s="42">
        <f t="shared" si="37"/>
        <v>0</v>
      </c>
      <c r="W87" s="42">
        <f t="shared" si="37"/>
        <v>0</v>
      </c>
      <c r="X87" s="42">
        <f t="shared" si="37"/>
        <v>0</v>
      </c>
      <c r="Y87" s="42">
        <f t="shared" si="37"/>
        <v>0</v>
      </c>
      <c r="Z87" s="42">
        <f t="shared" si="37"/>
        <v>0</v>
      </c>
      <c r="AA87" s="42">
        <f t="shared" si="37"/>
        <v>0</v>
      </c>
      <c r="AB87" s="42">
        <f t="shared" si="37"/>
        <v>0</v>
      </c>
      <c r="AC87" s="42">
        <f t="shared" si="37"/>
        <v>0</v>
      </c>
      <c r="AD87" s="42">
        <f t="shared" si="37"/>
        <v>0</v>
      </c>
      <c r="AE87" s="42">
        <f t="shared" si="37"/>
        <v>0</v>
      </c>
      <c r="AF87" s="42">
        <f t="shared" si="37"/>
        <v>0</v>
      </c>
      <c r="AG87" s="42">
        <f t="shared" si="37"/>
        <v>0</v>
      </c>
      <c r="AH87" s="42">
        <f t="shared" si="37"/>
        <v>0</v>
      </c>
      <c r="AI87" s="42">
        <f t="shared" si="37"/>
        <v>0</v>
      </c>
      <c r="AJ87" s="42">
        <f t="shared" si="37"/>
        <v>0</v>
      </c>
      <c r="AK87" s="42">
        <f t="shared" si="37"/>
        <v>0</v>
      </c>
      <c r="AL87" s="42">
        <f t="shared" si="37"/>
        <v>0</v>
      </c>
      <c r="AM87" s="42">
        <f t="shared" si="37"/>
        <v>0</v>
      </c>
      <c r="AN87" s="42">
        <f t="shared" ref="AN87:BP87" si="38">AN68/$C68*$C87</f>
        <v>0</v>
      </c>
      <c r="AO87" s="42">
        <f t="shared" si="38"/>
        <v>0</v>
      </c>
      <c r="AP87" s="42">
        <f t="shared" si="38"/>
        <v>0</v>
      </c>
      <c r="AQ87" s="42">
        <f t="shared" si="38"/>
        <v>0</v>
      </c>
      <c r="AR87" s="42">
        <f t="shared" si="38"/>
        <v>0</v>
      </c>
      <c r="AS87" s="42">
        <f t="shared" si="38"/>
        <v>0</v>
      </c>
      <c r="AT87" s="42">
        <f t="shared" si="38"/>
        <v>0</v>
      </c>
      <c r="AU87" s="42">
        <f t="shared" si="38"/>
        <v>0</v>
      </c>
      <c r="AV87" s="42">
        <f t="shared" si="38"/>
        <v>0</v>
      </c>
      <c r="AW87" s="42">
        <f t="shared" si="38"/>
        <v>0</v>
      </c>
      <c r="AX87" s="42">
        <f t="shared" si="38"/>
        <v>0</v>
      </c>
      <c r="AY87" s="42">
        <f t="shared" si="38"/>
        <v>0</v>
      </c>
      <c r="AZ87" s="42">
        <f t="shared" si="38"/>
        <v>0</v>
      </c>
      <c r="BA87" s="42">
        <f t="shared" si="38"/>
        <v>0</v>
      </c>
      <c r="BB87" s="42">
        <f t="shared" si="38"/>
        <v>0</v>
      </c>
      <c r="BC87" s="42">
        <f t="shared" si="38"/>
        <v>0</v>
      </c>
      <c r="BD87" s="42">
        <f t="shared" si="38"/>
        <v>0</v>
      </c>
      <c r="BE87" s="42">
        <f t="shared" si="38"/>
        <v>0</v>
      </c>
      <c r="BF87" s="42">
        <f t="shared" si="38"/>
        <v>0</v>
      </c>
      <c r="BG87" s="42">
        <f t="shared" si="38"/>
        <v>0</v>
      </c>
      <c r="BH87" s="42">
        <f t="shared" si="38"/>
        <v>0</v>
      </c>
      <c r="BI87" s="42">
        <f t="shared" si="38"/>
        <v>0</v>
      </c>
      <c r="BJ87" s="42">
        <f t="shared" si="38"/>
        <v>0</v>
      </c>
      <c r="BK87" s="42">
        <f t="shared" si="38"/>
        <v>0</v>
      </c>
      <c r="BL87" s="42">
        <f t="shared" si="38"/>
        <v>0</v>
      </c>
      <c r="BM87" s="42">
        <f t="shared" si="38"/>
        <v>0</v>
      </c>
      <c r="BN87" s="42">
        <f t="shared" si="38"/>
        <v>0</v>
      </c>
      <c r="BO87" s="42">
        <f t="shared" si="38"/>
        <v>0</v>
      </c>
      <c r="BP87" s="42">
        <f t="shared" si="38"/>
        <v>0</v>
      </c>
    </row>
    <row r="88" spans="1:68" outlineLevel="1">
      <c r="A88" s="258"/>
      <c r="B88" s="128" t="str">
        <f t="shared" si="35"/>
        <v>2020-21</v>
      </c>
      <c r="C88" s="137">
        <f>VLOOKUP(B88,DeflatorUpdate!B:M,12,FALSE)</f>
        <v>107.06207744997673</v>
      </c>
      <c r="D88" s="131"/>
      <c r="F88" s="42">
        <f t="shared" si="36"/>
        <v>0</v>
      </c>
      <c r="G88" s="116"/>
      <c r="H88" s="42">
        <f t="shared" ref="H88:AM88" si="39">H69/$C69*$C88</f>
        <v>0</v>
      </c>
      <c r="I88" s="42">
        <f t="shared" si="39"/>
        <v>0</v>
      </c>
      <c r="J88" s="42">
        <f t="shared" si="39"/>
        <v>0</v>
      </c>
      <c r="K88" s="42">
        <f t="shared" si="39"/>
        <v>0</v>
      </c>
      <c r="L88" s="42">
        <f t="shared" si="39"/>
        <v>0</v>
      </c>
      <c r="M88" s="42">
        <f t="shared" si="39"/>
        <v>0</v>
      </c>
      <c r="N88" s="42">
        <f t="shared" si="39"/>
        <v>0</v>
      </c>
      <c r="O88" s="42">
        <f t="shared" si="39"/>
        <v>0</v>
      </c>
      <c r="P88" s="42">
        <f t="shared" si="39"/>
        <v>0</v>
      </c>
      <c r="Q88" s="42">
        <f t="shared" si="39"/>
        <v>0</v>
      </c>
      <c r="R88" s="42">
        <f t="shared" si="39"/>
        <v>0</v>
      </c>
      <c r="S88" s="42">
        <f t="shared" si="39"/>
        <v>0</v>
      </c>
      <c r="T88" s="42">
        <f t="shared" si="39"/>
        <v>0</v>
      </c>
      <c r="U88" s="42">
        <f t="shared" si="39"/>
        <v>0</v>
      </c>
      <c r="V88" s="42">
        <f t="shared" si="39"/>
        <v>0</v>
      </c>
      <c r="W88" s="42">
        <f t="shared" si="39"/>
        <v>0</v>
      </c>
      <c r="X88" s="42">
        <f t="shared" si="39"/>
        <v>0</v>
      </c>
      <c r="Y88" s="42">
        <f t="shared" si="39"/>
        <v>0</v>
      </c>
      <c r="Z88" s="42">
        <f t="shared" si="39"/>
        <v>0</v>
      </c>
      <c r="AA88" s="42">
        <f t="shared" si="39"/>
        <v>0</v>
      </c>
      <c r="AB88" s="42">
        <f t="shared" si="39"/>
        <v>0</v>
      </c>
      <c r="AC88" s="42">
        <f t="shared" si="39"/>
        <v>0</v>
      </c>
      <c r="AD88" s="42">
        <f t="shared" si="39"/>
        <v>0</v>
      </c>
      <c r="AE88" s="42">
        <f t="shared" si="39"/>
        <v>0</v>
      </c>
      <c r="AF88" s="42">
        <f t="shared" si="39"/>
        <v>0</v>
      </c>
      <c r="AG88" s="42">
        <f t="shared" si="39"/>
        <v>0</v>
      </c>
      <c r="AH88" s="42">
        <f t="shared" si="39"/>
        <v>0</v>
      </c>
      <c r="AI88" s="42">
        <f t="shared" si="39"/>
        <v>0</v>
      </c>
      <c r="AJ88" s="42">
        <f t="shared" si="39"/>
        <v>0</v>
      </c>
      <c r="AK88" s="42">
        <f t="shared" si="39"/>
        <v>0</v>
      </c>
      <c r="AL88" s="42">
        <f t="shared" si="39"/>
        <v>0</v>
      </c>
      <c r="AM88" s="42">
        <f t="shared" si="39"/>
        <v>0</v>
      </c>
      <c r="AN88" s="42">
        <f t="shared" ref="AN88:BP88" si="40">AN69/$C69*$C88</f>
        <v>0</v>
      </c>
      <c r="AO88" s="42">
        <f t="shared" si="40"/>
        <v>0</v>
      </c>
      <c r="AP88" s="42">
        <f t="shared" si="40"/>
        <v>0</v>
      </c>
      <c r="AQ88" s="42">
        <f t="shared" si="40"/>
        <v>0</v>
      </c>
      <c r="AR88" s="42">
        <f t="shared" si="40"/>
        <v>0</v>
      </c>
      <c r="AS88" s="42">
        <f t="shared" si="40"/>
        <v>0</v>
      </c>
      <c r="AT88" s="42">
        <f t="shared" si="40"/>
        <v>0</v>
      </c>
      <c r="AU88" s="42">
        <f t="shared" si="40"/>
        <v>0</v>
      </c>
      <c r="AV88" s="42">
        <f t="shared" si="40"/>
        <v>0</v>
      </c>
      <c r="AW88" s="42">
        <f t="shared" si="40"/>
        <v>0</v>
      </c>
      <c r="AX88" s="42">
        <f t="shared" si="40"/>
        <v>0</v>
      </c>
      <c r="AY88" s="42">
        <f t="shared" si="40"/>
        <v>0</v>
      </c>
      <c r="AZ88" s="42">
        <f t="shared" si="40"/>
        <v>0</v>
      </c>
      <c r="BA88" s="42">
        <f t="shared" si="40"/>
        <v>0</v>
      </c>
      <c r="BB88" s="42">
        <f t="shared" si="40"/>
        <v>0</v>
      </c>
      <c r="BC88" s="42">
        <f t="shared" si="40"/>
        <v>0</v>
      </c>
      <c r="BD88" s="42">
        <f t="shared" si="40"/>
        <v>0</v>
      </c>
      <c r="BE88" s="42">
        <f t="shared" si="40"/>
        <v>0</v>
      </c>
      <c r="BF88" s="42">
        <f t="shared" si="40"/>
        <v>0</v>
      </c>
      <c r="BG88" s="42">
        <f t="shared" si="40"/>
        <v>0</v>
      </c>
      <c r="BH88" s="42">
        <f t="shared" si="40"/>
        <v>0</v>
      </c>
      <c r="BI88" s="42">
        <f t="shared" si="40"/>
        <v>0</v>
      </c>
      <c r="BJ88" s="42">
        <f t="shared" si="40"/>
        <v>0</v>
      </c>
      <c r="BK88" s="42">
        <f t="shared" si="40"/>
        <v>0</v>
      </c>
      <c r="BL88" s="42">
        <f t="shared" si="40"/>
        <v>0</v>
      </c>
      <c r="BM88" s="42">
        <f t="shared" si="40"/>
        <v>0</v>
      </c>
      <c r="BN88" s="42">
        <f t="shared" si="40"/>
        <v>0</v>
      </c>
      <c r="BO88" s="42">
        <f t="shared" si="40"/>
        <v>0</v>
      </c>
      <c r="BP88" s="42">
        <f t="shared" si="40"/>
        <v>0</v>
      </c>
    </row>
    <row r="89" spans="1:68" outlineLevel="1">
      <c r="A89" s="258" t="s">
        <v>300</v>
      </c>
      <c r="B89" s="128" t="str">
        <f t="shared" si="35"/>
        <v>2020-21</v>
      </c>
      <c r="C89" s="137">
        <f>VLOOKUP(B89,DeflatorUpdate!B:M,12,FALSE)</f>
        <v>107.06207744997673</v>
      </c>
      <c r="D89" s="131"/>
      <c r="F89" s="42">
        <f t="shared" si="36"/>
        <v>759435.98499999987</v>
      </c>
      <c r="G89" s="116"/>
      <c r="H89" s="42">
        <f t="shared" ref="H89:AM89" si="41">H70/$C70*$C89</f>
        <v>4868.5450000000001</v>
      </c>
      <c r="I89" s="42">
        <f t="shared" si="41"/>
        <v>5842.8150000000005</v>
      </c>
      <c r="J89" s="42">
        <f t="shared" si="41"/>
        <v>7010.6299999999992</v>
      </c>
      <c r="K89" s="42">
        <f t="shared" si="41"/>
        <v>8412.1949999999997</v>
      </c>
      <c r="L89" s="42">
        <f t="shared" si="41"/>
        <v>10096.129999999999</v>
      </c>
      <c r="M89" s="42">
        <f t="shared" si="41"/>
        <v>12114.795</v>
      </c>
      <c r="N89" s="42">
        <f t="shared" si="41"/>
        <v>14537.38</v>
      </c>
      <c r="O89" s="42">
        <f t="shared" si="41"/>
        <v>17445.23</v>
      </c>
      <c r="P89" s="42">
        <f t="shared" si="41"/>
        <v>20934.650000000001</v>
      </c>
      <c r="Q89" s="42">
        <f t="shared" si="41"/>
        <v>25121.579999999998</v>
      </c>
      <c r="R89" s="42">
        <f t="shared" si="41"/>
        <v>30145.334999999995</v>
      </c>
      <c r="S89" s="42">
        <f t="shared" si="41"/>
        <v>30145.334999999995</v>
      </c>
      <c r="T89" s="42">
        <f t="shared" si="41"/>
        <v>30145.334999999995</v>
      </c>
      <c r="U89" s="42">
        <f t="shared" si="41"/>
        <v>30145.334999999995</v>
      </c>
      <c r="V89" s="42">
        <f t="shared" si="41"/>
        <v>30145.334999999995</v>
      </c>
      <c r="W89" s="42">
        <f t="shared" si="41"/>
        <v>30145.334999999995</v>
      </c>
      <c r="X89" s="42">
        <f t="shared" si="41"/>
        <v>30145.334999999995</v>
      </c>
      <c r="Y89" s="42">
        <f t="shared" si="41"/>
        <v>30145.334999999995</v>
      </c>
      <c r="Z89" s="42">
        <f t="shared" si="41"/>
        <v>30145.334999999995</v>
      </c>
      <c r="AA89" s="42">
        <f t="shared" si="41"/>
        <v>30145.334999999995</v>
      </c>
      <c r="AB89" s="42">
        <f t="shared" si="41"/>
        <v>30145.334999999995</v>
      </c>
      <c r="AC89" s="42">
        <f t="shared" si="41"/>
        <v>30145.334999999995</v>
      </c>
      <c r="AD89" s="42">
        <f t="shared" si="41"/>
        <v>30145.334999999995</v>
      </c>
      <c r="AE89" s="42">
        <f t="shared" si="41"/>
        <v>30145.334999999995</v>
      </c>
      <c r="AF89" s="42">
        <f t="shared" si="41"/>
        <v>30145.334999999995</v>
      </c>
      <c r="AG89" s="42">
        <f t="shared" si="41"/>
        <v>30145.334999999995</v>
      </c>
      <c r="AH89" s="42">
        <f t="shared" si="41"/>
        <v>30145.334999999995</v>
      </c>
      <c r="AI89" s="42">
        <f t="shared" si="41"/>
        <v>30145.334999999995</v>
      </c>
      <c r="AJ89" s="42">
        <f t="shared" si="41"/>
        <v>30145.334999999995</v>
      </c>
      <c r="AK89" s="42">
        <f t="shared" si="41"/>
        <v>30145.334999999995</v>
      </c>
      <c r="AL89" s="42">
        <f t="shared" si="41"/>
        <v>30145.334999999995</v>
      </c>
      <c r="AM89" s="42">
        <f t="shared" si="41"/>
        <v>0</v>
      </c>
      <c r="AN89" s="42">
        <f t="shared" ref="AN89:BP89" si="42">AN70/$C70*$C89</f>
        <v>0</v>
      </c>
      <c r="AO89" s="42">
        <f t="shared" si="42"/>
        <v>0</v>
      </c>
      <c r="AP89" s="42">
        <f t="shared" si="42"/>
        <v>0</v>
      </c>
      <c r="AQ89" s="42">
        <f t="shared" si="42"/>
        <v>0</v>
      </c>
      <c r="AR89" s="42">
        <f t="shared" si="42"/>
        <v>0</v>
      </c>
      <c r="AS89" s="42">
        <f t="shared" si="42"/>
        <v>0</v>
      </c>
      <c r="AT89" s="42">
        <f t="shared" si="42"/>
        <v>0</v>
      </c>
      <c r="AU89" s="42">
        <f t="shared" si="42"/>
        <v>0</v>
      </c>
      <c r="AV89" s="42">
        <f t="shared" si="42"/>
        <v>0</v>
      </c>
      <c r="AW89" s="42">
        <f t="shared" si="42"/>
        <v>0</v>
      </c>
      <c r="AX89" s="42">
        <f t="shared" si="42"/>
        <v>0</v>
      </c>
      <c r="AY89" s="42">
        <f t="shared" si="42"/>
        <v>0</v>
      </c>
      <c r="AZ89" s="42">
        <f t="shared" si="42"/>
        <v>0</v>
      </c>
      <c r="BA89" s="42">
        <f t="shared" si="42"/>
        <v>0</v>
      </c>
      <c r="BB89" s="42">
        <f t="shared" si="42"/>
        <v>0</v>
      </c>
      <c r="BC89" s="42">
        <f t="shared" si="42"/>
        <v>0</v>
      </c>
      <c r="BD89" s="42">
        <f t="shared" si="42"/>
        <v>0</v>
      </c>
      <c r="BE89" s="42">
        <f t="shared" si="42"/>
        <v>0</v>
      </c>
      <c r="BF89" s="42">
        <f t="shared" si="42"/>
        <v>0</v>
      </c>
      <c r="BG89" s="42">
        <f t="shared" si="42"/>
        <v>0</v>
      </c>
      <c r="BH89" s="42">
        <f t="shared" si="42"/>
        <v>0</v>
      </c>
      <c r="BI89" s="42">
        <f t="shared" si="42"/>
        <v>0</v>
      </c>
      <c r="BJ89" s="42">
        <f t="shared" si="42"/>
        <v>0</v>
      </c>
      <c r="BK89" s="42">
        <f t="shared" si="42"/>
        <v>0</v>
      </c>
      <c r="BL89" s="42">
        <f t="shared" si="42"/>
        <v>0</v>
      </c>
      <c r="BM89" s="42">
        <f t="shared" si="42"/>
        <v>0</v>
      </c>
      <c r="BN89" s="42">
        <f t="shared" si="42"/>
        <v>0</v>
      </c>
      <c r="BO89" s="42">
        <f t="shared" si="42"/>
        <v>0</v>
      </c>
      <c r="BP89" s="42">
        <f t="shared" si="42"/>
        <v>0</v>
      </c>
    </row>
    <row r="90" spans="1:68" outlineLevel="1">
      <c r="A90" s="258"/>
      <c r="B90" s="128" t="str">
        <f t="shared" si="35"/>
        <v>2020-21</v>
      </c>
      <c r="C90" s="137">
        <f>VLOOKUP(B90,DeflatorUpdate!B:M,12,FALSE)</f>
        <v>107.06207744997673</v>
      </c>
      <c r="D90" s="131"/>
      <c r="F90" s="42">
        <f t="shared" si="36"/>
        <v>0</v>
      </c>
      <c r="G90" s="116"/>
      <c r="H90" s="42">
        <f t="shared" ref="H90:AM90" si="43">H71/$C71*$C90</f>
        <v>0</v>
      </c>
      <c r="I90" s="42">
        <f t="shared" si="43"/>
        <v>0</v>
      </c>
      <c r="J90" s="42">
        <f t="shared" si="43"/>
        <v>0</v>
      </c>
      <c r="K90" s="42">
        <f t="shared" si="43"/>
        <v>0</v>
      </c>
      <c r="L90" s="42">
        <f t="shared" si="43"/>
        <v>0</v>
      </c>
      <c r="M90" s="42">
        <f t="shared" si="43"/>
        <v>0</v>
      </c>
      <c r="N90" s="42">
        <f t="shared" si="43"/>
        <v>0</v>
      </c>
      <c r="O90" s="42">
        <f t="shared" si="43"/>
        <v>0</v>
      </c>
      <c r="P90" s="42">
        <f t="shared" si="43"/>
        <v>0</v>
      </c>
      <c r="Q90" s="42">
        <f t="shared" si="43"/>
        <v>0</v>
      </c>
      <c r="R90" s="42">
        <f t="shared" si="43"/>
        <v>0</v>
      </c>
      <c r="S90" s="42">
        <f t="shared" si="43"/>
        <v>0</v>
      </c>
      <c r="T90" s="42">
        <f t="shared" si="43"/>
        <v>0</v>
      </c>
      <c r="U90" s="42">
        <f t="shared" si="43"/>
        <v>0</v>
      </c>
      <c r="V90" s="42">
        <f t="shared" si="43"/>
        <v>0</v>
      </c>
      <c r="W90" s="42">
        <f t="shared" si="43"/>
        <v>0</v>
      </c>
      <c r="X90" s="42">
        <f t="shared" si="43"/>
        <v>0</v>
      </c>
      <c r="Y90" s="42">
        <f t="shared" si="43"/>
        <v>0</v>
      </c>
      <c r="Z90" s="42">
        <f t="shared" si="43"/>
        <v>0</v>
      </c>
      <c r="AA90" s="42">
        <f t="shared" si="43"/>
        <v>0</v>
      </c>
      <c r="AB90" s="42">
        <f t="shared" si="43"/>
        <v>0</v>
      </c>
      <c r="AC90" s="42">
        <f t="shared" si="43"/>
        <v>0</v>
      </c>
      <c r="AD90" s="42">
        <f t="shared" si="43"/>
        <v>0</v>
      </c>
      <c r="AE90" s="42">
        <f t="shared" si="43"/>
        <v>0</v>
      </c>
      <c r="AF90" s="42">
        <f t="shared" si="43"/>
        <v>0</v>
      </c>
      <c r="AG90" s="42">
        <f t="shared" si="43"/>
        <v>0</v>
      </c>
      <c r="AH90" s="42">
        <f t="shared" si="43"/>
        <v>0</v>
      </c>
      <c r="AI90" s="42">
        <f t="shared" si="43"/>
        <v>0</v>
      </c>
      <c r="AJ90" s="42">
        <f t="shared" si="43"/>
        <v>0</v>
      </c>
      <c r="AK90" s="42">
        <f t="shared" si="43"/>
        <v>0</v>
      </c>
      <c r="AL90" s="42">
        <f t="shared" si="43"/>
        <v>0</v>
      </c>
      <c r="AM90" s="42">
        <f t="shared" si="43"/>
        <v>0</v>
      </c>
      <c r="AN90" s="42">
        <f t="shared" ref="AN90:BP90" si="44">AN71/$C71*$C90</f>
        <v>0</v>
      </c>
      <c r="AO90" s="42">
        <f t="shared" si="44"/>
        <v>0</v>
      </c>
      <c r="AP90" s="42">
        <f t="shared" si="44"/>
        <v>0</v>
      </c>
      <c r="AQ90" s="42">
        <f t="shared" si="44"/>
        <v>0</v>
      </c>
      <c r="AR90" s="42">
        <f t="shared" si="44"/>
        <v>0</v>
      </c>
      <c r="AS90" s="42">
        <f t="shared" si="44"/>
        <v>0</v>
      </c>
      <c r="AT90" s="42">
        <f t="shared" si="44"/>
        <v>0</v>
      </c>
      <c r="AU90" s="42">
        <f t="shared" si="44"/>
        <v>0</v>
      </c>
      <c r="AV90" s="42">
        <f t="shared" si="44"/>
        <v>0</v>
      </c>
      <c r="AW90" s="42">
        <f t="shared" si="44"/>
        <v>0</v>
      </c>
      <c r="AX90" s="42">
        <f t="shared" si="44"/>
        <v>0</v>
      </c>
      <c r="AY90" s="42">
        <f t="shared" si="44"/>
        <v>0</v>
      </c>
      <c r="AZ90" s="42">
        <f t="shared" si="44"/>
        <v>0</v>
      </c>
      <c r="BA90" s="42">
        <f t="shared" si="44"/>
        <v>0</v>
      </c>
      <c r="BB90" s="42">
        <f t="shared" si="44"/>
        <v>0</v>
      </c>
      <c r="BC90" s="42">
        <f t="shared" si="44"/>
        <v>0</v>
      </c>
      <c r="BD90" s="42">
        <f t="shared" si="44"/>
        <v>0</v>
      </c>
      <c r="BE90" s="42">
        <f t="shared" si="44"/>
        <v>0</v>
      </c>
      <c r="BF90" s="42">
        <f t="shared" si="44"/>
        <v>0</v>
      </c>
      <c r="BG90" s="42">
        <f t="shared" si="44"/>
        <v>0</v>
      </c>
      <c r="BH90" s="42">
        <f t="shared" si="44"/>
        <v>0</v>
      </c>
      <c r="BI90" s="42">
        <f t="shared" si="44"/>
        <v>0</v>
      </c>
      <c r="BJ90" s="42">
        <f t="shared" si="44"/>
        <v>0</v>
      </c>
      <c r="BK90" s="42">
        <f t="shared" si="44"/>
        <v>0</v>
      </c>
      <c r="BL90" s="42">
        <f t="shared" si="44"/>
        <v>0</v>
      </c>
      <c r="BM90" s="42">
        <f t="shared" si="44"/>
        <v>0</v>
      </c>
      <c r="BN90" s="42">
        <f t="shared" si="44"/>
        <v>0</v>
      </c>
      <c r="BO90" s="42">
        <f t="shared" si="44"/>
        <v>0</v>
      </c>
      <c r="BP90" s="42">
        <f t="shared" si="44"/>
        <v>0</v>
      </c>
    </row>
    <row r="91" spans="1:68" outlineLevel="1">
      <c r="A91" s="258"/>
      <c r="B91" s="128" t="str">
        <f t="shared" si="35"/>
        <v>2020-21</v>
      </c>
      <c r="C91" s="137">
        <f>VLOOKUP(B91,DeflatorUpdate!B:M,12,FALSE)</f>
        <v>107.06207744997673</v>
      </c>
      <c r="D91" s="131"/>
      <c r="F91" s="42">
        <f t="shared" si="36"/>
        <v>0</v>
      </c>
      <c r="G91" s="116"/>
      <c r="H91" s="42">
        <f t="shared" ref="H91:AM91" si="45">H72/$C72*$C91</f>
        <v>0</v>
      </c>
      <c r="I91" s="42">
        <f t="shared" si="45"/>
        <v>0</v>
      </c>
      <c r="J91" s="42">
        <f t="shared" si="45"/>
        <v>0</v>
      </c>
      <c r="K91" s="42">
        <f t="shared" si="45"/>
        <v>0</v>
      </c>
      <c r="L91" s="42">
        <f t="shared" si="45"/>
        <v>0</v>
      </c>
      <c r="M91" s="42">
        <f t="shared" si="45"/>
        <v>0</v>
      </c>
      <c r="N91" s="42">
        <f t="shared" si="45"/>
        <v>0</v>
      </c>
      <c r="O91" s="42">
        <f t="shared" si="45"/>
        <v>0</v>
      </c>
      <c r="P91" s="42">
        <f t="shared" si="45"/>
        <v>0</v>
      </c>
      <c r="Q91" s="42">
        <f t="shared" si="45"/>
        <v>0</v>
      </c>
      <c r="R91" s="42">
        <f t="shared" si="45"/>
        <v>0</v>
      </c>
      <c r="S91" s="42">
        <f t="shared" si="45"/>
        <v>0</v>
      </c>
      <c r="T91" s="42">
        <f t="shared" si="45"/>
        <v>0</v>
      </c>
      <c r="U91" s="42">
        <f t="shared" si="45"/>
        <v>0</v>
      </c>
      <c r="V91" s="42">
        <f t="shared" si="45"/>
        <v>0</v>
      </c>
      <c r="W91" s="42">
        <f t="shared" si="45"/>
        <v>0</v>
      </c>
      <c r="X91" s="42">
        <f t="shared" si="45"/>
        <v>0</v>
      </c>
      <c r="Y91" s="42">
        <f t="shared" si="45"/>
        <v>0</v>
      </c>
      <c r="Z91" s="42">
        <f t="shared" si="45"/>
        <v>0</v>
      </c>
      <c r="AA91" s="42">
        <f t="shared" si="45"/>
        <v>0</v>
      </c>
      <c r="AB91" s="42">
        <f t="shared" si="45"/>
        <v>0</v>
      </c>
      <c r="AC91" s="42">
        <f t="shared" si="45"/>
        <v>0</v>
      </c>
      <c r="AD91" s="42">
        <f t="shared" si="45"/>
        <v>0</v>
      </c>
      <c r="AE91" s="42">
        <f t="shared" si="45"/>
        <v>0</v>
      </c>
      <c r="AF91" s="42">
        <f t="shared" si="45"/>
        <v>0</v>
      </c>
      <c r="AG91" s="42">
        <f t="shared" si="45"/>
        <v>0</v>
      </c>
      <c r="AH91" s="42">
        <f t="shared" si="45"/>
        <v>0</v>
      </c>
      <c r="AI91" s="42">
        <f t="shared" si="45"/>
        <v>0</v>
      </c>
      <c r="AJ91" s="42">
        <f t="shared" si="45"/>
        <v>0</v>
      </c>
      <c r="AK91" s="42">
        <f t="shared" si="45"/>
        <v>0</v>
      </c>
      <c r="AL91" s="42">
        <f t="shared" si="45"/>
        <v>0</v>
      </c>
      <c r="AM91" s="42">
        <f t="shared" si="45"/>
        <v>0</v>
      </c>
      <c r="AN91" s="42">
        <f t="shared" ref="AN91:BP91" si="46">AN72/$C72*$C91</f>
        <v>0</v>
      </c>
      <c r="AO91" s="42">
        <f t="shared" si="46"/>
        <v>0</v>
      </c>
      <c r="AP91" s="42">
        <f t="shared" si="46"/>
        <v>0</v>
      </c>
      <c r="AQ91" s="42">
        <f t="shared" si="46"/>
        <v>0</v>
      </c>
      <c r="AR91" s="42">
        <f t="shared" si="46"/>
        <v>0</v>
      </c>
      <c r="AS91" s="42">
        <f t="shared" si="46"/>
        <v>0</v>
      </c>
      <c r="AT91" s="42">
        <f t="shared" si="46"/>
        <v>0</v>
      </c>
      <c r="AU91" s="42">
        <f t="shared" si="46"/>
        <v>0</v>
      </c>
      <c r="AV91" s="42">
        <f t="shared" si="46"/>
        <v>0</v>
      </c>
      <c r="AW91" s="42">
        <f t="shared" si="46"/>
        <v>0</v>
      </c>
      <c r="AX91" s="42">
        <f t="shared" si="46"/>
        <v>0</v>
      </c>
      <c r="AY91" s="42">
        <f t="shared" si="46"/>
        <v>0</v>
      </c>
      <c r="AZ91" s="42">
        <f t="shared" si="46"/>
        <v>0</v>
      </c>
      <c r="BA91" s="42">
        <f t="shared" si="46"/>
        <v>0</v>
      </c>
      <c r="BB91" s="42">
        <f t="shared" si="46"/>
        <v>0</v>
      </c>
      <c r="BC91" s="42">
        <f t="shared" si="46"/>
        <v>0</v>
      </c>
      <c r="BD91" s="42">
        <f t="shared" si="46"/>
        <v>0</v>
      </c>
      <c r="BE91" s="42">
        <f t="shared" si="46"/>
        <v>0</v>
      </c>
      <c r="BF91" s="42">
        <f t="shared" si="46"/>
        <v>0</v>
      </c>
      <c r="BG91" s="42">
        <f t="shared" si="46"/>
        <v>0</v>
      </c>
      <c r="BH91" s="42">
        <f t="shared" si="46"/>
        <v>0</v>
      </c>
      <c r="BI91" s="42">
        <f t="shared" si="46"/>
        <v>0</v>
      </c>
      <c r="BJ91" s="42">
        <f t="shared" si="46"/>
        <v>0</v>
      </c>
      <c r="BK91" s="42">
        <f t="shared" si="46"/>
        <v>0</v>
      </c>
      <c r="BL91" s="42">
        <f t="shared" si="46"/>
        <v>0</v>
      </c>
      <c r="BM91" s="42">
        <f t="shared" si="46"/>
        <v>0</v>
      </c>
      <c r="BN91" s="42">
        <f t="shared" si="46"/>
        <v>0</v>
      </c>
      <c r="BO91" s="42">
        <f t="shared" si="46"/>
        <v>0</v>
      </c>
      <c r="BP91" s="42">
        <f t="shared" si="46"/>
        <v>0</v>
      </c>
    </row>
    <row r="92" spans="1:68" outlineLevel="1">
      <c r="A92" s="258"/>
      <c r="B92" s="128" t="str">
        <f t="shared" si="35"/>
        <v>2020-21</v>
      </c>
      <c r="C92" s="137">
        <f>VLOOKUP(B92,DeflatorUpdate!B:M,12,FALSE)</f>
        <v>107.06207744997673</v>
      </c>
      <c r="D92" s="131"/>
      <c r="F92" s="42">
        <f t="shared" si="36"/>
        <v>0</v>
      </c>
      <c r="G92" s="116"/>
      <c r="H92" s="42">
        <f t="shared" ref="H92:AM92" si="47">H73/$C73*$C92</f>
        <v>0</v>
      </c>
      <c r="I92" s="42">
        <f t="shared" si="47"/>
        <v>0</v>
      </c>
      <c r="J92" s="42">
        <f t="shared" si="47"/>
        <v>0</v>
      </c>
      <c r="K92" s="42">
        <f t="shared" si="47"/>
        <v>0</v>
      </c>
      <c r="L92" s="42">
        <f t="shared" si="47"/>
        <v>0</v>
      </c>
      <c r="M92" s="42">
        <f t="shared" si="47"/>
        <v>0</v>
      </c>
      <c r="N92" s="42">
        <f t="shared" si="47"/>
        <v>0</v>
      </c>
      <c r="O92" s="42">
        <f t="shared" si="47"/>
        <v>0</v>
      </c>
      <c r="P92" s="42">
        <f t="shared" si="47"/>
        <v>0</v>
      </c>
      <c r="Q92" s="42">
        <f t="shared" si="47"/>
        <v>0</v>
      </c>
      <c r="R92" s="42">
        <f t="shared" si="47"/>
        <v>0</v>
      </c>
      <c r="S92" s="42">
        <f t="shared" si="47"/>
        <v>0</v>
      </c>
      <c r="T92" s="42">
        <f t="shared" si="47"/>
        <v>0</v>
      </c>
      <c r="U92" s="42">
        <f t="shared" si="47"/>
        <v>0</v>
      </c>
      <c r="V92" s="42">
        <f t="shared" si="47"/>
        <v>0</v>
      </c>
      <c r="W92" s="42">
        <f t="shared" si="47"/>
        <v>0</v>
      </c>
      <c r="X92" s="42">
        <f t="shared" si="47"/>
        <v>0</v>
      </c>
      <c r="Y92" s="42">
        <f t="shared" si="47"/>
        <v>0</v>
      </c>
      <c r="Z92" s="42">
        <f t="shared" si="47"/>
        <v>0</v>
      </c>
      <c r="AA92" s="42">
        <f t="shared" si="47"/>
        <v>0</v>
      </c>
      <c r="AB92" s="42">
        <f t="shared" si="47"/>
        <v>0</v>
      </c>
      <c r="AC92" s="42">
        <f t="shared" si="47"/>
        <v>0</v>
      </c>
      <c r="AD92" s="42">
        <f t="shared" si="47"/>
        <v>0</v>
      </c>
      <c r="AE92" s="42">
        <f t="shared" si="47"/>
        <v>0</v>
      </c>
      <c r="AF92" s="42">
        <f t="shared" si="47"/>
        <v>0</v>
      </c>
      <c r="AG92" s="42">
        <f t="shared" si="47"/>
        <v>0</v>
      </c>
      <c r="AH92" s="42">
        <f t="shared" si="47"/>
        <v>0</v>
      </c>
      <c r="AI92" s="42">
        <f t="shared" si="47"/>
        <v>0</v>
      </c>
      <c r="AJ92" s="42">
        <f t="shared" si="47"/>
        <v>0</v>
      </c>
      <c r="AK92" s="42">
        <f t="shared" si="47"/>
        <v>0</v>
      </c>
      <c r="AL92" s="42">
        <f t="shared" si="47"/>
        <v>0</v>
      </c>
      <c r="AM92" s="42">
        <f t="shared" si="47"/>
        <v>0</v>
      </c>
      <c r="AN92" s="42">
        <f t="shared" ref="AN92:BP92" si="48">AN73/$C73*$C92</f>
        <v>0</v>
      </c>
      <c r="AO92" s="42">
        <f t="shared" si="48"/>
        <v>0</v>
      </c>
      <c r="AP92" s="42">
        <f t="shared" si="48"/>
        <v>0</v>
      </c>
      <c r="AQ92" s="42">
        <f t="shared" si="48"/>
        <v>0</v>
      </c>
      <c r="AR92" s="42">
        <f t="shared" si="48"/>
        <v>0</v>
      </c>
      <c r="AS92" s="42">
        <f t="shared" si="48"/>
        <v>0</v>
      </c>
      <c r="AT92" s="42">
        <f t="shared" si="48"/>
        <v>0</v>
      </c>
      <c r="AU92" s="42">
        <f t="shared" si="48"/>
        <v>0</v>
      </c>
      <c r="AV92" s="42">
        <f t="shared" si="48"/>
        <v>0</v>
      </c>
      <c r="AW92" s="42">
        <f t="shared" si="48"/>
        <v>0</v>
      </c>
      <c r="AX92" s="42">
        <f t="shared" si="48"/>
        <v>0</v>
      </c>
      <c r="AY92" s="42">
        <f t="shared" si="48"/>
        <v>0</v>
      </c>
      <c r="AZ92" s="42">
        <f t="shared" si="48"/>
        <v>0</v>
      </c>
      <c r="BA92" s="42">
        <f t="shared" si="48"/>
        <v>0</v>
      </c>
      <c r="BB92" s="42">
        <f t="shared" si="48"/>
        <v>0</v>
      </c>
      <c r="BC92" s="42">
        <f t="shared" si="48"/>
        <v>0</v>
      </c>
      <c r="BD92" s="42">
        <f t="shared" si="48"/>
        <v>0</v>
      </c>
      <c r="BE92" s="42">
        <f t="shared" si="48"/>
        <v>0</v>
      </c>
      <c r="BF92" s="42">
        <f t="shared" si="48"/>
        <v>0</v>
      </c>
      <c r="BG92" s="42">
        <f t="shared" si="48"/>
        <v>0</v>
      </c>
      <c r="BH92" s="42">
        <f t="shared" si="48"/>
        <v>0</v>
      </c>
      <c r="BI92" s="42">
        <f t="shared" si="48"/>
        <v>0</v>
      </c>
      <c r="BJ92" s="42">
        <f t="shared" si="48"/>
        <v>0</v>
      </c>
      <c r="BK92" s="42">
        <f t="shared" si="48"/>
        <v>0</v>
      </c>
      <c r="BL92" s="42">
        <f t="shared" si="48"/>
        <v>0</v>
      </c>
      <c r="BM92" s="42">
        <f t="shared" si="48"/>
        <v>0</v>
      </c>
      <c r="BN92" s="42">
        <f t="shared" si="48"/>
        <v>0</v>
      </c>
      <c r="BO92" s="42">
        <f t="shared" si="48"/>
        <v>0</v>
      </c>
      <c r="BP92" s="42">
        <f t="shared" si="48"/>
        <v>0</v>
      </c>
    </row>
    <row r="93" spans="1:68" outlineLevel="1">
      <c r="A93" s="144" t="s">
        <v>264</v>
      </c>
      <c r="B93" s="145"/>
      <c r="C93" s="146"/>
      <c r="D93" s="131"/>
      <c r="E93" s="123"/>
      <c r="F93" s="143">
        <f>SUM(F87:F92)</f>
        <v>759435.98499999987</v>
      </c>
      <c r="G93" s="116"/>
      <c r="H93" s="143">
        <f t="shared" ref="H93:AM93" si="49">SUM(H87:H92)</f>
        <v>4868.5450000000001</v>
      </c>
      <c r="I93" s="143">
        <f t="shared" si="49"/>
        <v>5842.8150000000005</v>
      </c>
      <c r="J93" s="143">
        <f t="shared" si="49"/>
        <v>7010.6299999999992</v>
      </c>
      <c r="K93" s="143">
        <f t="shared" si="49"/>
        <v>8412.1949999999997</v>
      </c>
      <c r="L93" s="143">
        <f t="shared" si="49"/>
        <v>10096.129999999999</v>
      </c>
      <c r="M93" s="143">
        <f t="shared" si="49"/>
        <v>12114.795</v>
      </c>
      <c r="N93" s="143">
        <f t="shared" si="49"/>
        <v>14537.38</v>
      </c>
      <c r="O93" s="143">
        <f t="shared" si="49"/>
        <v>17445.23</v>
      </c>
      <c r="P93" s="143">
        <f t="shared" si="49"/>
        <v>20934.650000000001</v>
      </c>
      <c r="Q93" s="143">
        <f t="shared" si="49"/>
        <v>25121.579999999998</v>
      </c>
      <c r="R93" s="143">
        <f t="shared" si="49"/>
        <v>30145.334999999995</v>
      </c>
      <c r="S93" s="143">
        <f t="shared" si="49"/>
        <v>30145.334999999995</v>
      </c>
      <c r="T93" s="143">
        <f t="shared" si="49"/>
        <v>30145.334999999995</v>
      </c>
      <c r="U93" s="143">
        <f t="shared" si="49"/>
        <v>30145.334999999995</v>
      </c>
      <c r="V93" s="143">
        <f t="shared" si="49"/>
        <v>30145.334999999995</v>
      </c>
      <c r="W93" s="143">
        <f t="shared" si="49"/>
        <v>30145.334999999995</v>
      </c>
      <c r="X93" s="143">
        <f t="shared" si="49"/>
        <v>30145.334999999995</v>
      </c>
      <c r="Y93" s="143">
        <f t="shared" si="49"/>
        <v>30145.334999999995</v>
      </c>
      <c r="Z93" s="143">
        <f t="shared" si="49"/>
        <v>30145.334999999995</v>
      </c>
      <c r="AA93" s="143">
        <f t="shared" si="49"/>
        <v>30145.334999999995</v>
      </c>
      <c r="AB93" s="143">
        <f t="shared" si="49"/>
        <v>30145.334999999995</v>
      </c>
      <c r="AC93" s="143">
        <f t="shared" si="49"/>
        <v>30145.334999999995</v>
      </c>
      <c r="AD93" s="143">
        <f t="shared" si="49"/>
        <v>30145.334999999995</v>
      </c>
      <c r="AE93" s="143">
        <f t="shared" si="49"/>
        <v>30145.334999999995</v>
      </c>
      <c r="AF93" s="143">
        <f t="shared" si="49"/>
        <v>30145.334999999995</v>
      </c>
      <c r="AG93" s="143">
        <f t="shared" si="49"/>
        <v>30145.334999999995</v>
      </c>
      <c r="AH93" s="143">
        <f t="shared" si="49"/>
        <v>30145.334999999995</v>
      </c>
      <c r="AI93" s="143">
        <f t="shared" si="49"/>
        <v>30145.334999999995</v>
      </c>
      <c r="AJ93" s="143">
        <f t="shared" si="49"/>
        <v>30145.334999999995</v>
      </c>
      <c r="AK93" s="143">
        <f t="shared" si="49"/>
        <v>30145.334999999995</v>
      </c>
      <c r="AL93" s="143">
        <f t="shared" si="49"/>
        <v>30145.334999999995</v>
      </c>
      <c r="AM93" s="143">
        <f t="shared" si="49"/>
        <v>0</v>
      </c>
      <c r="AN93" s="143">
        <f t="shared" ref="AN93:BP93" si="50">SUM(AN87:AN92)</f>
        <v>0</v>
      </c>
      <c r="AO93" s="143">
        <f t="shared" si="50"/>
        <v>0</v>
      </c>
      <c r="AP93" s="143">
        <f t="shared" si="50"/>
        <v>0</v>
      </c>
      <c r="AQ93" s="143">
        <f t="shared" si="50"/>
        <v>0</v>
      </c>
      <c r="AR93" s="143">
        <f t="shared" si="50"/>
        <v>0</v>
      </c>
      <c r="AS93" s="143">
        <f t="shared" si="50"/>
        <v>0</v>
      </c>
      <c r="AT93" s="143">
        <f t="shared" si="50"/>
        <v>0</v>
      </c>
      <c r="AU93" s="143">
        <f t="shared" si="50"/>
        <v>0</v>
      </c>
      <c r="AV93" s="143">
        <f t="shared" si="50"/>
        <v>0</v>
      </c>
      <c r="AW93" s="143">
        <f t="shared" si="50"/>
        <v>0</v>
      </c>
      <c r="AX93" s="143">
        <f t="shared" si="50"/>
        <v>0</v>
      </c>
      <c r="AY93" s="143">
        <f t="shared" si="50"/>
        <v>0</v>
      </c>
      <c r="AZ93" s="143">
        <f t="shared" si="50"/>
        <v>0</v>
      </c>
      <c r="BA93" s="143">
        <f t="shared" si="50"/>
        <v>0</v>
      </c>
      <c r="BB93" s="143">
        <f t="shared" si="50"/>
        <v>0</v>
      </c>
      <c r="BC93" s="143">
        <f t="shared" si="50"/>
        <v>0</v>
      </c>
      <c r="BD93" s="143">
        <f t="shared" si="50"/>
        <v>0</v>
      </c>
      <c r="BE93" s="143">
        <f t="shared" si="50"/>
        <v>0</v>
      </c>
      <c r="BF93" s="143">
        <f t="shared" si="50"/>
        <v>0</v>
      </c>
      <c r="BG93" s="143">
        <f t="shared" si="50"/>
        <v>0</v>
      </c>
      <c r="BH93" s="143">
        <f t="shared" si="50"/>
        <v>0</v>
      </c>
      <c r="BI93" s="143">
        <f t="shared" si="50"/>
        <v>0</v>
      </c>
      <c r="BJ93" s="143">
        <f t="shared" si="50"/>
        <v>0</v>
      </c>
      <c r="BK93" s="143">
        <f t="shared" si="50"/>
        <v>0</v>
      </c>
      <c r="BL93" s="143">
        <f t="shared" si="50"/>
        <v>0</v>
      </c>
      <c r="BM93" s="143">
        <f t="shared" si="50"/>
        <v>0</v>
      </c>
      <c r="BN93" s="143">
        <f t="shared" si="50"/>
        <v>0</v>
      </c>
      <c r="BO93" s="143">
        <f t="shared" si="50"/>
        <v>0</v>
      </c>
      <c r="BP93" s="143">
        <f t="shared" si="50"/>
        <v>0</v>
      </c>
    </row>
    <row r="94" spans="1:68" outlineLevel="1">
      <c r="A94" s="258"/>
      <c r="B94" s="128" t="str">
        <f t="shared" ref="B94:B97" si="51">B$6</f>
        <v>2020-21</v>
      </c>
      <c r="C94" s="137">
        <f>VLOOKUP(B94,DeflatorUpdate!B:M,12,FALSE)</f>
        <v>107.06207744997673</v>
      </c>
      <c r="D94" s="131"/>
      <c r="F94" s="42">
        <f>SUM(G94:BQ94)</f>
        <v>0</v>
      </c>
      <c r="G94" s="116"/>
      <c r="H94" s="42">
        <f t="shared" ref="H94:AM94" si="52">H75/$C75*$C94</f>
        <v>0</v>
      </c>
      <c r="I94" s="42">
        <f t="shared" si="52"/>
        <v>0</v>
      </c>
      <c r="J94" s="42">
        <f t="shared" si="52"/>
        <v>0</v>
      </c>
      <c r="K94" s="42">
        <f t="shared" si="52"/>
        <v>0</v>
      </c>
      <c r="L94" s="42">
        <f t="shared" si="52"/>
        <v>0</v>
      </c>
      <c r="M94" s="42">
        <f t="shared" si="52"/>
        <v>0</v>
      </c>
      <c r="N94" s="42">
        <f t="shared" si="52"/>
        <v>0</v>
      </c>
      <c r="O94" s="42">
        <f t="shared" si="52"/>
        <v>0</v>
      </c>
      <c r="P94" s="42">
        <f t="shared" si="52"/>
        <v>0</v>
      </c>
      <c r="Q94" s="42">
        <f t="shared" si="52"/>
        <v>0</v>
      </c>
      <c r="R94" s="42">
        <f t="shared" si="52"/>
        <v>0</v>
      </c>
      <c r="S94" s="42">
        <f t="shared" si="52"/>
        <v>0</v>
      </c>
      <c r="T94" s="42">
        <f t="shared" si="52"/>
        <v>0</v>
      </c>
      <c r="U94" s="42">
        <f t="shared" si="52"/>
        <v>0</v>
      </c>
      <c r="V94" s="42">
        <f t="shared" si="52"/>
        <v>0</v>
      </c>
      <c r="W94" s="42">
        <f t="shared" si="52"/>
        <v>0</v>
      </c>
      <c r="X94" s="42">
        <f t="shared" si="52"/>
        <v>0</v>
      </c>
      <c r="Y94" s="42">
        <f t="shared" si="52"/>
        <v>0</v>
      </c>
      <c r="Z94" s="42">
        <f t="shared" si="52"/>
        <v>0</v>
      </c>
      <c r="AA94" s="42">
        <f t="shared" si="52"/>
        <v>0</v>
      </c>
      <c r="AB94" s="42">
        <f t="shared" si="52"/>
        <v>0</v>
      </c>
      <c r="AC94" s="42">
        <f t="shared" si="52"/>
        <v>0</v>
      </c>
      <c r="AD94" s="42">
        <f t="shared" si="52"/>
        <v>0</v>
      </c>
      <c r="AE94" s="42">
        <f t="shared" si="52"/>
        <v>0</v>
      </c>
      <c r="AF94" s="42">
        <f t="shared" si="52"/>
        <v>0</v>
      </c>
      <c r="AG94" s="42">
        <f t="shared" si="52"/>
        <v>0</v>
      </c>
      <c r="AH94" s="42">
        <f t="shared" si="52"/>
        <v>0</v>
      </c>
      <c r="AI94" s="42">
        <f t="shared" si="52"/>
        <v>0</v>
      </c>
      <c r="AJ94" s="42">
        <f t="shared" si="52"/>
        <v>0</v>
      </c>
      <c r="AK94" s="42">
        <f t="shared" si="52"/>
        <v>0</v>
      </c>
      <c r="AL94" s="42">
        <f t="shared" si="52"/>
        <v>0</v>
      </c>
      <c r="AM94" s="42">
        <f t="shared" si="52"/>
        <v>0</v>
      </c>
      <c r="AN94" s="42">
        <f t="shared" ref="AN94:BP94" si="53">AN75/$C75*$C94</f>
        <v>0</v>
      </c>
      <c r="AO94" s="42">
        <f t="shared" si="53"/>
        <v>0</v>
      </c>
      <c r="AP94" s="42">
        <f t="shared" si="53"/>
        <v>0</v>
      </c>
      <c r="AQ94" s="42">
        <f t="shared" si="53"/>
        <v>0</v>
      </c>
      <c r="AR94" s="42">
        <f t="shared" si="53"/>
        <v>0</v>
      </c>
      <c r="AS94" s="42">
        <f t="shared" si="53"/>
        <v>0</v>
      </c>
      <c r="AT94" s="42">
        <f t="shared" si="53"/>
        <v>0</v>
      </c>
      <c r="AU94" s="42">
        <f t="shared" si="53"/>
        <v>0</v>
      </c>
      <c r="AV94" s="42">
        <f t="shared" si="53"/>
        <v>0</v>
      </c>
      <c r="AW94" s="42">
        <f t="shared" si="53"/>
        <v>0</v>
      </c>
      <c r="AX94" s="42">
        <f t="shared" si="53"/>
        <v>0</v>
      </c>
      <c r="AY94" s="42">
        <f t="shared" si="53"/>
        <v>0</v>
      </c>
      <c r="AZ94" s="42">
        <f t="shared" si="53"/>
        <v>0</v>
      </c>
      <c r="BA94" s="42">
        <f t="shared" si="53"/>
        <v>0</v>
      </c>
      <c r="BB94" s="42">
        <f t="shared" si="53"/>
        <v>0</v>
      </c>
      <c r="BC94" s="42">
        <f t="shared" si="53"/>
        <v>0</v>
      </c>
      <c r="BD94" s="42">
        <f t="shared" si="53"/>
        <v>0</v>
      </c>
      <c r="BE94" s="42">
        <f t="shared" si="53"/>
        <v>0</v>
      </c>
      <c r="BF94" s="42">
        <f t="shared" si="53"/>
        <v>0</v>
      </c>
      <c r="BG94" s="42">
        <f t="shared" si="53"/>
        <v>0</v>
      </c>
      <c r="BH94" s="42">
        <f t="shared" si="53"/>
        <v>0</v>
      </c>
      <c r="BI94" s="42">
        <f t="shared" si="53"/>
        <v>0</v>
      </c>
      <c r="BJ94" s="42">
        <f t="shared" si="53"/>
        <v>0</v>
      </c>
      <c r="BK94" s="42">
        <f t="shared" si="53"/>
        <v>0</v>
      </c>
      <c r="BL94" s="42">
        <f t="shared" si="53"/>
        <v>0</v>
      </c>
      <c r="BM94" s="42">
        <f t="shared" si="53"/>
        <v>0</v>
      </c>
      <c r="BN94" s="42">
        <f t="shared" si="53"/>
        <v>0</v>
      </c>
      <c r="BO94" s="42">
        <f t="shared" si="53"/>
        <v>0</v>
      </c>
      <c r="BP94" s="42">
        <f t="shared" si="53"/>
        <v>0</v>
      </c>
    </row>
    <row r="95" spans="1:68" outlineLevel="1">
      <c r="A95" s="258"/>
      <c r="B95" s="128" t="str">
        <f t="shared" si="51"/>
        <v>2020-21</v>
      </c>
      <c r="C95" s="137">
        <f>VLOOKUP(B95,DeflatorUpdate!B:M,12,FALSE)</f>
        <v>107.06207744997673</v>
      </c>
      <c r="D95" s="131"/>
      <c r="F95" s="42">
        <f>SUM(G95:BQ95)</f>
        <v>0</v>
      </c>
      <c r="G95" s="116"/>
      <c r="H95" s="42">
        <f t="shared" ref="H95:AM95" si="54">H76/$C76*$C95</f>
        <v>0</v>
      </c>
      <c r="I95" s="42">
        <f t="shared" si="54"/>
        <v>0</v>
      </c>
      <c r="J95" s="42">
        <f t="shared" si="54"/>
        <v>0</v>
      </c>
      <c r="K95" s="42">
        <f t="shared" si="54"/>
        <v>0</v>
      </c>
      <c r="L95" s="42">
        <f t="shared" si="54"/>
        <v>0</v>
      </c>
      <c r="M95" s="42">
        <f t="shared" si="54"/>
        <v>0</v>
      </c>
      <c r="N95" s="42">
        <f t="shared" si="54"/>
        <v>0</v>
      </c>
      <c r="O95" s="42">
        <f t="shared" si="54"/>
        <v>0</v>
      </c>
      <c r="P95" s="42">
        <f t="shared" si="54"/>
        <v>0</v>
      </c>
      <c r="Q95" s="42">
        <f t="shared" si="54"/>
        <v>0</v>
      </c>
      <c r="R95" s="42">
        <f t="shared" si="54"/>
        <v>0</v>
      </c>
      <c r="S95" s="42">
        <f t="shared" si="54"/>
        <v>0</v>
      </c>
      <c r="T95" s="42">
        <f t="shared" si="54"/>
        <v>0</v>
      </c>
      <c r="U95" s="42">
        <f t="shared" si="54"/>
        <v>0</v>
      </c>
      <c r="V95" s="42">
        <f t="shared" si="54"/>
        <v>0</v>
      </c>
      <c r="W95" s="42">
        <f t="shared" si="54"/>
        <v>0</v>
      </c>
      <c r="X95" s="42">
        <f t="shared" si="54"/>
        <v>0</v>
      </c>
      <c r="Y95" s="42">
        <f t="shared" si="54"/>
        <v>0</v>
      </c>
      <c r="Z95" s="42">
        <f t="shared" si="54"/>
        <v>0</v>
      </c>
      <c r="AA95" s="42">
        <f t="shared" si="54"/>
        <v>0</v>
      </c>
      <c r="AB95" s="42">
        <f t="shared" si="54"/>
        <v>0</v>
      </c>
      <c r="AC95" s="42">
        <f t="shared" si="54"/>
        <v>0</v>
      </c>
      <c r="AD95" s="42">
        <f t="shared" si="54"/>
        <v>0</v>
      </c>
      <c r="AE95" s="42">
        <f t="shared" si="54"/>
        <v>0</v>
      </c>
      <c r="AF95" s="42">
        <f t="shared" si="54"/>
        <v>0</v>
      </c>
      <c r="AG95" s="42">
        <f t="shared" si="54"/>
        <v>0</v>
      </c>
      <c r="AH95" s="42">
        <f t="shared" si="54"/>
        <v>0</v>
      </c>
      <c r="AI95" s="42">
        <f t="shared" si="54"/>
        <v>0</v>
      </c>
      <c r="AJ95" s="42">
        <f t="shared" si="54"/>
        <v>0</v>
      </c>
      <c r="AK95" s="42">
        <f t="shared" si="54"/>
        <v>0</v>
      </c>
      <c r="AL95" s="42">
        <f t="shared" si="54"/>
        <v>0</v>
      </c>
      <c r="AM95" s="42">
        <f t="shared" si="54"/>
        <v>0</v>
      </c>
      <c r="AN95" s="42">
        <f t="shared" ref="AN95:BP95" si="55">AN76/$C76*$C95</f>
        <v>0</v>
      </c>
      <c r="AO95" s="42">
        <f t="shared" si="55"/>
        <v>0</v>
      </c>
      <c r="AP95" s="42">
        <f t="shared" si="55"/>
        <v>0</v>
      </c>
      <c r="AQ95" s="42">
        <f t="shared" si="55"/>
        <v>0</v>
      </c>
      <c r="AR95" s="42">
        <f t="shared" si="55"/>
        <v>0</v>
      </c>
      <c r="AS95" s="42">
        <f t="shared" si="55"/>
        <v>0</v>
      </c>
      <c r="AT95" s="42">
        <f t="shared" si="55"/>
        <v>0</v>
      </c>
      <c r="AU95" s="42">
        <f t="shared" si="55"/>
        <v>0</v>
      </c>
      <c r="AV95" s="42">
        <f t="shared" si="55"/>
        <v>0</v>
      </c>
      <c r="AW95" s="42">
        <f t="shared" si="55"/>
        <v>0</v>
      </c>
      <c r="AX95" s="42">
        <f t="shared" si="55"/>
        <v>0</v>
      </c>
      <c r="AY95" s="42">
        <f t="shared" si="55"/>
        <v>0</v>
      </c>
      <c r="AZ95" s="42">
        <f t="shared" si="55"/>
        <v>0</v>
      </c>
      <c r="BA95" s="42">
        <f t="shared" si="55"/>
        <v>0</v>
      </c>
      <c r="BB95" s="42">
        <f t="shared" si="55"/>
        <v>0</v>
      </c>
      <c r="BC95" s="42">
        <f t="shared" si="55"/>
        <v>0</v>
      </c>
      <c r="BD95" s="42">
        <f t="shared" si="55"/>
        <v>0</v>
      </c>
      <c r="BE95" s="42">
        <f t="shared" si="55"/>
        <v>0</v>
      </c>
      <c r="BF95" s="42">
        <f t="shared" si="55"/>
        <v>0</v>
      </c>
      <c r="BG95" s="42">
        <f t="shared" si="55"/>
        <v>0</v>
      </c>
      <c r="BH95" s="42">
        <f t="shared" si="55"/>
        <v>0</v>
      </c>
      <c r="BI95" s="42">
        <f t="shared" si="55"/>
        <v>0</v>
      </c>
      <c r="BJ95" s="42">
        <f t="shared" si="55"/>
        <v>0</v>
      </c>
      <c r="BK95" s="42">
        <f t="shared" si="55"/>
        <v>0</v>
      </c>
      <c r="BL95" s="42">
        <f t="shared" si="55"/>
        <v>0</v>
      </c>
      <c r="BM95" s="42">
        <f t="shared" si="55"/>
        <v>0</v>
      </c>
      <c r="BN95" s="42">
        <f t="shared" si="55"/>
        <v>0</v>
      </c>
      <c r="BO95" s="42">
        <f t="shared" si="55"/>
        <v>0</v>
      </c>
      <c r="BP95" s="42">
        <f t="shared" si="55"/>
        <v>0</v>
      </c>
    </row>
    <row r="96" spans="1:68" outlineLevel="1">
      <c r="A96" s="258"/>
      <c r="B96" s="128" t="str">
        <f t="shared" si="51"/>
        <v>2020-21</v>
      </c>
      <c r="C96" s="137">
        <f>VLOOKUP(B96,DeflatorUpdate!B:M,12,FALSE)</f>
        <v>107.06207744997673</v>
      </c>
      <c r="D96" s="131"/>
      <c r="F96" s="42">
        <f>SUM(G96:BQ96)</f>
        <v>0</v>
      </c>
      <c r="G96" s="116"/>
      <c r="H96" s="42">
        <f t="shared" ref="H96:AM96" si="56">H77/$C77*$C96</f>
        <v>0</v>
      </c>
      <c r="I96" s="42">
        <f t="shared" si="56"/>
        <v>0</v>
      </c>
      <c r="J96" s="42">
        <f t="shared" si="56"/>
        <v>0</v>
      </c>
      <c r="K96" s="42">
        <f t="shared" si="56"/>
        <v>0</v>
      </c>
      <c r="L96" s="42">
        <f t="shared" si="56"/>
        <v>0</v>
      </c>
      <c r="M96" s="42">
        <f t="shared" si="56"/>
        <v>0</v>
      </c>
      <c r="N96" s="42">
        <f t="shared" si="56"/>
        <v>0</v>
      </c>
      <c r="O96" s="42">
        <f t="shared" si="56"/>
        <v>0</v>
      </c>
      <c r="P96" s="42">
        <f t="shared" si="56"/>
        <v>0</v>
      </c>
      <c r="Q96" s="42">
        <f t="shared" si="56"/>
        <v>0</v>
      </c>
      <c r="R96" s="42">
        <f t="shared" si="56"/>
        <v>0</v>
      </c>
      <c r="S96" s="42">
        <f t="shared" si="56"/>
        <v>0</v>
      </c>
      <c r="T96" s="42">
        <f t="shared" si="56"/>
        <v>0</v>
      </c>
      <c r="U96" s="42">
        <f t="shared" si="56"/>
        <v>0</v>
      </c>
      <c r="V96" s="42">
        <f t="shared" si="56"/>
        <v>0</v>
      </c>
      <c r="W96" s="42">
        <f t="shared" si="56"/>
        <v>0</v>
      </c>
      <c r="X96" s="42">
        <f t="shared" si="56"/>
        <v>0</v>
      </c>
      <c r="Y96" s="42">
        <f t="shared" si="56"/>
        <v>0</v>
      </c>
      <c r="Z96" s="42">
        <f t="shared" si="56"/>
        <v>0</v>
      </c>
      <c r="AA96" s="42">
        <f t="shared" si="56"/>
        <v>0</v>
      </c>
      <c r="AB96" s="42">
        <f t="shared" si="56"/>
        <v>0</v>
      </c>
      <c r="AC96" s="42">
        <f t="shared" si="56"/>
        <v>0</v>
      </c>
      <c r="AD96" s="42">
        <f t="shared" si="56"/>
        <v>0</v>
      </c>
      <c r="AE96" s="42">
        <f t="shared" si="56"/>
        <v>0</v>
      </c>
      <c r="AF96" s="42">
        <f t="shared" si="56"/>
        <v>0</v>
      </c>
      <c r="AG96" s="42">
        <f t="shared" si="56"/>
        <v>0</v>
      </c>
      <c r="AH96" s="42">
        <f t="shared" si="56"/>
        <v>0</v>
      </c>
      <c r="AI96" s="42">
        <f t="shared" si="56"/>
        <v>0</v>
      </c>
      <c r="AJ96" s="42">
        <f t="shared" si="56"/>
        <v>0</v>
      </c>
      <c r="AK96" s="42">
        <f t="shared" si="56"/>
        <v>0</v>
      </c>
      <c r="AL96" s="42">
        <f t="shared" si="56"/>
        <v>0</v>
      </c>
      <c r="AM96" s="42">
        <f t="shared" si="56"/>
        <v>0</v>
      </c>
      <c r="AN96" s="42">
        <f t="shared" ref="AN96:BP96" si="57">AN77/$C77*$C96</f>
        <v>0</v>
      </c>
      <c r="AO96" s="42">
        <f t="shared" si="57"/>
        <v>0</v>
      </c>
      <c r="AP96" s="42">
        <f t="shared" si="57"/>
        <v>0</v>
      </c>
      <c r="AQ96" s="42">
        <f t="shared" si="57"/>
        <v>0</v>
      </c>
      <c r="AR96" s="42">
        <f t="shared" si="57"/>
        <v>0</v>
      </c>
      <c r="AS96" s="42">
        <f t="shared" si="57"/>
        <v>0</v>
      </c>
      <c r="AT96" s="42">
        <f t="shared" si="57"/>
        <v>0</v>
      </c>
      <c r="AU96" s="42">
        <f t="shared" si="57"/>
        <v>0</v>
      </c>
      <c r="AV96" s="42">
        <f t="shared" si="57"/>
        <v>0</v>
      </c>
      <c r="AW96" s="42">
        <f t="shared" si="57"/>
        <v>0</v>
      </c>
      <c r="AX96" s="42">
        <f t="shared" si="57"/>
        <v>0</v>
      </c>
      <c r="AY96" s="42">
        <f t="shared" si="57"/>
        <v>0</v>
      </c>
      <c r="AZ96" s="42">
        <f t="shared" si="57"/>
        <v>0</v>
      </c>
      <c r="BA96" s="42">
        <f t="shared" si="57"/>
        <v>0</v>
      </c>
      <c r="BB96" s="42">
        <f t="shared" si="57"/>
        <v>0</v>
      </c>
      <c r="BC96" s="42">
        <f t="shared" si="57"/>
        <v>0</v>
      </c>
      <c r="BD96" s="42">
        <f t="shared" si="57"/>
        <v>0</v>
      </c>
      <c r="BE96" s="42">
        <f t="shared" si="57"/>
        <v>0</v>
      </c>
      <c r="BF96" s="42">
        <f t="shared" si="57"/>
        <v>0</v>
      </c>
      <c r="BG96" s="42">
        <f t="shared" si="57"/>
        <v>0</v>
      </c>
      <c r="BH96" s="42">
        <f t="shared" si="57"/>
        <v>0</v>
      </c>
      <c r="BI96" s="42">
        <f t="shared" si="57"/>
        <v>0</v>
      </c>
      <c r="BJ96" s="42">
        <f t="shared" si="57"/>
        <v>0</v>
      </c>
      <c r="BK96" s="42">
        <f t="shared" si="57"/>
        <v>0</v>
      </c>
      <c r="BL96" s="42">
        <f t="shared" si="57"/>
        <v>0</v>
      </c>
      <c r="BM96" s="42">
        <f t="shared" si="57"/>
        <v>0</v>
      </c>
      <c r="BN96" s="42">
        <f t="shared" si="57"/>
        <v>0</v>
      </c>
      <c r="BO96" s="42">
        <f t="shared" si="57"/>
        <v>0</v>
      </c>
      <c r="BP96" s="42">
        <f t="shared" si="57"/>
        <v>0</v>
      </c>
    </row>
    <row r="97" spans="1:68" outlineLevel="1">
      <c r="A97" s="258"/>
      <c r="B97" s="128" t="str">
        <f t="shared" si="51"/>
        <v>2020-21</v>
      </c>
      <c r="C97" s="137">
        <f>VLOOKUP(B97,DeflatorUpdate!B:M,12,FALSE)</f>
        <v>107.06207744997673</v>
      </c>
      <c r="D97" s="131"/>
      <c r="F97" s="42">
        <f>SUM(G97:BQ97)</f>
        <v>0</v>
      </c>
      <c r="G97" s="116"/>
      <c r="H97" s="42">
        <f t="shared" ref="H97:AM97" si="58">H78/$C78*$C97</f>
        <v>0</v>
      </c>
      <c r="I97" s="42">
        <f t="shared" si="58"/>
        <v>0</v>
      </c>
      <c r="J97" s="42">
        <f t="shared" si="58"/>
        <v>0</v>
      </c>
      <c r="K97" s="42">
        <f t="shared" si="58"/>
        <v>0</v>
      </c>
      <c r="L97" s="42">
        <f t="shared" si="58"/>
        <v>0</v>
      </c>
      <c r="M97" s="42">
        <f t="shared" si="58"/>
        <v>0</v>
      </c>
      <c r="N97" s="42">
        <f t="shared" si="58"/>
        <v>0</v>
      </c>
      <c r="O97" s="42">
        <f t="shared" si="58"/>
        <v>0</v>
      </c>
      <c r="P97" s="42">
        <f t="shared" si="58"/>
        <v>0</v>
      </c>
      <c r="Q97" s="42">
        <f t="shared" si="58"/>
        <v>0</v>
      </c>
      <c r="R97" s="42">
        <f t="shared" si="58"/>
        <v>0</v>
      </c>
      <c r="S97" s="42">
        <f t="shared" si="58"/>
        <v>0</v>
      </c>
      <c r="T97" s="42">
        <f t="shared" si="58"/>
        <v>0</v>
      </c>
      <c r="U97" s="42">
        <f t="shared" si="58"/>
        <v>0</v>
      </c>
      <c r="V97" s="42">
        <f t="shared" si="58"/>
        <v>0</v>
      </c>
      <c r="W97" s="42">
        <f t="shared" si="58"/>
        <v>0</v>
      </c>
      <c r="X97" s="42">
        <f t="shared" si="58"/>
        <v>0</v>
      </c>
      <c r="Y97" s="42">
        <f t="shared" si="58"/>
        <v>0</v>
      </c>
      <c r="Z97" s="42">
        <f t="shared" si="58"/>
        <v>0</v>
      </c>
      <c r="AA97" s="42">
        <f t="shared" si="58"/>
        <v>0</v>
      </c>
      <c r="AB97" s="42">
        <f t="shared" si="58"/>
        <v>0</v>
      </c>
      <c r="AC97" s="42">
        <f t="shared" si="58"/>
        <v>0</v>
      </c>
      <c r="AD97" s="42">
        <f t="shared" si="58"/>
        <v>0</v>
      </c>
      <c r="AE97" s="42">
        <f t="shared" si="58"/>
        <v>0</v>
      </c>
      <c r="AF97" s="42">
        <f t="shared" si="58"/>
        <v>0</v>
      </c>
      <c r="AG97" s="42">
        <f t="shared" si="58"/>
        <v>0</v>
      </c>
      <c r="AH97" s="42">
        <f t="shared" si="58"/>
        <v>0</v>
      </c>
      <c r="AI97" s="42">
        <f t="shared" si="58"/>
        <v>0</v>
      </c>
      <c r="AJ97" s="42">
        <f t="shared" si="58"/>
        <v>0</v>
      </c>
      <c r="AK97" s="42">
        <f t="shared" si="58"/>
        <v>0</v>
      </c>
      <c r="AL97" s="42">
        <f t="shared" si="58"/>
        <v>0</v>
      </c>
      <c r="AM97" s="42">
        <f t="shared" si="58"/>
        <v>0</v>
      </c>
      <c r="AN97" s="42">
        <f t="shared" ref="AN97:BP97" si="59">AN78/$C78*$C97</f>
        <v>0</v>
      </c>
      <c r="AO97" s="42">
        <f t="shared" si="59"/>
        <v>0</v>
      </c>
      <c r="AP97" s="42">
        <f t="shared" si="59"/>
        <v>0</v>
      </c>
      <c r="AQ97" s="42">
        <f t="shared" si="59"/>
        <v>0</v>
      </c>
      <c r="AR97" s="42">
        <f t="shared" si="59"/>
        <v>0</v>
      </c>
      <c r="AS97" s="42">
        <f t="shared" si="59"/>
        <v>0</v>
      </c>
      <c r="AT97" s="42">
        <f t="shared" si="59"/>
        <v>0</v>
      </c>
      <c r="AU97" s="42">
        <f t="shared" si="59"/>
        <v>0</v>
      </c>
      <c r="AV97" s="42">
        <f t="shared" si="59"/>
        <v>0</v>
      </c>
      <c r="AW97" s="42">
        <f t="shared" si="59"/>
        <v>0</v>
      </c>
      <c r="AX97" s="42">
        <f t="shared" si="59"/>
        <v>0</v>
      </c>
      <c r="AY97" s="42">
        <f t="shared" si="59"/>
        <v>0</v>
      </c>
      <c r="AZ97" s="42">
        <f t="shared" si="59"/>
        <v>0</v>
      </c>
      <c r="BA97" s="42">
        <f t="shared" si="59"/>
        <v>0</v>
      </c>
      <c r="BB97" s="42">
        <f t="shared" si="59"/>
        <v>0</v>
      </c>
      <c r="BC97" s="42">
        <f t="shared" si="59"/>
        <v>0</v>
      </c>
      <c r="BD97" s="42">
        <f t="shared" si="59"/>
        <v>0</v>
      </c>
      <c r="BE97" s="42">
        <f t="shared" si="59"/>
        <v>0</v>
      </c>
      <c r="BF97" s="42">
        <f t="shared" si="59"/>
        <v>0</v>
      </c>
      <c r="BG97" s="42">
        <f t="shared" si="59"/>
        <v>0</v>
      </c>
      <c r="BH97" s="42">
        <f t="shared" si="59"/>
        <v>0</v>
      </c>
      <c r="BI97" s="42">
        <f t="shared" si="59"/>
        <v>0</v>
      </c>
      <c r="BJ97" s="42">
        <f t="shared" si="59"/>
        <v>0</v>
      </c>
      <c r="BK97" s="42">
        <f t="shared" si="59"/>
        <v>0</v>
      </c>
      <c r="BL97" s="42">
        <f t="shared" si="59"/>
        <v>0</v>
      </c>
      <c r="BM97" s="42">
        <f t="shared" si="59"/>
        <v>0</v>
      </c>
      <c r="BN97" s="42">
        <f t="shared" si="59"/>
        <v>0</v>
      </c>
      <c r="BO97" s="42">
        <f t="shared" si="59"/>
        <v>0</v>
      </c>
      <c r="BP97" s="42">
        <f t="shared" si="59"/>
        <v>0</v>
      </c>
    </row>
    <row r="98" spans="1:68" outlineLevel="1">
      <c r="A98" s="144" t="s">
        <v>338</v>
      </c>
      <c r="B98" s="145"/>
      <c r="C98" s="146"/>
      <c r="D98" s="131"/>
      <c r="E98" s="123"/>
      <c r="F98" s="143">
        <f>SUM(F94:F97)</f>
        <v>0</v>
      </c>
      <c r="G98" s="116"/>
      <c r="H98" s="143">
        <f t="shared" ref="H98:BP98" si="60">SUM(H94:H97)</f>
        <v>0</v>
      </c>
      <c r="I98" s="143">
        <f t="shared" si="60"/>
        <v>0</v>
      </c>
      <c r="J98" s="143">
        <f t="shared" si="60"/>
        <v>0</v>
      </c>
      <c r="K98" s="143">
        <f t="shared" si="60"/>
        <v>0</v>
      </c>
      <c r="L98" s="143">
        <f t="shared" si="60"/>
        <v>0</v>
      </c>
      <c r="M98" s="143">
        <f t="shared" si="60"/>
        <v>0</v>
      </c>
      <c r="N98" s="143">
        <f t="shared" si="60"/>
        <v>0</v>
      </c>
      <c r="O98" s="143">
        <f t="shared" si="60"/>
        <v>0</v>
      </c>
      <c r="P98" s="143">
        <f t="shared" si="60"/>
        <v>0</v>
      </c>
      <c r="Q98" s="143">
        <f t="shared" si="60"/>
        <v>0</v>
      </c>
      <c r="R98" s="143">
        <f t="shared" si="60"/>
        <v>0</v>
      </c>
      <c r="S98" s="143">
        <f t="shared" si="60"/>
        <v>0</v>
      </c>
      <c r="T98" s="143">
        <f t="shared" si="60"/>
        <v>0</v>
      </c>
      <c r="U98" s="143">
        <f t="shared" si="60"/>
        <v>0</v>
      </c>
      <c r="V98" s="143">
        <f t="shared" si="60"/>
        <v>0</v>
      </c>
      <c r="W98" s="143">
        <f t="shared" si="60"/>
        <v>0</v>
      </c>
      <c r="X98" s="143">
        <f t="shared" si="60"/>
        <v>0</v>
      </c>
      <c r="Y98" s="143">
        <f t="shared" si="60"/>
        <v>0</v>
      </c>
      <c r="Z98" s="143">
        <f t="shared" si="60"/>
        <v>0</v>
      </c>
      <c r="AA98" s="143">
        <f t="shared" si="60"/>
        <v>0</v>
      </c>
      <c r="AB98" s="143">
        <f t="shared" si="60"/>
        <v>0</v>
      </c>
      <c r="AC98" s="143">
        <f t="shared" si="60"/>
        <v>0</v>
      </c>
      <c r="AD98" s="143">
        <f t="shared" si="60"/>
        <v>0</v>
      </c>
      <c r="AE98" s="143">
        <f t="shared" si="60"/>
        <v>0</v>
      </c>
      <c r="AF98" s="143">
        <f t="shared" si="60"/>
        <v>0</v>
      </c>
      <c r="AG98" s="143">
        <f t="shared" si="60"/>
        <v>0</v>
      </c>
      <c r="AH98" s="143">
        <f t="shared" si="60"/>
        <v>0</v>
      </c>
      <c r="AI98" s="143">
        <f t="shared" si="60"/>
        <v>0</v>
      </c>
      <c r="AJ98" s="143">
        <f t="shared" si="60"/>
        <v>0</v>
      </c>
      <c r="AK98" s="143">
        <f t="shared" si="60"/>
        <v>0</v>
      </c>
      <c r="AL98" s="143">
        <f t="shared" si="60"/>
        <v>0</v>
      </c>
      <c r="AM98" s="143">
        <f t="shared" si="60"/>
        <v>0</v>
      </c>
      <c r="AN98" s="143">
        <f t="shared" si="60"/>
        <v>0</v>
      </c>
      <c r="AO98" s="143">
        <f t="shared" si="60"/>
        <v>0</v>
      </c>
      <c r="AP98" s="143">
        <f t="shared" si="60"/>
        <v>0</v>
      </c>
      <c r="AQ98" s="143">
        <f t="shared" si="60"/>
        <v>0</v>
      </c>
      <c r="AR98" s="143">
        <f t="shared" si="60"/>
        <v>0</v>
      </c>
      <c r="AS98" s="143">
        <f t="shared" si="60"/>
        <v>0</v>
      </c>
      <c r="AT98" s="143">
        <f t="shared" si="60"/>
        <v>0</v>
      </c>
      <c r="AU98" s="143">
        <f t="shared" si="60"/>
        <v>0</v>
      </c>
      <c r="AV98" s="143">
        <f t="shared" si="60"/>
        <v>0</v>
      </c>
      <c r="AW98" s="143">
        <f t="shared" si="60"/>
        <v>0</v>
      </c>
      <c r="AX98" s="143">
        <f t="shared" si="60"/>
        <v>0</v>
      </c>
      <c r="AY98" s="143">
        <f t="shared" si="60"/>
        <v>0</v>
      </c>
      <c r="AZ98" s="143">
        <f t="shared" si="60"/>
        <v>0</v>
      </c>
      <c r="BA98" s="143">
        <f t="shared" si="60"/>
        <v>0</v>
      </c>
      <c r="BB98" s="143">
        <f t="shared" si="60"/>
        <v>0</v>
      </c>
      <c r="BC98" s="143">
        <f t="shared" si="60"/>
        <v>0</v>
      </c>
      <c r="BD98" s="143">
        <f t="shared" si="60"/>
        <v>0</v>
      </c>
      <c r="BE98" s="143">
        <f t="shared" si="60"/>
        <v>0</v>
      </c>
      <c r="BF98" s="143">
        <f t="shared" si="60"/>
        <v>0</v>
      </c>
      <c r="BG98" s="143">
        <f t="shared" si="60"/>
        <v>0</v>
      </c>
      <c r="BH98" s="143">
        <f t="shared" si="60"/>
        <v>0</v>
      </c>
      <c r="BI98" s="143">
        <f t="shared" si="60"/>
        <v>0</v>
      </c>
      <c r="BJ98" s="143">
        <f t="shared" si="60"/>
        <v>0</v>
      </c>
      <c r="BK98" s="143">
        <f t="shared" si="60"/>
        <v>0</v>
      </c>
      <c r="BL98" s="143">
        <f t="shared" si="60"/>
        <v>0</v>
      </c>
      <c r="BM98" s="143">
        <f t="shared" si="60"/>
        <v>0</v>
      </c>
      <c r="BN98" s="143">
        <f t="shared" si="60"/>
        <v>0</v>
      </c>
      <c r="BO98" s="143">
        <f t="shared" si="60"/>
        <v>0</v>
      </c>
      <c r="BP98" s="143">
        <f t="shared" si="60"/>
        <v>0</v>
      </c>
    </row>
    <row r="99" spans="1:68" outlineLevel="1">
      <c r="A99" s="258"/>
      <c r="B99" s="128" t="str">
        <f t="shared" ref="B99:B101" si="61">B$6</f>
        <v>2020-21</v>
      </c>
      <c r="C99" s="137">
        <f>VLOOKUP(B99,DeflatorUpdate!B:M,12,FALSE)</f>
        <v>107.06207744997673</v>
      </c>
      <c r="D99" s="131"/>
      <c r="F99" s="42">
        <f>SUM(G99:BQ99)</f>
        <v>0</v>
      </c>
      <c r="G99" s="116"/>
      <c r="H99" s="42">
        <f t="shared" ref="H99:AM99" si="62">H80/$C80*$C99</f>
        <v>0</v>
      </c>
      <c r="I99" s="42">
        <f t="shared" si="62"/>
        <v>0</v>
      </c>
      <c r="J99" s="42">
        <f t="shared" si="62"/>
        <v>0</v>
      </c>
      <c r="K99" s="42">
        <f t="shared" si="62"/>
        <v>0</v>
      </c>
      <c r="L99" s="42">
        <f t="shared" si="62"/>
        <v>0</v>
      </c>
      <c r="M99" s="42">
        <f t="shared" si="62"/>
        <v>0</v>
      </c>
      <c r="N99" s="42">
        <f t="shared" si="62"/>
        <v>0</v>
      </c>
      <c r="O99" s="42">
        <f t="shared" si="62"/>
        <v>0</v>
      </c>
      <c r="P99" s="42">
        <f t="shared" si="62"/>
        <v>0</v>
      </c>
      <c r="Q99" s="42">
        <f t="shared" si="62"/>
        <v>0</v>
      </c>
      <c r="R99" s="42">
        <f t="shared" si="62"/>
        <v>0</v>
      </c>
      <c r="S99" s="42">
        <f t="shared" si="62"/>
        <v>0</v>
      </c>
      <c r="T99" s="42">
        <f t="shared" si="62"/>
        <v>0</v>
      </c>
      <c r="U99" s="42">
        <f t="shared" si="62"/>
        <v>0</v>
      </c>
      <c r="V99" s="42">
        <f t="shared" si="62"/>
        <v>0</v>
      </c>
      <c r="W99" s="42">
        <f t="shared" si="62"/>
        <v>0</v>
      </c>
      <c r="X99" s="42">
        <f t="shared" si="62"/>
        <v>0</v>
      </c>
      <c r="Y99" s="42">
        <f t="shared" si="62"/>
        <v>0</v>
      </c>
      <c r="Z99" s="42">
        <f t="shared" si="62"/>
        <v>0</v>
      </c>
      <c r="AA99" s="42">
        <f t="shared" si="62"/>
        <v>0</v>
      </c>
      <c r="AB99" s="42">
        <f t="shared" si="62"/>
        <v>0</v>
      </c>
      <c r="AC99" s="42">
        <f t="shared" si="62"/>
        <v>0</v>
      </c>
      <c r="AD99" s="42">
        <f t="shared" si="62"/>
        <v>0</v>
      </c>
      <c r="AE99" s="42">
        <f t="shared" si="62"/>
        <v>0</v>
      </c>
      <c r="AF99" s="42">
        <f t="shared" si="62"/>
        <v>0</v>
      </c>
      <c r="AG99" s="42">
        <f t="shared" si="62"/>
        <v>0</v>
      </c>
      <c r="AH99" s="42">
        <f t="shared" si="62"/>
        <v>0</v>
      </c>
      <c r="AI99" s="42">
        <f t="shared" si="62"/>
        <v>0</v>
      </c>
      <c r="AJ99" s="42">
        <f t="shared" si="62"/>
        <v>0</v>
      </c>
      <c r="AK99" s="42">
        <f t="shared" si="62"/>
        <v>0</v>
      </c>
      <c r="AL99" s="42">
        <f t="shared" si="62"/>
        <v>0</v>
      </c>
      <c r="AM99" s="42">
        <f t="shared" si="62"/>
        <v>0</v>
      </c>
      <c r="AN99" s="42">
        <f t="shared" ref="AN99:BP99" si="63">AN80/$C80*$C99</f>
        <v>0</v>
      </c>
      <c r="AO99" s="42">
        <f t="shared" si="63"/>
        <v>0</v>
      </c>
      <c r="AP99" s="42">
        <f t="shared" si="63"/>
        <v>0</v>
      </c>
      <c r="AQ99" s="42">
        <f t="shared" si="63"/>
        <v>0</v>
      </c>
      <c r="AR99" s="42">
        <f t="shared" si="63"/>
        <v>0</v>
      </c>
      <c r="AS99" s="42">
        <f t="shared" si="63"/>
        <v>0</v>
      </c>
      <c r="AT99" s="42">
        <f t="shared" si="63"/>
        <v>0</v>
      </c>
      <c r="AU99" s="42">
        <f t="shared" si="63"/>
        <v>0</v>
      </c>
      <c r="AV99" s="42">
        <f t="shared" si="63"/>
        <v>0</v>
      </c>
      <c r="AW99" s="42">
        <f t="shared" si="63"/>
        <v>0</v>
      </c>
      <c r="AX99" s="42">
        <f t="shared" si="63"/>
        <v>0</v>
      </c>
      <c r="AY99" s="42">
        <f t="shared" si="63"/>
        <v>0</v>
      </c>
      <c r="AZ99" s="42">
        <f t="shared" si="63"/>
        <v>0</v>
      </c>
      <c r="BA99" s="42">
        <f t="shared" si="63"/>
        <v>0</v>
      </c>
      <c r="BB99" s="42">
        <f t="shared" si="63"/>
        <v>0</v>
      </c>
      <c r="BC99" s="42">
        <f t="shared" si="63"/>
        <v>0</v>
      </c>
      <c r="BD99" s="42">
        <f t="shared" si="63"/>
        <v>0</v>
      </c>
      <c r="BE99" s="42">
        <f t="shared" si="63"/>
        <v>0</v>
      </c>
      <c r="BF99" s="42">
        <f t="shared" si="63"/>
        <v>0</v>
      </c>
      <c r="BG99" s="42">
        <f t="shared" si="63"/>
        <v>0</v>
      </c>
      <c r="BH99" s="42">
        <f t="shared" si="63"/>
        <v>0</v>
      </c>
      <c r="BI99" s="42">
        <f t="shared" si="63"/>
        <v>0</v>
      </c>
      <c r="BJ99" s="42">
        <f t="shared" si="63"/>
        <v>0</v>
      </c>
      <c r="BK99" s="42">
        <f t="shared" si="63"/>
        <v>0</v>
      </c>
      <c r="BL99" s="42">
        <f t="shared" si="63"/>
        <v>0</v>
      </c>
      <c r="BM99" s="42">
        <f t="shared" si="63"/>
        <v>0</v>
      </c>
      <c r="BN99" s="42">
        <f t="shared" si="63"/>
        <v>0</v>
      </c>
      <c r="BO99" s="42">
        <f t="shared" si="63"/>
        <v>0</v>
      </c>
      <c r="BP99" s="42">
        <f t="shared" si="63"/>
        <v>0</v>
      </c>
    </row>
    <row r="100" spans="1:68" outlineLevel="1">
      <c r="A100" s="258"/>
      <c r="B100" s="128" t="str">
        <f t="shared" si="61"/>
        <v>2020-21</v>
      </c>
      <c r="C100" s="137">
        <f>VLOOKUP(B100,DeflatorUpdate!B:M,12,FALSE)</f>
        <v>107.06207744997673</v>
      </c>
      <c r="D100" s="131"/>
      <c r="F100" s="42">
        <f>SUM(G100:BQ100)</f>
        <v>0</v>
      </c>
      <c r="G100" s="116"/>
      <c r="H100" s="42">
        <f t="shared" ref="H100:AM100" si="64">H81/$C81*$C100</f>
        <v>0</v>
      </c>
      <c r="I100" s="42">
        <f t="shared" si="64"/>
        <v>0</v>
      </c>
      <c r="J100" s="42">
        <f t="shared" si="64"/>
        <v>0</v>
      </c>
      <c r="K100" s="42">
        <f t="shared" si="64"/>
        <v>0</v>
      </c>
      <c r="L100" s="42">
        <f t="shared" si="64"/>
        <v>0</v>
      </c>
      <c r="M100" s="42">
        <f t="shared" si="64"/>
        <v>0</v>
      </c>
      <c r="N100" s="42">
        <f t="shared" si="64"/>
        <v>0</v>
      </c>
      <c r="O100" s="42">
        <f t="shared" si="64"/>
        <v>0</v>
      </c>
      <c r="P100" s="42">
        <f t="shared" si="64"/>
        <v>0</v>
      </c>
      <c r="Q100" s="42">
        <f t="shared" si="64"/>
        <v>0</v>
      </c>
      <c r="R100" s="42">
        <f t="shared" si="64"/>
        <v>0</v>
      </c>
      <c r="S100" s="42">
        <f t="shared" si="64"/>
        <v>0</v>
      </c>
      <c r="T100" s="42">
        <f t="shared" si="64"/>
        <v>0</v>
      </c>
      <c r="U100" s="42">
        <f t="shared" si="64"/>
        <v>0</v>
      </c>
      <c r="V100" s="42">
        <f t="shared" si="64"/>
        <v>0</v>
      </c>
      <c r="W100" s="42">
        <f t="shared" si="64"/>
        <v>0</v>
      </c>
      <c r="X100" s="42">
        <f t="shared" si="64"/>
        <v>0</v>
      </c>
      <c r="Y100" s="42">
        <f t="shared" si="64"/>
        <v>0</v>
      </c>
      <c r="Z100" s="42">
        <f t="shared" si="64"/>
        <v>0</v>
      </c>
      <c r="AA100" s="42">
        <f t="shared" si="64"/>
        <v>0</v>
      </c>
      <c r="AB100" s="42">
        <f t="shared" si="64"/>
        <v>0</v>
      </c>
      <c r="AC100" s="42">
        <f t="shared" si="64"/>
        <v>0</v>
      </c>
      <c r="AD100" s="42">
        <f t="shared" si="64"/>
        <v>0</v>
      </c>
      <c r="AE100" s="42">
        <f t="shared" si="64"/>
        <v>0</v>
      </c>
      <c r="AF100" s="42">
        <f t="shared" si="64"/>
        <v>0</v>
      </c>
      <c r="AG100" s="42">
        <f t="shared" si="64"/>
        <v>0</v>
      </c>
      <c r="AH100" s="42">
        <f t="shared" si="64"/>
        <v>0</v>
      </c>
      <c r="AI100" s="42">
        <f t="shared" si="64"/>
        <v>0</v>
      </c>
      <c r="AJ100" s="42">
        <f t="shared" si="64"/>
        <v>0</v>
      </c>
      <c r="AK100" s="42">
        <f t="shared" si="64"/>
        <v>0</v>
      </c>
      <c r="AL100" s="42">
        <f t="shared" si="64"/>
        <v>0</v>
      </c>
      <c r="AM100" s="42">
        <f t="shared" si="64"/>
        <v>0</v>
      </c>
      <c r="AN100" s="42">
        <f t="shared" ref="AN100:BP100" si="65">AN81/$C81*$C100</f>
        <v>0</v>
      </c>
      <c r="AO100" s="42">
        <f t="shared" si="65"/>
        <v>0</v>
      </c>
      <c r="AP100" s="42">
        <f t="shared" si="65"/>
        <v>0</v>
      </c>
      <c r="AQ100" s="42">
        <f t="shared" si="65"/>
        <v>0</v>
      </c>
      <c r="AR100" s="42">
        <f t="shared" si="65"/>
        <v>0</v>
      </c>
      <c r="AS100" s="42">
        <f t="shared" si="65"/>
        <v>0</v>
      </c>
      <c r="AT100" s="42">
        <f t="shared" si="65"/>
        <v>0</v>
      </c>
      <c r="AU100" s="42">
        <f t="shared" si="65"/>
        <v>0</v>
      </c>
      <c r="AV100" s="42">
        <f t="shared" si="65"/>
        <v>0</v>
      </c>
      <c r="AW100" s="42">
        <f t="shared" si="65"/>
        <v>0</v>
      </c>
      <c r="AX100" s="42">
        <f t="shared" si="65"/>
        <v>0</v>
      </c>
      <c r="AY100" s="42">
        <f t="shared" si="65"/>
        <v>0</v>
      </c>
      <c r="AZ100" s="42">
        <f t="shared" si="65"/>
        <v>0</v>
      </c>
      <c r="BA100" s="42">
        <f t="shared" si="65"/>
        <v>0</v>
      </c>
      <c r="BB100" s="42">
        <f t="shared" si="65"/>
        <v>0</v>
      </c>
      <c r="BC100" s="42">
        <f t="shared" si="65"/>
        <v>0</v>
      </c>
      <c r="BD100" s="42">
        <f t="shared" si="65"/>
        <v>0</v>
      </c>
      <c r="BE100" s="42">
        <f t="shared" si="65"/>
        <v>0</v>
      </c>
      <c r="BF100" s="42">
        <f t="shared" si="65"/>
        <v>0</v>
      </c>
      <c r="BG100" s="42">
        <f t="shared" si="65"/>
        <v>0</v>
      </c>
      <c r="BH100" s="42">
        <f t="shared" si="65"/>
        <v>0</v>
      </c>
      <c r="BI100" s="42">
        <f t="shared" si="65"/>
        <v>0</v>
      </c>
      <c r="BJ100" s="42">
        <f t="shared" si="65"/>
        <v>0</v>
      </c>
      <c r="BK100" s="42">
        <f t="shared" si="65"/>
        <v>0</v>
      </c>
      <c r="BL100" s="42">
        <f t="shared" si="65"/>
        <v>0</v>
      </c>
      <c r="BM100" s="42">
        <f t="shared" si="65"/>
        <v>0</v>
      </c>
      <c r="BN100" s="42">
        <f t="shared" si="65"/>
        <v>0</v>
      </c>
      <c r="BO100" s="42">
        <f t="shared" si="65"/>
        <v>0</v>
      </c>
      <c r="BP100" s="42">
        <f t="shared" si="65"/>
        <v>0</v>
      </c>
    </row>
    <row r="101" spans="1:68" outlineLevel="1">
      <c r="A101" s="258"/>
      <c r="B101" s="128" t="str">
        <f t="shared" si="61"/>
        <v>2020-21</v>
      </c>
      <c r="C101" s="137">
        <f>VLOOKUP(B101,DeflatorUpdate!B:M,12,FALSE)</f>
        <v>107.06207744997673</v>
      </c>
      <c r="D101" s="131"/>
      <c r="F101" s="42">
        <f>SUM(G101:BQ101)</f>
        <v>0</v>
      </c>
      <c r="G101" s="116"/>
      <c r="H101" s="42">
        <f t="shared" ref="H101:AM101" si="66">H82/$C82*$C101</f>
        <v>0</v>
      </c>
      <c r="I101" s="42">
        <f t="shared" si="66"/>
        <v>0</v>
      </c>
      <c r="J101" s="42">
        <f t="shared" si="66"/>
        <v>0</v>
      </c>
      <c r="K101" s="42">
        <f t="shared" si="66"/>
        <v>0</v>
      </c>
      <c r="L101" s="42">
        <f t="shared" si="66"/>
        <v>0</v>
      </c>
      <c r="M101" s="42">
        <f t="shared" si="66"/>
        <v>0</v>
      </c>
      <c r="N101" s="42">
        <f t="shared" si="66"/>
        <v>0</v>
      </c>
      <c r="O101" s="42">
        <f t="shared" si="66"/>
        <v>0</v>
      </c>
      <c r="P101" s="42">
        <f t="shared" si="66"/>
        <v>0</v>
      </c>
      <c r="Q101" s="42">
        <f t="shared" si="66"/>
        <v>0</v>
      </c>
      <c r="R101" s="42">
        <f t="shared" si="66"/>
        <v>0</v>
      </c>
      <c r="S101" s="42">
        <f t="shared" si="66"/>
        <v>0</v>
      </c>
      <c r="T101" s="42">
        <f t="shared" si="66"/>
        <v>0</v>
      </c>
      <c r="U101" s="42">
        <f t="shared" si="66"/>
        <v>0</v>
      </c>
      <c r="V101" s="42">
        <f t="shared" si="66"/>
        <v>0</v>
      </c>
      <c r="W101" s="42">
        <f t="shared" si="66"/>
        <v>0</v>
      </c>
      <c r="X101" s="42">
        <f t="shared" si="66"/>
        <v>0</v>
      </c>
      <c r="Y101" s="42">
        <f t="shared" si="66"/>
        <v>0</v>
      </c>
      <c r="Z101" s="42">
        <f t="shared" si="66"/>
        <v>0</v>
      </c>
      <c r="AA101" s="42">
        <f t="shared" si="66"/>
        <v>0</v>
      </c>
      <c r="AB101" s="42">
        <f t="shared" si="66"/>
        <v>0</v>
      </c>
      <c r="AC101" s="42">
        <f t="shared" si="66"/>
        <v>0</v>
      </c>
      <c r="AD101" s="42">
        <f t="shared" si="66"/>
        <v>0</v>
      </c>
      <c r="AE101" s="42">
        <f t="shared" si="66"/>
        <v>0</v>
      </c>
      <c r="AF101" s="42">
        <f t="shared" si="66"/>
        <v>0</v>
      </c>
      <c r="AG101" s="42">
        <f t="shared" si="66"/>
        <v>0</v>
      </c>
      <c r="AH101" s="42">
        <f t="shared" si="66"/>
        <v>0</v>
      </c>
      <c r="AI101" s="42">
        <f t="shared" si="66"/>
        <v>0</v>
      </c>
      <c r="AJ101" s="42">
        <f t="shared" si="66"/>
        <v>0</v>
      </c>
      <c r="AK101" s="42">
        <f t="shared" si="66"/>
        <v>0</v>
      </c>
      <c r="AL101" s="42">
        <f t="shared" si="66"/>
        <v>0</v>
      </c>
      <c r="AM101" s="42">
        <f t="shared" si="66"/>
        <v>0</v>
      </c>
      <c r="AN101" s="42">
        <f t="shared" ref="AN101:BP101" si="67">AN82/$C82*$C101</f>
        <v>0</v>
      </c>
      <c r="AO101" s="42">
        <f t="shared" si="67"/>
        <v>0</v>
      </c>
      <c r="AP101" s="42">
        <f t="shared" si="67"/>
        <v>0</v>
      </c>
      <c r="AQ101" s="42">
        <f t="shared" si="67"/>
        <v>0</v>
      </c>
      <c r="AR101" s="42">
        <f t="shared" si="67"/>
        <v>0</v>
      </c>
      <c r="AS101" s="42">
        <f t="shared" si="67"/>
        <v>0</v>
      </c>
      <c r="AT101" s="42">
        <f t="shared" si="67"/>
        <v>0</v>
      </c>
      <c r="AU101" s="42">
        <f t="shared" si="67"/>
        <v>0</v>
      </c>
      <c r="AV101" s="42">
        <f t="shared" si="67"/>
        <v>0</v>
      </c>
      <c r="AW101" s="42">
        <f t="shared" si="67"/>
        <v>0</v>
      </c>
      <c r="AX101" s="42">
        <f t="shared" si="67"/>
        <v>0</v>
      </c>
      <c r="AY101" s="42">
        <f t="shared" si="67"/>
        <v>0</v>
      </c>
      <c r="AZ101" s="42">
        <f t="shared" si="67"/>
        <v>0</v>
      </c>
      <c r="BA101" s="42">
        <f t="shared" si="67"/>
        <v>0</v>
      </c>
      <c r="BB101" s="42">
        <f t="shared" si="67"/>
        <v>0</v>
      </c>
      <c r="BC101" s="42">
        <f t="shared" si="67"/>
        <v>0</v>
      </c>
      <c r="BD101" s="42">
        <f t="shared" si="67"/>
        <v>0</v>
      </c>
      <c r="BE101" s="42">
        <f t="shared" si="67"/>
        <v>0</v>
      </c>
      <c r="BF101" s="42">
        <f t="shared" si="67"/>
        <v>0</v>
      </c>
      <c r="BG101" s="42">
        <f t="shared" si="67"/>
        <v>0</v>
      </c>
      <c r="BH101" s="42">
        <f t="shared" si="67"/>
        <v>0</v>
      </c>
      <c r="BI101" s="42">
        <f t="shared" si="67"/>
        <v>0</v>
      </c>
      <c r="BJ101" s="42">
        <f t="shared" si="67"/>
        <v>0</v>
      </c>
      <c r="BK101" s="42">
        <f t="shared" si="67"/>
        <v>0</v>
      </c>
      <c r="BL101" s="42">
        <f t="shared" si="67"/>
        <v>0</v>
      </c>
      <c r="BM101" s="42">
        <f t="shared" si="67"/>
        <v>0</v>
      </c>
      <c r="BN101" s="42">
        <f t="shared" si="67"/>
        <v>0</v>
      </c>
      <c r="BO101" s="42">
        <f t="shared" si="67"/>
        <v>0</v>
      </c>
      <c r="BP101" s="42">
        <f t="shared" si="67"/>
        <v>0</v>
      </c>
    </row>
    <row r="102" spans="1:68" s="6" customFormat="1" outlineLevel="1">
      <c r="A102" s="144" t="s">
        <v>339</v>
      </c>
      <c r="B102" s="127"/>
      <c r="C102" s="136"/>
      <c r="D102" s="147"/>
      <c r="E102" s="148"/>
      <c r="F102" s="143">
        <f>SUM(F99:F101)</f>
        <v>0</v>
      </c>
      <c r="G102" s="149"/>
      <c r="H102" s="143">
        <f t="shared" ref="H102:BP102" si="68">SUM(H99:H101)</f>
        <v>0</v>
      </c>
      <c r="I102" s="143">
        <f t="shared" si="68"/>
        <v>0</v>
      </c>
      <c r="J102" s="143">
        <f t="shared" si="68"/>
        <v>0</v>
      </c>
      <c r="K102" s="143">
        <f t="shared" si="68"/>
        <v>0</v>
      </c>
      <c r="L102" s="143">
        <f t="shared" si="68"/>
        <v>0</v>
      </c>
      <c r="M102" s="143">
        <f t="shared" si="68"/>
        <v>0</v>
      </c>
      <c r="N102" s="143">
        <f t="shared" si="68"/>
        <v>0</v>
      </c>
      <c r="O102" s="143">
        <f t="shared" si="68"/>
        <v>0</v>
      </c>
      <c r="P102" s="143">
        <f t="shared" si="68"/>
        <v>0</v>
      </c>
      <c r="Q102" s="143">
        <f t="shared" si="68"/>
        <v>0</v>
      </c>
      <c r="R102" s="143">
        <f t="shared" si="68"/>
        <v>0</v>
      </c>
      <c r="S102" s="143">
        <f t="shared" si="68"/>
        <v>0</v>
      </c>
      <c r="T102" s="143">
        <f t="shared" si="68"/>
        <v>0</v>
      </c>
      <c r="U102" s="143">
        <f t="shared" si="68"/>
        <v>0</v>
      </c>
      <c r="V102" s="143">
        <f t="shared" si="68"/>
        <v>0</v>
      </c>
      <c r="W102" s="143">
        <f t="shared" si="68"/>
        <v>0</v>
      </c>
      <c r="X102" s="143">
        <f t="shared" si="68"/>
        <v>0</v>
      </c>
      <c r="Y102" s="143">
        <f t="shared" si="68"/>
        <v>0</v>
      </c>
      <c r="Z102" s="143">
        <f t="shared" si="68"/>
        <v>0</v>
      </c>
      <c r="AA102" s="143">
        <f t="shared" si="68"/>
        <v>0</v>
      </c>
      <c r="AB102" s="143">
        <f t="shared" si="68"/>
        <v>0</v>
      </c>
      <c r="AC102" s="143">
        <f t="shared" si="68"/>
        <v>0</v>
      </c>
      <c r="AD102" s="143">
        <f t="shared" si="68"/>
        <v>0</v>
      </c>
      <c r="AE102" s="143">
        <f t="shared" si="68"/>
        <v>0</v>
      </c>
      <c r="AF102" s="143">
        <f t="shared" si="68"/>
        <v>0</v>
      </c>
      <c r="AG102" s="143">
        <f t="shared" si="68"/>
        <v>0</v>
      </c>
      <c r="AH102" s="143">
        <f t="shared" si="68"/>
        <v>0</v>
      </c>
      <c r="AI102" s="143">
        <f t="shared" si="68"/>
        <v>0</v>
      </c>
      <c r="AJ102" s="143">
        <f t="shared" si="68"/>
        <v>0</v>
      </c>
      <c r="AK102" s="143">
        <f t="shared" si="68"/>
        <v>0</v>
      </c>
      <c r="AL102" s="143">
        <f t="shared" si="68"/>
        <v>0</v>
      </c>
      <c r="AM102" s="143">
        <f t="shared" si="68"/>
        <v>0</v>
      </c>
      <c r="AN102" s="143">
        <f t="shared" si="68"/>
        <v>0</v>
      </c>
      <c r="AO102" s="143">
        <f t="shared" si="68"/>
        <v>0</v>
      </c>
      <c r="AP102" s="143">
        <f t="shared" si="68"/>
        <v>0</v>
      </c>
      <c r="AQ102" s="143">
        <f t="shared" si="68"/>
        <v>0</v>
      </c>
      <c r="AR102" s="143">
        <f t="shared" si="68"/>
        <v>0</v>
      </c>
      <c r="AS102" s="143">
        <f t="shared" si="68"/>
        <v>0</v>
      </c>
      <c r="AT102" s="143">
        <f t="shared" si="68"/>
        <v>0</v>
      </c>
      <c r="AU102" s="143">
        <f t="shared" si="68"/>
        <v>0</v>
      </c>
      <c r="AV102" s="143">
        <f t="shared" si="68"/>
        <v>0</v>
      </c>
      <c r="AW102" s="143">
        <f t="shared" si="68"/>
        <v>0</v>
      </c>
      <c r="AX102" s="143">
        <f t="shared" si="68"/>
        <v>0</v>
      </c>
      <c r="AY102" s="143">
        <f t="shared" si="68"/>
        <v>0</v>
      </c>
      <c r="AZ102" s="143">
        <f t="shared" si="68"/>
        <v>0</v>
      </c>
      <c r="BA102" s="143">
        <f t="shared" si="68"/>
        <v>0</v>
      </c>
      <c r="BB102" s="143">
        <f t="shared" si="68"/>
        <v>0</v>
      </c>
      <c r="BC102" s="143">
        <f t="shared" si="68"/>
        <v>0</v>
      </c>
      <c r="BD102" s="143">
        <f t="shared" si="68"/>
        <v>0</v>
      </c>
      <c r="BE102" s="143">
        <f t="shared" si="68"/>
        <v>0</v>
      </c>
      <c r="BF102" s="143">
        <f t="shared" si="68"/>
        <v>0</v>
      </c>
      <c r="BG102" s="143">
        <f t="shared" si="68"/>
        <v>0</v>
      </c>
      <c r="BH102" s="143">
        <f t="shared" si="68"/>
        <v>0</v>
      </c>
      <c r="BI102" s="143">
        <f t="shared" si="68"/>
        <v>0</v>
      </c>
      <c r="BJ102" s="143">
        <f t="shared" si="68"/>
        <v>0</v>
      </c>
      <c r="BK102" s="143">
        <f t="shared" si="68"/>
        <v>0</v>
      </c>
      <c r="BL102" s="143">
        <f t="shared" si="68"/>
        <v>0</v>
      </c>
      <c r="BM102" s="143">
        <f t="shared" si="68"/>
        <v>0</v>
      </c>
      <c r="BN102" s="143">
        <f t="shared" si="68"/>
        <v>0</v>
      </c>
      <c r="BO102" s="143">
        <f t="shared" si="68"/>
        <v>0</v>
      </c>
      <c r="BP102" s="143">
        <f t="shared" si="68"/>
        <v>0</v>
      </c>
    </row>
    <row r="103" spans="1:68" ht="17" outlineLevel="1" thickBot="1">
      <c r="A103" s="40" t="s">
        <v>271</v>
      </c>
      <c r="B103" s="127"/>
      <c r="C103" s="136"/>
      <c r="D103" s="131"/>
      <c r="E103" s="124"/>
      <c r="F103" s="41">
        <f>F102+F98+F93</f>
        <v>759435.98499999987</v>
      </c>
      <c r="G103" s="116"/>
      <c r="H103" s="41">
        <f t="shared" ref="H103" si="69">H102+H98+H93</f>
        <v>4868.5450000000001</v>
      </c>
      <c r="I103" s="41">
        <f t="shared" ref="I103" si="70">I102+I98+I93</f>
        <v>5842.8150000000005</v>
      </c>
      <c r="J103" s="41">
        <f t="shared" ref="J103" si="71">J102+J98+J93</f>
        <v>7010.6299999999992</v>
      </c>
      <c r="K103" s="41">
        <f t="shared" ref="K103" si="72">K102+K98+K93</f>
        <v>8412.1949999999997</v>
      </c>
      <c r="L103" s="41">
        <f t="shared" ref="L103" si="73">L102+L98+L93</f>
        <v>10096.129999999999</v>
      </c>
      <c r="M103" s="41">
        <f t="shared" ref="M103" si="74">M102+M98+M93</f>
        <v>12114.795</v>
      </c>
      <c r="N103" s="41">
        <f t="shared" ref="N103" si="75">N102+N98+N93</f>
        <v>14537.38</v>
      </c>
      <c r="O103" s="41">
        <f t="shared" ref="O103" si="76">O102+O98+O93</f>
        <v>17445.23</v>
      </c>
      <c r="P103" s="41">
        <f t="shared" ref="P103" si="77">P102+P98+P93</f>
        <v>20934.650000000001</v>
      </c>
      <c r="Q103" s="41">
        <f t="shared" ref="Q103" si="78">Q102+Q98+Q93</f>
        <v>25121.579999999998</v>
      </c>
      <c r="R103" s="41">
        <f t="shared" ref="R103" si="79">R102+R98+R93</f>
        <v>30145.334999999995</v>
      </c>
      <c r="S103" s="41">
        <f t="shared" ref="S103" si="80">S102+S98+S93</f>
        <v>30145.334999999995</v>
      </c>
      <c r="T103" s="41">
        <f t="shared" ref="T103" si="81">T102+T98+T93</f>
        <v>30145.334999999995</v>
      </c>
      <c r="U103" s="41">
        <f t="shared" ref="U103" si="82">U102+U98+U93</f>
        <v>30145.334999999995</v>
      </c>
      <c r="V103" s="41">
        <f t="shared" ref="V103" si="83">V102+V98+V93</f>
        <v>30145.334999999995</v>
      </c>
      <c r="W103" s="41">
        <f t="shared" ref="W103" si="84">W102+W98+W93</f>
        <v>30145.334999999995</v>
      </c>
      <c r="X103" s="41">
        <f t="shared" ref="X103" si="85">X102+X98+X93</f>
        <v>30145.334999999995</v>
      </c>
      <c r="Y103" s="41">
        <f t="shared" ref="Y103" si="86">Y102+Y98+Y93</f>
        <v>30145.334999999995</v>
      </c>
      <c r="Z103" s="41">
        <f t="shared" ref="Z103" si="87">Z102+Z98+Z93</f>
        <v>30145.334999999995</v>
      </c>
      <c r="AA103" s="41">
        <f t="shared" ref="AA103" si="88">AA102+AA98+AA93</f>
        <v>30145.334999999995</v>
      </c>
      <c r="AB103" s="41">
        <f t="shared" ref="AB103" si="89">AB102+AB98+AB93</f>
        <v>30145.334999999995</v>
      </c>
      <c r="AC103" s="41">
        <f t="shared" ref="AC103" si="90">AC102+AC98+AC93</f>
        <v>30145.334999999995</v>
      </c>
      <c r="AD103" s="41">
        <f t="shared" ref="AD103" si="91">AD102+AD98+AD93</f>
        <v>30145.334999999995</v>
      </c>
      <c r="AE103" s="41">
        <f t="shared" ref="AE103" si="92">AE102+AE98+AE93</f>
        <v>30145.334999999995</v>
      </c>
      <c r="AF103" s="41">
        <f t="shared" ref="AF103" si="93">AF102+AF98+AF93</f>
        <v>30145.334999999995</v>
      </c>
      <c r="AG103" s="41">
        <f t="shared" ref="AG103" si="94">AG102+AG98+AG93</f>
        <v>30145.334999999995</v>
      </c>
      <c r="AH103" s="41">
        <f t="shared" ref="AH103" si="95">AH102+AH98+AH93</f>
        <v>30145.334999999995</v>
      </c>
      <c r="AI103" s="41">
        <f t="shared" ref="AI103" si="96">AI102+AI98+AI93</f>
        <v>30145.334999999995</v>
      </c>
      <c r="AJ103" s="41">
        <f t="shared" ref="AJ103" si="97">AJ102+AJ98+AJ93</f>
        <v>30145.334999999995</v>
      </c>
      <c r="AK103" s="41">
        <f t="shared" ref="AK103" si="98">AK102+AK98+AK93</f>
        <v>30145.334999999995</v>
      </c>
      <c r="AL103" s="41">
        <f t="shared" ref="AL103" si="99">AL102+AL98+AL93</f>
        <v>30145.334999999995</v>
      </c>
      <c r="AM103" s="41">
        <f t="shared" ref="AM103" si="100">AM102+AM98+AM93</f>
        <v>0</v>
      </c>
      <c r="AN103" s="41">
        <f t="shared" ref="AN103" si="101">AN102+AN98+AN93</f>
        <v>0</v>
      </c>
      <c r="AO103" s="41">
        <f t="shared" ref="AO103" si="102">AO102+AO98+AO93</f>
        <v>0</v>
      </c>
      <c r="AP103" s="41">
        <f t="shared" ref="AP103" si="103">AP102+AP98+AP93</f>
        <v>0</v>
      </c>
      <c r="AQ103" s="41">
        <f t="shared" ref="AQ103" si="104">AQ102+AQ98+AQ93</f>
        <v>0</v>
      </c>
      <c r="AR103" s="41">
        <f t="shared" ref="AR103" si="105">AR102+AR98+AR93</f>
        <v>0</v>
      </c>
      <c r="AS103" s="41">
        <f t="shared" ref="AS103" si="106">AS102+AS98+AS93</f>
        <v>0</v>
      </c>
      <c r="AT103" s="41">
        <f t="shared" ref="AT103" si="107">AT102+AT98+AT93</f>
        <v>0</v>
      </c>
      <c r="AU103" s="41">
        <f t="shared" ref="AU103" si="108">AU102+AU98+AU93</f>
        <v>0</v>
      </c>
      <c r="AV103" s="41">
        <f t="shared" ref="AV103" si="109">AV102+AV98+AV93</f>
        <v>0</v>
      </c>
      <c r="AW103" s="41">
        <f t="shared" ref="AW103" si="110">AW102+AW98+AW93</f>
        <v>0</v>
      </c>
      <c r="AX103" s="41">
        <f t="shared" ref="AX103" si="111">AX102+AX98+AX93</f>
        <v>0</v>
      </c>
      <c r="AY103" s="41">
        <f t="shared" ref="AY103" si="112">AY102+AY98+AY93</f>
        <v>0</v>
      </c>
      <c r="AZ103" s="41">
        <f t="shared" ref="AZ103" si="113">AZ102+AZ98+AZ93</f>
        <v>0</v>
      </c>
      <c r="BA103" s="41">
        <f t="shared" ref="BA103" si="114">BA102+BA98+BA93</f>
        <v>0</v>
      </c>
      <c r="BB103" s="41">
        <f t="shared" ref="BB103" si="115">BB102+BB98+BB93</f>
        <v>0</v>
      </c>
      <c r="BC103" s="41">
        <f t="shared" ref="BC103" si="116">BC102+BC98+BC93</f>
        <v>0</v>
      </c>
      <c r="BD103" s="41">
        <f t="shared" ref="BD103" si="117">BD102+BD98+BD93</f>
        <v>0</v>
      </c>
      <c r="BE103" s="41">
        <f t="shared" ref="BE103" si="118">BE102+BE98+BE93</f>
        <v>0</v>
      </c>
      <c r="BF103" s="41">
        <f t="shared" ref="BF103" si="119">BF102+BF98+BF93</f>
        <v>0</v>
      </c>
      <c r="BG103" s="41">
        <f t="shared" ref="BG103" si="120">BG102+BG98+BG93</f>
        <v>0</v>
      </c>
      <c r="BH103" s="41">
        <f t="shared" ref="BH103" si="121">BH102+BH98+BH93</f>
        <v>0</v>
      </c>
      <c r="BI103" s="41">
        <f t="shared" ref="BI103" si="122">BI102+BI98+BI93</f>
        <v>0</v>
      </c>
      <c r="BJ103" s="41">
        <f t="shared" ref="BJ103" si="123">BJ102+BJ98+BJ93</f>
        <v>0</v>
      </c>
      <c r="BK103" s="41">
        <f t="shared" ref="BK103" si="124">BK102+BK98+BK93</f>
        <v>0</v>
      </c>
      <c r="BL103" s="41">
        <f t="shared" ref="BL103" si="125">BL102+BL98+BL93</f>
        <v>0</v>
      </c>
      <c r="BM103" s="41">
        <f t="shared" ref="BM103" si="126">BM102+BM98+BM93</f>
        <v>0</v>
      </c>
      <c r="BN103" s="41">
        <f t="shared" ref="BN103" si="127">BN102+BN98+BN93</f>
        <v>0</v>
      </c>
      <c r="BO103" s="41">
        <f t="shared" ref="BO103" si="128">BO102+BO98+BO93</f>
        <v>0</v>
      </c>
      <c r="BP103" s="41">
        <f t="shared" ref="BP103" si="129">BP102+BP98+BP93</f>
        <v>0</v>
      </c>
    </row>
    <row r="104" spans="1:68" hidden="1">
      <c r="C104" s="134"/>
    </row>
    <row r="105" spans="1:68" hidden="1">
      <c r="C105" s="134"/>
    </row>
    <row r="106" spans="1:68" s="139" customFormat="1" ht="21" hidden="1">
      <c r="A106" s="142" t="s">
        <v>321</v>
      </c>
      <c r="B106" s="140"/>
      <c r="C106" s="135"/>
      <c r="D106" s="130"/>
      <c r="E106" s="138"/>
      <c r="F106" s="130"/>
      <c r="G106" s="130"/>
      <c r="H106" s="130"/>
      <c r="I106" s="130"/>
      <c r="J106" s="141"/>
      <c r="K106" s="130"/>
      <c r="L106" s="141"/>
      <c r="M106" s="130"/>
      <c r="N106" s="141"/>
      <c r="O106" s="130"/>
      <c r="P106" s="141"/>
      <c r="Q106" s="130"/>
      <c r="R106" s="141"/>
      <c r="S106" s="130"/>
      <c r="T106" s="141"/>
      <c r="U106" s="130"/>
      <c r="V106" s="141"/>
      <c r="W106" s="130"/>
      <c r="X106" s="141"/>
      <c r="Y106" s="130"/>
      <c r="Z106" s="141"/>
      <c r="AA106" s="130"/>
      <c r="AB106" s="141"/>
      <c r="AC106" s="130"/>
      <c r="AD106" s="141"/>
      <c r="AE106" s="130"/>
      <c r="AF106" s="141"/>
      <c r="AG106" s="130"/>
      <c r="AH106" s="141"/>
      <c r="AI106" s="130"/>
      <c r="AJ106" s="141"/>
      <c r="AK106" s="130"/>
      <c r="AL106" s="141"/>
      <c r="AM106" s="130"/>
      <c r="AN106" s="141"/>
      <c r="AO106" s="130"/>
      <c r="AP106" s="141"/>
      <c r="AQ106" s="130"/>
      <c r="AR106" s="141"/>
      <c r="AS106" s="130"/>
      <c r="AT106" s="141"/>
      <c r="AU106" s="130"/>
      <c r="AV106" s="141"/>
      <c r="AW106" s="130"/>
      <c r="AX106" s="141"/>
      <c r="AY106" s="130"/>
      <c r="AZ106" s="141"/>
      <c r="BA106" s="130"/>
      <c r="BB106" s="141"/>
      <c r="BC106" s="130"/>
      <c r="BD106" s="141"/>
      <c r="BE106" s="130"/>
      <c r="BF106" s="141"/>
      <c r="BG106" s="130"/>
      <c r="BH106" s="141"/>
      <c r="BI106" s="130"/>
      <c r="BJ106" s="141"/>
      <c r="BK106" s="130"/>
      <c r="BL106" s="141"/>
      <c r="BM106" s="130"/>
      <c r="BN106" s="141"/>
      <c r="BO106" s="130"/>
      <c r="BP106" s="141"/>
    </row>
    <row r="107" spans="1:68" s="33" customFormat="1" hidden="1">
      <c r="A107" s="34"/>
      <c r="B107" s="127"/>
      <c r="C107" s="136"/>
      <c r="D107" s="115"/>
      <c r="E107" s="121"/>
      <c r="F107" s="37"/>
      <c r="G107" s="115"/>
      <c r="H107" s="3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</row>
    <row r="108" spans="1:68" s="33" customFormat="1" hidden="1">
      <c r="A108" s="111" t="s">
        <v>260</v>
      </c>
      <c r="B108" s="127"/>
      <c r="C108" s="136"/>
      <c r="D108" s="115"/>
      <c r="E108" s="122"/>
      <c r="F108" s="37"/>
      <c r="G108" s="115"/>
      <c r="H108" s="3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</row>
    <row r="109" spans="1:68" hidden="1" outlineLevel="1">
      <c r="A109" s="39" t="s">
        <v>324</v>
      </c>
      <c r="B109" s="128" t="str">
        <f>$B$6</f>
        <v>2020-21</v>
      </c>
      <c r="C109" s="137" t="e">
        <f>VLOOKUP(B109,DeflatorUpdate!C:M,11,FALSE)</f>
        <v>#N/A</v>
      </c>
      <c r="D109" s="131"/>
      <c r="E109" s="123"/>
      <c r="F109" s="42">
        <f>SUM(G109:BQ109)</f>
        <v>0</v>
      </c>
      <c r="G109" s="11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6"/>
      <c r="BO109" s="176"/>
      <c r="BP109" s="176"/>
    </row>
    <row r="110" spans="1:68" hidden="1" outlineLevel="1">
      <c r="A110" s="39" t="s">
        <v>325</v>
      </c>
      <c r="B110" s="128" t="str">
        <f>$B$6</f>
        <v>2020-21</v>
      </c>
      <c r="C110" s="137" t="e">
        <f>VLOOKUP(B110,DeflatorUpdate!C:M,11,FALSE)</f>
        <v>#N/A</v>
      </c>
      <c r="D110" s="131"/>
      <c r="E110" s="123"/>
      <c r="F110" s="42">
        <f>SUM(G110:BQ110)</f>
        <v>0</v>
      </c>
      <c r="G110" s="11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6"/>
      <c r="BO110" s="176"/>
      <c r="BP110" s="176"/>
    </row>
    <row r="111" spans="1:68" hidden="1" outlineLevel="1">
      <c r="A111" s="39" t="s">
        <v>326</v>
      </c>
      <c r="B111" s="128" t="str">
        <f>$B$6</f>
        <v>2020-21</v>
      </c>
      <c r="C111" s="137" t="e">
        <f>VLOOKUP(B111,DeflatorUpdate!C:M,11,FALSE)</f>
        <v>#N/A</v>
      </c>
      <c r="D111" s="131"/>
      <c r="E111" s="123"/>
      <c r="F111" s="42">
        <f>SUM(G111:BQ111)</f>
        <v>0</v>
      </c>
      <c r="G111" s="116"/>
      <c r="H111" s="17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</row>
    <row r="112" spans="1:68" hidden="1" outlineLevel="1">
      <c r="A112" s="39" t="s">
        <v>328</v>
      </c>
      <c r="B112" s="128" t="str">
        <f>$B$6</f>
        <v>2020-21</v>
      </c>
      <c r="C112" s="137" t="e">
        <f>VLOOKUP(B112,DeflatorUpdate!C:M,11,FALSE)</f>
        <v>#N/A</v>
      </c>
      <c r="D112" s="131"/>
      <c r="E112" s="123"/>
      <c r="F112" s="42">
        <f>SUM(G112:BQ112)</f>
        <v>0</v>
      </c>
      <c r="G112" s="11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6"/>
      <c r="BO112" s="176"/>
      <c r="BP112" s="176"/>
    </row>
    <row r="113" spans="1:68" ht="17" hidden="1" outlineLevel="1" thickBot="1">
      <c r="A113" s="40" t="s">
        <v>322</v>
      </c>
      <c r="B113" s="127"/>
      <c r="C113" s="136"/>
      <c r="D113" s="131"/>
      <c r="E113" s="124"/>
      <c r="F113" s="41">
        <f>SUM(F109:F112)</f>
        <v>0</v>
      </c>
      <c r="G113" s="116"/>
      <c r="H113" s="41">
        <f t="shared" ref="H113:BP113" si="130">SUM(H109:H112)</f>
        <v>0</v>
      </c>
      <c r="I113" s="41">
        <f t="shared" si="130"/>
        <v>0</v>
      </c>
      <c r="J113" s="41">
        <f t="shared" si="130"/>
        <v>0</v>
      </c>
      <c r="K113" s="41">
        <f t="shared" si="130"/>
        <v>0</v>
      </c>
      <c r="L113" s="41">
        <f t="shared" si="130"/>
        <v>0</v>
      </c>
      <c r="M113" s="41">
        <f t="shared" si="130"/>
        <v>0</v>
      </c>
      <c r="N113" s="41">
        <f t="shared" si="130"/>
        <v>0</v>
      </c>
      <c r="O113" s="41">
        <f t="shared" si="130"/>
        <v>0</v>
      </c>
      <c r="P113" s="41">
        <f t="shared" si="130"/>
        <v>0</v>
      </c>
      <c r="Q113" s="41">
        <f t="shared" si="130"/>
        <v>0</v>
      </c>
      <c r="R113" s="41">
        <f t="shared" si="130"/>
        <v>0</v>
      </c>
      <c r="S113" s="41">
        <f t="shared" si="130"/>
        <v>0</v>
      </c>
      <c r="T113" s="41">
        <f t="shared" si="130"/>
        <v>0</v>
      </c>
      <c r="U113" s="41">
        <f t="shared" si="130"/>
        <v>0</v>
      </c>
      <c r="V113" s="41">
        <f t="shared" si="130"/>
        <v>0</v>
      </c>
      <c r="W113" s="41">
        <f t="shared" si="130"/>
        <v>0</v>
      </c>
      <c r="X113" s="41">
        <f t="shared" si="130"/>
        <v>0</v>
      </c>
      <c r="Y113" s="41">
        <f t="shared" si="130"/>
        <v>0</v>
      </c>
      <c r="Z113" s="41">
        <f t="shared" si="130"/>
        <v>0</v>
      </c>
      <c r="AA113" s="41">
        <f t="shared" si="130"/>
        <v>0</v>
      </c>
      <c r="AB113" s="41">
        <f t="shared" si="130"/>
        <v>0</v>
      </c>
      <c r="AC113" s="41">
        <f t="shared" si="130"/>
        <v>0</v>
      </c>
      <c r="AD113" s="41">
        <f t="shared" si="130"/>
        <v>0</v>
      </c>
      <c r="AE113" s="41">
        <f t="shared" si="130"/>
        <v>0</v>
      </c>
      <c r="AF113" s="41">
        <f t="shared" si="130"/>
        <v>0</v>
      </c>
      <c r="AG113" s="41">
        <f t="shared" si="130"/>
        <v>0</v>
      </c>
      <c r="AH113" s="41">
        <f t="shared" si="130"/>
        <v>0</v>
      </c>
      <c r="AI113" s="41">
        <f t="shared" si="130"/>
        <v>0</v>
      </c>
      <c r="AJ113" s="41">
        <f t="shared" si="130"/>
        <v>0</v>
      </c>
      <c r="AK113" s="41">
        <f t="shared" si="130"/>
        <v>0</v>
      </c>
      <c r="AL113" s="41">
        <f t="shared" si="130"/>
        <v>0</v>
      </c>
      <c r="AM113" s="41">
        <f t="shared" si="130"/>
        <v>0</v>
      </c>
      <c r="AN113" s="41">
        <f t="shared" si="130"/>
        <v>0</v>
      </c>
      <c r="AO113" s="41">
        <f t="shared" si="130"/>
        <v>0</v>
      </c>
      <c r="AP113" s="41">
        <f t="shared" si="130"/>
        <v>0</v>
      </c>
      <c r="AQ113" s="41">
        <f t="shared" si="130"/>
        <v>0</v>
      </c>
      <c r="AR113" s="41">
        <f t="shared" si="130"/>
        <v>0</v>
      </c>
      <c r="AS113" s="41">
        <f t="shared" si="130"/>
        <v>0</v>
      </c>
      <c r="AT113" s="41">
        <f t="shared" si="130"/>
        <v>0</v>
      </c>
      <c r="AU113" s="41">
        <f t="shared" si="130"/>
        <v>0</v>
      </c>
      <c r="AV113" s="41">
        <f t="shared" si="130"/>
        <v>0</v>
      </c>
      <c r="AW113" s="41">
        <f t="shared" si="130"/>
        <v>0</v>
      </c>
      <c r="AX113" s="41">
        <f t="shared" si="130"/>
        <v>0</v>
      </c>
      <c r="AY113" s="41">
        <f t="shared" si="130"/>
        <v>0</v>
      </c>
      <c r="AZ113" s="41">
        <f t="shared" si="130"/>
        <v>0</v>
      </c>
      <c r="BA113" s="41">
        <f t="shared" si="130"/>
        <v>0</v>
      </c>
      <c r="BB113" s="41">
        <f t="shared" si="130"/>
        <v>0</v>
      </c>
      <c r="BC113" s="41">
        <f t="shared" si="130"/>
        <v>0</v>
      </c>
      <c r="BD113" s="41">
        <f t="shared" si="130"/>
        <v>0</v>
      </c>
      <c r="BE113" s="41">
        <f t="shared" si="130"/>
        <v>0</v>
      </c>
      <c r="BF113" s="41">
        <f t="shared" si="130"/>
        <v>0</v>
      </c>
      <c r="BG113" s="41">
        <f t="shared" si="130"/>
        <v>0</v>
      </c>
      <c r="BH113" s="41">
        <f t="shared" si="130"/>
        <v>0</v>
      </c>
      <c r="BI113" s="41">
        <f t="shared" si="130"/>
        <v>0</v>
      </c>
      <c r="BJ113" s="41">
        <f t="shared" si="130"/>
        <v>0</v>
      </c>
      <c r="BK113" s="41">
        <f t="shared" si="130"/>
        <v>0</v>
      </c>
      <c r="BL113" s="41">
        <f t="shared" si="130"/>
        <v>0</v>
      </c>
      <c r="BM113" s="41">
        <f t="shared" si="130"/>
        <v>0</v>
      </c>
      <c r="BN113" s="41">
        <f t="shared" si="130"/>
        <v>0</v>
      </c>
      <c r="BO113" s="41">
        <f t="shared" si="130"/>
        <v>0</v>
      </c>
      <c r="BP113" s="41">
        <f t="shared" si="130"/>
        <v>0</v>
      </c>
    </row>
    <row r="114" spans="1:68" hidden="1" collapsed="1">
      <c r="C114" s="134"/>
      <c r="F114" s="152">
        <f>F113+F103</f>
        <v>759435.98499999987</v>
      </c>
    </row>
    <row r="115" spans="1:68" hidden="1">
      <c r="A115" s="111" t="s">
        <v>261</v>
      </c>
      <c r="C115" s="134"/>
    </row>
    <row r="116" spans="1:68" hidden="1" outlineLevel="1">
      <c r="A116" s="39" t="s">
        <v>324</v>
      </c>
      <c r="B116" s="128" t="str">
        <f>$B$6</f>
        <v>2020-21</v>
      </c>
      <c r="C116" s="137" t="e">
        <f>VLOOKUP(B116,DeflatorUpdate!C:M,11,FALSE)</f>
        <v>#N/A</v>
      </c>
      <c r="D116" s="131"/>
      <c r="F116" s="42" t="e">
        <f>SUM(G116:BQ116)</f>
        <v>#N/A</v>
      </c>
      <c r="G116" s="116"/>
      <c r="H116" s="42" t="e">
        <f t="shared" ref="H116:BP119" si="131">H109/$C109*$C116</f>
        <v>#N/A</v>
      </c>
      <c r="I116" s="42" t="e">
        <f t="shared" si="131"/>
        <v>#N/A</v>
      </c>
      <c r="J116" s="42" t="e">
        <f t="shared" si="131"/>
        <v>#N/A</v>
      </c>
      <c r="K116" s="42" t="e">
        <f t="shared" si="131"/>
        <v>#N/A</v>
      </c>
      <c r="L116" s="42" t="e">
        <f t="shared" si="131"/>
        <v>#N/A</v>
      </c>
      <c r="M116" s="42" t="e">
        <f t="shared" si="131"/>
        <v>#N/A</v>
      </c>
      <c r="N116" s="42" t="e">
        <f t="shared" si="131"/>
        <v>#N/A</v>
      </c>
      <c r="O116" s="42" t="e">
        <f t="shared" si="131"/>
        <v>#N/A</v>
      </c>
      <c r="P116" s="42" t="e">
        <f t="shared" si="131"/>
        <v>#N/A</v>
      </c>
      <c r="Q116" s="42" t="e">
        <f t="shared" si="131"/>
        <v>#N/A</v>
      </c>
      <c r="R116" s="42" t="e">
        <f t="shared" si="131"/>
        <v>#N/A</v>
      </c>
      <c r="S116" s="42" t="e">
        <f t="shared" si="131"/>
        <v>#N/A</v>
      </c>
      <c r="T116" s="42" t="e">
        <f t="shared" si="131"/>
        <v>#N/A</v>
      </c>
      <c r="U116" s="42" t="e">
        <f t="shared" si="131"/>
        <v>#N/A</v>
      </c>
      <c r="V116" s="42" t="e">
        <f t="shared" si="131"/>
        <v>#N/A</v>
      </c>
      <c r="W116" s="42" t="e">
        <f t="shared" si="131"/>
        <v>#N/A</v>
      </c>
      <c r="X116" s="42" t="e">
        <f t="shared" si="131"/>
        <v>#N/A</v>
      </c>
      <c r="Y116" s="42" t="e">
        <f t="shared" si="131"/>
        <v>#N/A</v>
      </c>
      <c r="Z116" s="42" t="e">
        <f t="shared" si="131"/>
        <v>#N/A</v>
      </c>
      <c r="AA116" s="42" t="e">
        <f t="shared" si="131"/>
        <v>#N/A</v>
      </c>
      <c r="AB116" s="42" t="e">
        <f t="shared" si="131"/>
        <v>#N/A</v>
      </c>
      <c r="AC116" s="42" t="e">
        <f t="shared" si="131"/>
        <v>#N/A</v>
      </c>
      <c r="AD116" s="42" t="e">
        <f t="shared" si="131"/>
        <v>#N/A</v>
      </c>
      <c r="AE116" s="42" t="e">
        <f t="shared" si="131"/>
        <v>#N/A</v>
      </c>
      <c r="AF116" s="42" t="e">
        <f t="shared" si="131"/>
        <v>#N/A</v>
      </c>
      <c r="AG116" s="42" t="e">
        <f t="shared" si="131"/>
        <v>#N/A</v>
      </c>
      <c r="AH116" s="42" t="e">
        <f t="shared" si="131"/>
        <v>#N/A</v>
      </c>
      <c r="AI116" s="42" t="e">
        <f t="shared" si="131"/>
        <v>#N/A</v>
      </c>
      <c r="AJ116" s="42" t="e">
        <f t="shared" si="131"/>
        <v>#N/A</v>
      </c>
      <c r="AK116" s="42" t="e">
        <f t="shared" si="131"/>
        <v>#N/A</v>
      </c>
      <c r="AL116" s="42" t="e">
        <f t="shared" si="131"/>
        <v>#N/A</v>
      </c>
      <c r="AM116" s="42" t="e">
        <f t="shared" si="131"/>
        <v>#N/A</v>
      </c>
      <c r="AN116" s="42" t="e">
        <f t="shared" si="131"/>
        <v>#N/A</v>
      </c>
      <c r="AO116" s="42" t="e">
        <f t="shared" si="131"/>
        <v>#N/A</v>
      </c>
      <c r="AP116" s="42" t="e">
        <f t="shared" si="131"/>
        <v>#N/A</v>
      </c>
      <c r="AQ116" s="42" t="e">
        <f t="shared" si="131"/>
        <v>#N/A</v>
      </c>
      <c r="AR116" s="42" t="e">
        <f t="shared" si="131"/>
        <v>#N/A</v>
      </c>
      <c r="AS116" s="42" t="e">
        <f t="shared" si="131"/>
        <v>#N/A</v>
      </c>
      <c r="AT116" s="42" t="e">
        <f t="shared" si="131"/>
        <v>#N/A</v>
      </c>
      <c r="AU116" s="42" t="e">
        <f t="shared" si="131"/>
        <v>#N/A</v>
      </c>
      <c r="AV116" s="42" t="e">
        <f t="shared" si="131"/>
        <v>#N/A</v>
      </c>
      <c r="AW116" s="42" t="e">
        <f t="shared" si="131"/>
        <v>#N/A</v>
      </c>
      <c r="AX116" s="42" t="e">
        <f t="shared" si="131"/>
        <v>#N/A</v>
      </c>
      <c r="AY116" s="42" t="e">
        <f t="shared" si="131"/>
        <v>#N/A</v>
      </c>
      <c r="AZ116" s="42" t="e">
        <f t="shared" si="131"/>
        <v>#N/A</v>
      </c>
      <c r="BA116" s="42" t="e">
        <f t="shared" si="131"/>
        <v>#N/A</v>
      </c>
      <c r="BB116" s="42" t="e">
        <f t="shared" si="131"/>
        <v>#N/A</v>
      </c>
      <c r="BC116" s="42" t="e">
        <f t="shared" si="131"/>
        <v>#N/A</v>
      </c>
      <c r="BD116" s="42" t="e">
        <f t="shared" si="131"/>
        <v>#N/A</v>
      </c>
      <c r="BE116" s="42" t="e">
        <f t="shared" si="131"/>
        <v>#N/A</v>
      </c>
      <c r="BF116" s="42" t="e">
        <f t="shared" si="131"/>
        <v>#N/A</v>
      </c>
      <c r="BG116" s="42" t="e">
        <f t="shared" si="131"/>
        <v>#N/A</v>
      </c>
      <c r="BH116" s="42" t="e">
        <f t="shared" si="131"/>
        <v>#N/A</v>
      </c>
      <c r="BI116" s="42" t="e">
        <f t="shared" si="131"/>
        <v>#N/A</v>
      </c>
      <c r="BJ116" s="42" t="e">
        <f t="shared" si="131"/>
        <v>#N/A</v>
      </c>
      <c r="BK116" s="42" t="e">
        <f t="shared" si="131"/>
        <v>#N/A</v>
      </c>
      <c r="BL116" s="42" t="e">
        <f t="shared" si="131"/>
        <v>#N/A</v>
      </c>
      <c r="BM116" s="42" t="e">
        <f t="shared" si="131"/>
        <v>#N/A</v>
      </c>
      <c r="BN116" s="42" t="e">
        <f t="shared" si="131"/>
        <v>#N/A</v>
      </c>
      <c r="BO116" s="42" t="e">
        <f t="shared" si="131"/>
        <v>#N/A</v>
      </c>
      <c r="BP116" s="42" t="e">
        <f t="shared" si="131"/>
        <v>#N/A</v>
      </c>
    </row>
    <row r="117" spans="1:68" hidden="1" outlineLevel="1">
      <c r="A117" s="39" t="s">
        <v>325</v>
      </c>
      <c r="B117" s="128" t="str">
        <f>$B$6</f>
        <v>2020-21</v>
      </c>
      <c r="C117" s="137" t="e">
        <f>VLOOKUP(B117,DeflatorUpdate!C:M,11,FALSE)</f>
        <v>#N/A</v>
      </c>
      <c r="D117" s="131"/>
      <c r="F117" s="42" t="e">
        <f>SUM(G117:BQ117)</f>
        <v>#N/A</v>
      </c>
      <c r="G117" s="116"/>
      <c r="H117" s="42" t="e">
        <f t="shared" si="131"/>
        <v>#N/A</v>
      </c>
      <c r="I117" s="42" t="e">
        <f t="shared" si="131"/>
        <v>#N/A</v>
      </c>
      <c r="J117" s="42" t="e">
        <f t="shared" si="131"/>
        <v>#N/A</v>
      </c>
      <c r="K117" s="42" t="e">
        <f t="shared" si="131"/>
        <v>#N/A</v>
      </c>
      <c r="L117" s="42" t="e">
        <f t="shared" si="131"/>
        <v>#N/A</v>
      </c>
      <c r="M117" s="42" t="e">
        <f t="shared" si="131"/>
        <v>#N/A</v>
      </c>
      <c r="N117" s="42" t="e">
        <f t="shared" si="131"/>
        <v>#N/A</v>
      </c>
      <c r="O117" s="42" t="e">
        <f t="shared" si="131"/>
        <v>#N/A</v>
      </c>
      <c r="P117" s="42" t="e">
        <f t="shared" si="131"/>
        <v>#N/A</v>
      </c>
      <c r="Q117" s="42" t="e">
        <f t="shared" si="131"/>
        <v>#N/A</v>
      </c>
      <c r="R117" s="42" t="e">
        <f t="shared" si="131"/>
        <v>#N/A</v>
      </c>
      <c r="S117" s="42" t="e">
        <f t="shared" si="131"/>
        <v>#N/A</v>
      </c>
      <c r="T117" s="42" t="e">
        <f t="shared" si="131"/>
        <v>#N/A</v>
      </c>
      <c r="U117" s="42" t="e">
        <f t="shared" si="131"/>
        <v>#N/A</v>
      </c>
      <c r="V117" s="42" t="e">
        <f t="shared" si="131"/>
        <v>#N/A</v>
      </c>
      <c r="W117" s="42" t="e">
        <f t="shared" si="131"/>
        <v>#N/A</v>
      </c>
      <c r="X117" s="42" t="e">
        <f t="shared" si="131"/>
        <v>#N/A</v>
      </c>
      <c r="Y117" s="42" t="e">
        <f t="shared" si="131"/>
        <v>#N/A</v>
      </c>
      <c r="Z117" s="42" t="e">
        <f t="shared" si="131"/>
        <v>#N/A</v>
      </c>
      <c r="AA117" s="42" t="e">
        <f t="shared" si="131"/>
        <v>#N/A</v>
      </c>
      <c r="AB117" s="42" t="e">
        <f t="shared" si="131"/>
        <v>#N/A</v>
      </c>
      <c r="AC117" s="42" t="e">
        <f t="shared" si="131"/>
        <v>#N/A</v>
      </c>
      <c r="AD117" s="42" t="e">
        <f t="shared" si="131"/>
        <v>#N/A</v>
      </c>
      <c r="AE117" s="42" t="e">
        <f t="shared" si="131"/>
        <v>#N/A</v>
      </c>
      <c r="AF117" s="42" t="e">
        <f t="shared" si="131"/>
        <v>#N/A</v>
      </c>
      <c r="AG117" s="42" t="e">
        <f t="shared" si="131"/>
        <v>#N/A</v>
      </c>
      <c r="AH117" s="42" t="e">
        <f t="shared" si="131"/>
        <v>#N/A</v>
      </c>
      <c r="AI117" s="42" t="e">
        <f t="shared" si="131"/>
        <v>#N/A</v>
      </c>
      <c r="AJ117" s="42" t="e">
        <f t="shared" si="131"/>
        <v>#N/A</v>
      </c>
      <c r="AK117" s="42" t="e">
        <f t="shared" si="131"/>
        <v>#N/A</v>
      </c>
      <c r="AL117" s="42" t="e">
        <f t="shared" si="131"/>
        <v>#N/A</v>
      </c>
      <c r="AM117" s="42" t="e">
        <f t="shared" si="131"/>
        <v>#N/A</v>
      </c>
      <c r="AN117" s="42" t="e">
        <f t="shared" si="131"/>
        <v>#N/A</v>
      </c>
      <c r="AO117" s="42" t="e">
        <f t="shared" si="131"/>
        <v>#N/A</v>
      </c>
      <c r="AP117" s="42" t="e">
        <f t="shared" si="131"/>
        <v>#N/A</v>
      </c>
      <c r="AQ117" s="42" t="e">
        <f t="shared" si="131"/>
        <v>#N/A</v>
      </c>
      <c r="AR117" s="42" t="e">
        <f t="shared" si="131"/>
        <v>#N/A</v>
      </c>
      <c r="AS117" s="42" t="e">
        <f t="shared" si="131"/>
        <v>#N/A</v>
      </c>
      <c r="AT117" s="42" t="e">
        <f t="shared" si="131"/>
        <v>#N/A</v>
      </c>
      <c r="AU117" s="42" t="e">
        <f t="shared" si="131"/>
        <v>#N/A</v>
      </c>
      <c r="AV117" s="42" t="e">
        <f t="shared" si="131"/>
        <v>#N/A</v>
      </c>
      <c r="AW117" s="42" t="e">
        <f t="shared" si="131"/>
        <v>#N/A</v>
      </c>
      <c r="AX117" s="42" t="e">
        <f t="shared" si="131"/>
        <v>#N/A</v>
      </c>
      <c r="AY117" s="42" t="e">
        <f t="shared" si="131"/>
        <v>#N/A</v>
      </c>
      <c r="AZ117" s="42" t="e">
        <f t="shared" si="131"/>
        <v>#N/A</v>
      </c>
      <c r="BA117" s="42" t="e">
        <f t="shared" si="131"/>
        <v>#N/A</v>
      </c>
      <c r="BB117" s="42" t="e">
        <f t="shared" si="131"/>
        <v>#N/A</v>
      </c>
      <c r="BC117" s="42" t="e">
        <f t="shared" si="131"/>
        <v>#N/A</v>
      </c>
      <c r="BD117" s="42" t="e">
        <f t="shared" si="131"/>
        <v>#N/A</v>
      </c>
      <c r="BE117" s="42" t="e">
        <f t="shared" si="131"/>
        <v>#N/A</v>
      </c>
      <c r="BF117" s="42" t="e">
        <f t="shared" si="131"/>
        <v>#N/A</v>
      </c>
      <c r="BG117" s="42" t="e">
        <f t="shared" si="131"/>
        <v>#N/A</v>
      </c>
      <c r="BH117" s="42" t="e">
        <f t="shared" si="131"/>
        <v>#N/A</v>
      </c>
      <c r="BI117" s="42" t="e">
        <f t="shared" si="131"/>
        <v>#N/A</v>
      </c>
      <c r="BJ117" s="42" t="e">
        <f t="shared" si="131"/>
        <v>#N/A</v>
      </c>
      <c r="BK117" s="42" t="e">
        <f t="shared" si="131"/>
        <v>#N/A</v>
      </c>
      <c r="BL117" s="42" t="e">
        <f t="shared" si="131"/>
        <v>#N/A</v>
      </c>
      <c r="BM117" s="42" t="e">
        <f t="shared" si="131"/>
        <v>#N/A</v>
      </c>
      <c r="BN117" s="42" t="e">
        <f t="shared" si="131"/>
        <v>#N/A</v>
      </c>
      <c r="BO117" s="42" t="e">
        <f t="shared" si="131"/>
        <v>#N/A</v>
      </c>
      <c r="BP117" s="42" t="e">
        <f t="shared" si="131"/>
        <v>#N/A</v>
      </c>
    </row>
    <row r="118" spans="1:68" hidden="1" outlineLevel="1">
      <c r="A118" s="39" t="s">
        <v>326</v>
      </c>
      <c r="B118" s="128" t="str">
        <f>$B$6</f>
        <v>2020-21</v>
      </c>
      <c r="C118" s="137" t="e">
        <f>VLOOKUP(B118,DeflatorUpdate!C:M,11,FALSE)</f>
        <v>#N/A</v>
      </c>
      <c r="D118" s="131"/>
      <c r="F118" s="42" t="e">
        <f>SUM(G118:BQ118)</f>
        <v>#N/A</v>
      </c>
      <c r="G118" s="116"/>
      <c r="H118" s="42" t="e">
        <f t="shared" si="131"/>
        <v>#N/A</v>
      </c>
      <c r="I118" s="42" t="e">
        <f t="shared" si="131"/>
        <v>#N/A</v>
      </c>
      <c r="J118" s="42" t="e">
        <f t="shared" si="131"/>
        <v>#N/A</v>
      </c>
      <c r="K118" s="42" t="e">
        <f t="shared" si="131"/>
        <v>#N/A</v>
      </c>
      <c r="L118" s="42" t="e">
        <f t="shared" si="131"/>
        <v>#N/A</v>
      </c>
      <c r="M118" s="42" t="e">
        <f t="shared" si="131"/>
        <v>#N/A</v>
      </c>
      <c r="N118" s="42" t="e">
        <f t="shared" si="131"/>
        <v>#N/A</v>
      </c>
      <c r="O118" s="42" t="e">
        <f t="shared" si="131"/>
        <v>#N/A</v>
      </c>
      <c r="P118" s="42" t="e">
        <f t="shared" si="131"/>
        <v>#N/A</v>
      </c>
      <c r="Q118" s="42" t="e">
        <f t="shared" si="131"/>
        <v>#N/A</v>
      </c>
      <c r="R118" s="42" t="e">
        <f t="shared" si="131"/>
        <v>#N/A</v>
      </c>
      <c r="S118" s="42" t="e">
        <f t="shared" si="131"/>
        <v>#N/A</v>
      </c>
      <c r="T118" s="42" t="e">
        <f t="shared" si="131"/>
        <v>#N/A</v>
      </c>
      <c r="U118" s="42" t="e">
        <f t="shared" si="131"/>
        <v>#N/A</v>
      </c>
      <c r="V118" s="42" t="e">
        <f t="shared" si="131"/>
        <v>#N/A</v>
      </c>
      <c r="W118" s="42" t="e">
        <f t="shared" si="131"/>
        <v>#N/A</v>
      </c>
      <c r="X118" s="42" t="e">
        <f t="shared" si="131"/>
        <v>#N/A</v>
      </c>
      <c r="Y118" s="42" t="e">
        <f t="shared" si="131"/>
        <v>#N/A</v>
      </c>
      <c r="Z118" s="42" t="e">
        <f t="shared" si="131"/>
        <v>#N/A</v>
      </c>
      <c r="AA118" s="42" t="e">
        <f t="shared" si="131"/>
        <v>#N/A</v>
      </c>
      <c r="AB118" s="42" t="e">
        <f t="shared" si="131"/>
        <v>#N/A</v>
      </c>
      <c r="AC118" s="42" t="e">
        <f t="shared" si="131"/>
        <v>#N/A</v>
      </c>
      <c r="AD118" s="42" t="e">
        <f t="shared" si="131"/>
        <v>#N/A</v>
      </c>
      <c r="AE118" s="42" t="e">
        <f t="shared" si="131"/>
        <v>#N/A</v>
      </c>
      <c r="AF118" s="42" t="e">
        <f t="shared" si="131"/>
        <v>#N/A</v>
      </c>
      <c r="AG118" s="42" t="e">
        <f t="shared" si="131"/>
        <v>#N/A</v>
      </c>
      <c r="AH118" s="42" t="e">
        <f t="shared" si="131"/>
        <v>#N/A</v>
      </c>
      <c r="AI118" s="42" t="e">
        <f t="shared" si="131"/>
        <v>#N/A</v>
      </c>
      <c r="AJ118" s="42" t="e">
        <f t="shared" si="131"/>
        <v>#N/A</v>
      </c>
      <c r="AK118" s="42" t="e">
        <f t="shared" si="131"/>
        <v>#N/A</v>
      </c>
      <c r="AL118" s="42" t="e">
        <f t="shared" si="131"/>
        <v>#N/A</v>
      </c>
      <c r="AM118" s="42" t="e">
        <f t="shared" si="131"/>
        <v>#N/A</v>
      </c>
      <c r="AN118" s="42" t="e">
        <f t="shared" si="131"/>
        <v>#N/A</v>
      </c>
      <c r="AO118" s="42" t="e">
        <f t="shared" si="131"/>
        <v>#N/A</v>
      </c>
      <c r="AP118" s="42" t="e">
        <f t="shared" si="131"/>
        <v>#N/A</v>
      </c>
      <c r="AQ118" s="42" t="e">
        <f t="shared" si="131"/>
        <v>#N/A</v>
      </c>
      <c r="AR118" s="42" t="e">
        <f t="shared" si="131"/>
        <v>#N/A</v>
      </c>
      <c r="AS118" s="42" t="e">
        <f t="shared" si="131"/>
        <v>#N/A</v>
      </c>
      <c r="AT118" s="42" t="e">
        <f t="shared" si="131"/>
        <v>#N/A</v>
      </c>
      <c r="AU118" s="42" t="e">
        <f t="shared" si="131"/>
        <v>#N/A</v>
      </c>
      <c r="AV118" s="42" t="e">
        <f t="shared" si="131"/>
        <v>#N/A</v>
      </c>
      <c r="AW118" s="42" t="e">
        <f t="shared" si="131"/>
        <v>#N/A</v>
      </c>
      <c r="AX118" s="42" t="e">
        <f t="shared" si="131"/>
        <v>#N/A</v>
      </c>
      <c r="AY118" s="42" t="e">
        <f t="shared" si="131"/>
        <v>#N/A</v>
      </c>
      <c r="AZ118" s="42" t="e">
        <f t="shared" si="131"/>
        <v>#N/A</v>
      </c>
      <c r="BA118" s="42" t="e">
        <f t="shared" si="131"/>
        <v>#N/A</v>
      </c>
      <c r="BB118" s="42" t="e">
        <f t="shared" si="131"/>
        <v>#N/A</v>
      </c>
      <c r="BC118" s="42" t="e">
        <f t="shared" si="131"/>
        <v>#N/A</v>
      </c>
      <c r="BD118" s="42" t="e">
        <f t="shared" si="131"/>
        <v>#N/A</v>
      </c>
      <c r="BE118" s="42" t="e">
        <f t="shared" si="131"/>
        <v>#N/A</v>
      </c>
      <c r="BF118" s="42" t="e">
        <f t="shared" si="131"/>
        <v>#N/A</v>
      </c>
      <c r="BG118" s="42" t="e">
        <f t="shared" si="131"/>
        <v>#N/A</v>
      </c>
      <c r="BH118" s="42" t="e">
        <f t="shared" si="131"/>
        <v>#N/A</v>
      </c>
      <c r="BI118" s="42" t="e">
        <f t="shared" si="131"/>
        <v>#N/A</v>
      </c>
      <c r="BJ118" s="42" t="e">
        <f t="shared" si="131"/>
        <v>#N/A</v>
      </c>
      <c r="BK118" s="42" t="e">
        <f t="shared" si="131"/>
        <v>#N/A</v>
      </c>
      <c r="BL118" s="42" t="e">
        <f t="shared" si="131"/>
        <v>#N/A</v>
      </c>
      <c r="BM118" s="42" t="e">
        <f t="shared" si="131"/>
        <v>#N/A</v>
      </c>
      <c r="BN118" s="42" t="e">
        <f t="shared" si="131"/>
        <v>#N/A</v>
      </c>
      <c r="BO118" s="42" t="e">
        <f t="shared" si="131"/>
        <v>#N/A</v>
      </c>
      <c r="BP118" s="42" t="e">
        <f t="shared" si="131"/>
        <v>#N/A</v>
      </c>
    </row>
    <row r="119" spans="1:68" hidden="1" outlineLevel="1">
      <c r="A119" s="39"/>
      <c r="B119" s="128" t="str">
        <f>$B$6</f>
        <v>2020-21</v>
      </c>
      <c r="C119" s="137" t="e">
        <f>VLOOKUP(B119,DeflatorUpdate!C:M,11,FALSE)</f>
        <v>#N/A</v>
      </c>
      <c r="D119" s="131"/>
      <c r="F119" s="42" t="e">
        <f>SUM(G119:BQ119)</f>
        <v>#N/A</v>
      </c>
      <c r="G119" s="116"/>
      <c r="H119" s="42" t="e">
        <f t="shared" si="131"/>
        <v>#N/A</v>
      </c>
      <c r="I119" s="42" t="e">
        <f t="shared" si="131"/>
        <v>#N/A</v>
      </c>
      <c r="J119" s="42" t="e">
        <f t="shared" si="131"/>
        <v>#N/A</v>
      </c>
      <c r="K119" s="42" t="e">
        <f t="shared" si="131"/>
        <v>#N/A</v>
      </c>
      <c r="L119" s="42" t="e">
        <f t="shared" si="131"/>
        <v>#N/A</v>
      </c>
      <c r="M119" s="42" t="e">
        <f t="shared" si="131"/>
        <v>#N/A</v>
      </c>
      <c r="N119" s="42" t="e">
        <f t="shared" si="131"/>
        <v>#N/A</v>
      </c>
      <c r="O119" s="42" t="e">
        <f t="shared" si="131"/>
        <v>#N/A</v>
      </c>
      <c r="P119" s="42" t="e">
        <f t="shared" si="131"/>
        <v>#N/A</v>
      </c>
      <c r="Q119" s="42" t="e">
        <f t="shared" si="131"/>
        <v>#N/A</v>
      </c>
      <c r="R119" s="42" t="e">
        <f t="shared" si="131"/>
        <v>#N/A</v>
      </c>
      <c r="S119" s="42" t="e">
        <f t="shared" si="131"/>
        <v>#N/A</v>
      </c>
      <c r="T119" s="42" t="e">
        <f t="shared" si="131"/>
        <v>#N/A</v>
      </c>
      <c r="U119" s="42" t="e">
        <f t="shared" si="131"/>
        <v>#N/A</v>
      </c>
      <c r="V119" s="42" t="e">
        <f t="shared" si="131"/>
        <v>#N/A</v>
      </c>
      <c r="W119" s="42" t="e">
        <f t="shared" si="131"/>
        <v>#N/A</v>
      </c>
      <c r="X119" s="42" t="e">
        <f t="shared" si="131"/>
        <v>#N/A</v>
      </c>
      <c r="Y119" s="42" t="e">
        <f t="shared" si="131"/>
        <v>#N/A</v>
      </c>
      <c r="Z119" s="42" t="e">
        <f t="shared" si="131"/>
        <v>#N/A</v>
      </c>
      <c r="AA119" s="42" t="e">
        <f t="shared" si="131"/>
        <v>#N/A</v>
      </c>
      <c r="AB119" s="42" t="e">
        <f t="shared" si="131"/>
        <v>#N/A</v>
      </c>
      <c r="AC119" s="42" t="e">
        <f t="shared" si="131"/>
        <v>#N/A</v>
      </c>
      <c r="AD119" s="42" t="e">
        <f t="shared" si="131"/>
        <v>#N/A</v>
      </c>
      <c r="AE119" s="42" t="e">
        <f t="shared" si="131"/>
        <v>#N/A</v>
      </c>
      <c r="AF119" s="42" t="e">
        <f t="shared" si="131"/>
        <v>#N/A</v>
      </c>
      <c r="AG119" s="42" t="e">
        <f t="shared" si="131"/>
        <v>#N/A</v>
      </c>
      <c r="AH119" s="42" t="e">
        <f t="shared" si="131"/>
        <v>#N/A</v>
      </c>
      <c r="AI119" s="42" t="e">
        <f t="shared" si="131"/>
        <v>#N/A</v>
      </c>
      <c r="AJ119" s="42" t="e">
        <f t="shared" si="131"/>
        <v>#N/A</v>
      </c>
      <c r="AK119" s="42" t="e">
        <f t="shared" si="131"/>
        <v>#N/A</v>
      </c>
      <c r="AL119" s="42" t="e">
        <f t="shared" si="131"/>
        <v>#N/A</v>
      </c>
      <c r="AM119" s="42" t="e">
        <f t="shared" si="131"/>
        <v>#N/A</v>
      </c>
      <c r="AN119" s="42" t="e">
        <f t="shared" si="131"/>
        <v>#N/A</v>
      </c>
      <c r="AO119" s="42" t="e">
        <f t="shared" si="131"/>
        <v>#N/A</v>
      </c>
      <c r="AP119" s="42" t="e">
        <f t="shared" si="131"/>
        <v>#N/A</v>
      </c>
      <c r="AQ119" s="42" t="e">
        <f t="shared" si="131"/>
        <v>#N/A</v>
      </c>
      <c r="AR119" s="42" t="e">
        <f t="shared" si="131"/>
        <v>#N/A</v>
      </c>
      <c r="AS119" s="42" t="e">
        <f t="shared" si="131"/>
        <v>#N/A</v>
      </c>
      <c r="AT119" s="42" t="e">
        <f t="shared" si="131"/>
        <v>#N/A</v>
      </c>
      <c r="AU119" s="42" t="e">
        <f t="shared" si="131"/>
        <v>#N/A</v>
      </c>
      <c r="AV119" s="42" t="e">
        <f t="shared" si="131"/>
        <v>#N/A</v>
      </c>
      <c r="AW119" s="42" t="e">
        <f t="shared" si="131"/>
        <v>#N/A</v>
      </c>
      <c r="AX119" s="42" t="e">
        <f t="shared" si="131"/>
        <v>#N/A</v>
      </c>
      <c r="AY119" s="42" t="e">
        <f t="shared" si="131"/>
        <v>#N/A</v>
      </c>
      <c r="AZ119" s="42" t="e">
        <f t="shared" si="131"/>
        <v>#N/A</v>
      </c>
      <c r="BA119" s="42" t="e">
        <f t="shared" si="131"/>
        <v>#N/A</v>
      </c>
      <c r="BB119" s="42" t="e">
        <f t="shared" si="131"/>
        <v>#N/A</v>
      </c>
      <c r="BC119" s="42" t="e">
        <f t="shared" si="131"/>
        <v>#N/A</v>
      </c>
      <c r="BD119" s="42" t="e">
        <f t="shared" si="131"/>
        <v>#N/A</v>
      </c>
      <c r="BE119" s="42" t="e">
        <f t="shared" si="131"/>
        <v>#N/A</v>
      </c>
      <c r="BF119" s="42" t="e">
        <f t="shared" si="131"/>
        <v>#N/A</v>
      </c>
      <c r="BG119" s="42" t="e">
        <f t="shared" si="131"/>
        <v>#N/A</v>
      </c>
      <c r="BH119" s="42" t="e">
        <f t="shared" si="131"/>
        <v>#N/A</v>
      </c>
      <c r="BI119" s="42" t="e">
        <f t="shared" si="131"/>
        <v>#N/A</v>
      </c>
      <c r="BJ119" s="42" t="e">
        <f t="shared" si="131"/>
        <v>#N/A</v>
      </c>
      <c r="BK119" s="42" t="e">
        <f t="shared" si="131"/>
        <v>#N/A</v>
      </c>
      <c r="BL119" s="42" t="e">
        <f t="shared" si="131"/>
        <v>#N/A</v>
      </c>
      <c r="BM119" s="42" t="e">
        <f t="shared" si="131"/>
        <v>#N/A</v>
      </c>
      <c r="BN119" s="42" t="e">
        <f t="shared" si="131"/>
        <v>#N/A</v>
      </c>
      <c r="BO119" s="42" t="e">
        <f t="shared" si="131"/>
        <v>#N/A</v>
      </c>
      <c r="BP119" s="42" t="e">
        <f t="shared" si="131"/>
        <v>#N/A</v>
      </c>
    </row>
    <row r="120" spans="1:68" ht="17" hidden="1" outlineLevel="1" thickBot="1">
      <c r="A120" s="40" t="s">
        <v>323</v>
      </c>
      <c r="B120" s="127"/>
      <c r="C120" s="136"/>
      <c r="D120" s="131"/>
      <c r="E120" s="124"/>
      <c r="F120" s="41" t="e">
        <f>SUM(F116:F119)</f>
        <v>#N/A</v>
      </c>
      <c r="G120" s="116"/>
      <c r="H120" s="41" t="e">
        <f t="shared" ref="H120:BP120" si="132">SUM(H116:H119)</f>
        <v>#N/A</v>
      </c>
      <c r="I120" s="41" t="e">
        <f t="shared" si="132"/>
        <v>#N/A</v>
      </c>
      <c r="J120" s="41" t="e">
        <f t="shared" si="132"/>
        <v>#N/A</v>
      </c>
      <c r="K120" s="41" t="e">
        <f t="shared" si="132"/>
        <v>#N/A</v>
      </c>
      <c r="L120" s="41" t="e">
        <f t="shared" si="132"/>
        <v>#N/A</v>
      </c>
      <c r="M120" s="41" t="e">
        <f t="shared" si="132"/>
        <v>#N/A</v>
      </c>
      <c r="N120" s="41" t="e">
        <f t="shared" si="132"/>
        <v>#N/A</v>
      </c>
      <c r="O120" s="41" t="e">
        <f t="shared" si="132"/>
        <v>#N/A</v>
      </c>
      <c r="P120" s="41" t="e">
        <f t="shared" si="132"/>
        <v>#N/A</v>
      </c>
      <c r="Q120" s="41" t="e">
        <f t="shared" si="132"/>
        <v>#N/A</v>
      </c>
      <c r="R120" s="41" t="e">
        <f t="shared" si="132"/>
        <v>#N/A</v>
      </c>
      <c r="S120" s="41" t="e">
        <f t="shared" si="132"/>
        <v>#N/A</v>
      </c>
      <c r="T120" s="41" t="e">
        <f t="shared" si="132"/>
        <v>#N/A</v>
      </c>
      <c r="U120" s="41" t="e">
        <f t="shared" si="132"/>
        <v>#N/A</v>
      </c>
      <c r="V120" s="41" t="e">
        <f t="shared" si="132"/>
        <v>#N/A</v>
      </c>
      <c r="W120" s="41" t="e">
        <f t="shared" si="132"/>
        <v>#N/A</v>
      </c>
      <c r="X120" s="41" t="e">
        <f t="shared" si="132"/>
        <v>#N/A</v>
      </c>
      <c r="Y120" s="41" t="e">
        <f t="shared" si="132"/>
        <v>#N/A</v>
      </c>
      <c r="Z120" s="41" t="e">
        <f t="shared" si="132"/>
        <v>#N/A</v>
      </c>
      <c r="AA120" s="41" t="e">
        <f t="shared" si="132"/>
        <v>#N/A</v>
      </c>
      <c r="AB120" s="41" t="e">
        <f t="shared" si="132"/>
        <v>#N/A</v>
      </c>
      <c r="AC120" s="41" t="e">
        <f t="shared" si="132"/>
        <v>#N/A</v>
      </c>
      <c r="AD120" s="41" t="e">
        <f t="shared" si="132"/>
        <v>#N/A</v>
      </c>
      <c r="AE120" s="41" t="e">
        <f t="shared" si="132"/>
        <v>#N/A</v>
      </c>
      <c r="AF120" s="41" t="e">
        <f t="shared" si="132"/>
        <v>#N/A</v>
      </c>
      <c r="AG120" s="41" t="e">
        <f t="shared" si="132"/>
        <v>#N/A</v>
      </c>
      <c r="AH120" s="41" t="e">
        <f t="shared" si="132"/>
        <v>#N/A</v>
      </c>
      <c r="AI120" s="41" t="e">
        <f t="shared" si="132"/>
        <v>#N/A</v>
      </c>
      <c r="AJ120" s="41" t="e">
        <f t="shared" si="132"/>
        <v>#N/A</v>
      </c>
      <c r="AK120" s="41" t="e">
        <f t="shared" si="132"/>
        <v>#N/A</v>
      </c>
      <c r="AL120" s="41" t="e">
        <f t="shared" si="132"/>
        <v>#N/A</v>
      </c>
      <c r="AM120" s="41" t="e">
        <f t="shared" si="132"/>
        <v>#N/A</v>
      </c>
      <c r="AN120" s="41" t="e">
        <f t="shared" si="132"/>
        <v>#N/A</v>
      </c>
      <c r="AO120" s="41" t="e">
        <f t="shared" si="132"/>
        <v>#N/A</v>
      </c>
      <c r="AP120" s="41" t="e">
        <f t="shared" si="132"/>
        <v>#N/A</v>
      </c>
      <c r="AQ120" s="41" t="e">
        <f t="shared" si="132"/>
        <v>#N/A</v>
      </c>
      <c r="AR120" s="41" t="e">
        <f t="shared" si="132"/>
        <v>#N/A</v>
      </c>
      <c r="AS120" s="41" t="e">
        <f t="shared" si="132"/>
        <v>#N/A</v>
      </c>
      <c r="AT120" s="41" t="e">
        <f t="shared" si="132"/>
        <v>#N/A</v>
      </c>
      <c r="AU120" s="41" t="e">
        <f t="shared" si="132"/>
        <v>#N/A</v>
      </c>
      <c r="AV120" s="41" t="e">
        <f t="shared" si="132"/>
        <v>#N/A</v>
      </c>
      <c r="AW120" s="41" t="e">
        <f t="shared" si="132"/>
        <v>#N/A</v>
      </c>
      <c r="AX120" s="41" t="e">
        <f t="shared" si="132"/>
        <v>#N/A</v>
      </c>
      <c r="AY120" s="41" t="e">
        <f t="shared" si="132"/>
        <v>#N/A</v>
      </c>
      <c r="AZ120" s="41" t="e">
        <f t="shared" si="132"/>
        <v>#N/A</v>
      </c>
      <c r="BA120" s="41" t="e">
        <f t="shared" si="132"/>
        <v>#N/A</v>
      </c>
      <c r="BB120" s="41" t="e">
        <f t="shared" si="132"/>
        <v>#N/A</v>
      </c>
      <c r="BC120" s="41" t="e">
        <f t="shared" si="132"/>
        <v>#N/A</v>
      </c>
      <c r="BD120" s="41" t="e">
        <f t="shared" si="132"/>
        <v>#N/A</v>
      </c>
      <c r="BE120" s="41" t="e">
        <f t="shared" si="132"/>
        <v>#N/A</v>
      </c>
      <c r="BF120" s="41" t="e">
        <f t="shared" si="132"/>
        <v>#N/A</v>
      </c>
      <c r="BG120" s="41" t="e">
        <f t="shared" si="132"/>
        <v>#N/A</v>
      </c>
      <c r="BH120" s="41" t="e">
        <f t="shared" si="132"/>
        <v>#N/A</v>
      </c>
      <c r="BI120" s="41" t="e">
        <f t="shared" si="132"/>
        <v>#N/A</v>
      </c>
      <c r="BJ120" s="41" t="e">
        <f t="shared" si="132"/>
        <v>#N/A</v>
      </c>
      <c r="BK120" s="41" t="e">
        <f t="shared" si="132"/>
        <v>#N/A</v>
      </c>
      <c r="BL120" s="41" t="e">
        <f t="shared" si="132"/>
        <v>#N/A</v>
      </c>
      <c r="BM120" s="41" t="e">
        <f t="shared" si="132"/>
        <v>#N/A</v>
      </c>
      <c r="BN120" s="41" t="e">
        <f t="shared" si="132"/>
        <v>#N/A</v>
      </c>
      <c r="BO120" s="41" t="e">
        <f t="shared" si="132"/>
        <v>#N/A</v>
      </c>
      <c r="BP120" s="41" t="e">
        <f t="shared" si="132"/>
        <v>#N/A</v>
      </c>
    </row>
    <row r="121" spans="1:68" hidden="1" collapsed="1"/>
    <row r="122" spans="1:68" hidden="1">
      <c r="F122" s="152">
        <f>F103+F62+F45+F28</f>
        <v>759435.98499999987</v>
      </c>
    </row>
    <row r="123" spans="1:68" hidden="1"/>
    <row r="124" spans="1:68" hidden="1"/>
    <row r="125" spans="1:68" hidden="1"/>
    <row r="126" spans="1:68" hidden="1"/>
    <row r="127" spans="1:68" hidden="1"/>
    <row r="128" spans="1:68" hidden="1"/>
    <row r="129" spans="2:2" hidden="1"/>
    <row r="130" spans="2:2" hidden="1"/>
    <row r="131" spans="2:2" hidden="1"/>
    <row r="132" spans="2:2" hidden="1"/>
    <row r="133" spans="2:2" hidden="1"/>
    <row r="134" spans="2:2" hidden="1"/>
    <row r="135" spans="2:2" hidden="1"/>
    <row r="136" spans="2:2" hidden="1"/>
    <row r="137" spans="2:2" hidden="1"/>
    <row r="138" spans="2:2" hidden="1"/>
    <row r="139" spans="2:2" hidden="1"/>
    <row r="140" spans="2:2" hidden="1">
      <c r="B140" s="151">
        <f>Option1!F62</f>
        <v>0</v>
      </c>
    </row>
    <row r="141" spans="2:2" hidden="1"/>
    <row r="142" spans="2:2" hidden="1"/>
    <row r="143" spans="2:2" hidden="1"/>
    <row r="144" spans="2:2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8" hidden="1"/>
    <row r="162" spans="1:68" hidden="1">
      <c r="A162" s="6" t="s">
        <v>303</v>
      </c>
      <c r="B162" s="30" t="s">
        <v>305</v>
      </c>
      <c r="C162" s="133" t="s">
        <v>304</v>
      </c>
    </row>
    <row r="163" spans="1:68" hidden="1" outlineLevel="1">
      <c r="A163" s="39" t="s">
        <v>95</v>
      </c>
      <c r="B163" s="166">
        <v>1.4999999999999999E-2</v>
      </c>
      <c r="C163" s="166">
        <v>5.0000000000000001E-3</v>
      </c>
      <c r="D163" s="131"/>
      <c r="F163" s="42">
        <f>SUM(G163:BQ163)</f>
        <v>0</v>
      </c>
      <c r="G163" s="116"/>
      <c r="H163" s="42">
        <f t="shared" ref="H163:AM163" si="133">H$94/$B163*$C163</f>
        <v>0</v>
      </c>
      <c r="I163" s="42">
        <f t="shared" si="133"/>
        <v>0</v>
      </c>
      <c r="J163" s="42">
        <f t="shared" si="133"/>
        <v>0</v>
      </c>
      <c r="K163" s="42">
        <f t="shared" si="133"/>
        <v>0</v>
      </c>
      <c r="L163" s="42">
        <f t="shared" si="133"/>
        <v>0</v>
      </c>
      <c r="M163" s="42">
        <f t="shared" si="133"/>
        <v>0</v>
      </c>
      <c r="N163" s="42">
        <f t="shared" si="133"/>
        <v>0</v>
      </c>
      <c r="O163" s="42">
        <f t="shared" si="133"/>
        <v>0</v>
      </c>
      <c r="P163" s="42">
        <f t="shared" si="133"/>
        <v>0</v>
      </c>
      <c r="Q163" s="42">
        <f t="shared" si="133"/>
        <v>0</v>
      </c>
      <c r="R163" s="42">
        <f t="shared" si="133"/>
        <v>0</v>
      </c>
      <c r="S163" s="42">
        <f t="shared" si="133"/>
        <v>0</v>
      </c>
      <c r="T163" s="42">
        <f t="shared" si="133"/>
        <v>0</v>
      </c>
      <c r="U163" s="42">
        <f t="shared" si="133"/>
        <v>0</v>
      </c>
      <c r="V163" s="42">
        <f t="shared" si="133"/>
        <v>0</v>
      </c>
      <c r="W163" s="42">
        <f t="shared" si="133"/>
        <v>0</v>
      </c>
      <c r="X163" s="42">
        <f t="shared" si="133"/>
        <v>0</v>
      </c>
      <c r="Y163" s="42">
        <f t="shared" si="133"/>
        <v>0</v>
      </c>
      <c r="Z163" s="42">
        <f t="shared" si="133"/>
        <v>0</v>
      </c>
      <c r="AA163" s="42">
        <f t="shared" si="133"/>
        <v>0</v>
      </c>
      <c r="AB163" s="42">
        <f t="shared" si="133"/>
        <v>0</v>
      </c>
      <c r="AC163" s="42">
        <f t="shared" si="133"/>
        <v>0</v>
      </c>
      <c r="AD163" s="42">
        <f t="shared" si="133"/>
        <v>0</v>
      </c>
      <c r="AE163" s="42">
        <f t="shared" si="133"/>
        <v>0</v>
      </c>
      <c r="AF163" s="42">
        <f t="shared" si="133"/>
        <v>0</v>
      </c>
      <c r="AG163" s="42">
        <f t="shared" si="133"/>
        <v>0</v>
      </c>
      <c r="AH163" s="42">
        <f t="shared" si="133"/>
        <v>0</v>
      </c>
      <c r="AI163" s="42">
        <f t="shared" si="133"/>
        <v>0</v>
      </c>
      <c r="AJ163" s="42">
        <f t="shared" si="133"/>
        <v>0</v>
      </c>
      <c r="AK163" s="42">
        <f t="shared" si="133"/>
        <v>0</v>
      </c>
      <c r="AL163" s="42">
        <f t="shared" si="133"/>
        <v>0</v>
      </c>
      <c r="AM163" s="42">
        <f t="shared" si="133"/>
        <v>0</v>
      </c>
      <c r="AN163" s="42">
        <f t="shared" ref="AN163:BP163" si="134">AN$94/$B163*$C163</f>
        <v>0</v>
      </c>
      <c r="AO163" s="42">
        <f t="shared" si="134"/>
        <v>0</v>
      </c>
      <c r="AP163" s="42">
        <f t="shared" si="134"/>
        <v>0</v>
      </c>
      <c r="AQ163" s="42">
        <f t="shared" si="134"/>
        <v>0</v>
      </c>
      <c r="AR163" s="42">
        <f t="shared" si="134"/>
        <v>0</v>
      </c>
      <c r="AS163" s="42">
        <f t="shared" si="134"/>
        <v>0</v>
      </c>
      <c r="AT163" s="42">
        <f t="shared" si="134"/>
        <v>0</v>
      </c>
      <c r="AU163" s="42">
        <f t="shared" si="134"/>
        <v>0</v>
      </c>
      <c r="AV163" s="42">
        <f t="shared" si="134"/>
        <v>0</v>
      </c>
      <c r="AW163" s="42">
        <f t="shared" si="134"/>
        <v>0</v>
      </c>
      <c r="AX163" s="42">
        <f t="shared" si="134"/>
        <v>0</v>
      </c>
      <c r="AY163" s="42">
        <f t="shared" si="134"/>
        <v>0</v>
      </c>
      <c r="AZ163" s="42">
        <f t="shared" si="134"/>
        <v>0</v>
      </c>
      <c r="BA163" s="42">
        <f t="shared" si="134"/>
        <v>0</v>
      </c>
      <c r="BB163" s="42">
        <f t="shared" si="134"/>
        <v>0</v>
      </c>
      <c r="BC163" s="42">
        <f t="shared" si="134"/>
        <v>0</v>
      </c>
      <c r="BD163" s="42">
        <f t="shared" si="134"/>
        <v>0</v>
      </c>
      <c r="BE163" s="42">
        <f t="shared" si="134"/>
        <v>0</v>
      </c>
      <c r="BF163" s="42">
        <f t="shared" si="134"/>
        <v>0</v>
      </c>
      <c r="BG163" s="42">
        <f t="shared" si="134"/>
        <v>0</v>
      </c>
      <c r="BH163" s="42">
        <f t="shared" si="134"/>
        <v>0</v>
      </c>
      <c r="BI163" s="42">
        <f t="shared" si="134"/>
        <v>0</v>
      </c>
      <c r="BJ163" s="42">
        <f t="shared" si="134"/>
        <v>0</v>
      </c>
      <c r="BK163" s="42">
        <f t="shared" si="134"/>
        <v>0</v>
      </c>
      <c r="BL163" s="42">
        <f t="shared" si="134"/>
        <v>0</v>
      </c>
      <c r="BM163" s="42">
        <f t="shared" si="134"/>
        <v>0</v>
      </c>
      <c r="BN163" s="42">
        <f t="shared" si="134"/>
        <v>0</v>
      </c>
      <c r="BO163" s="42">
        <f t="shared" si="134"/>
        <v>0</v>
      </c>
      <c r="BP163" s="42">
        <f t="shared" si="134"/>
        <v>0</v>
      </c>
    </row>
    <row r="164" spans="1:68" hidden="1" outlineLevel="1">
      <c r="A164" s="39" t="s">
        <v>96</v>
      </c>
      <c r="B164" s="166">
        <v>0.1</v>
      </c>
      <c r="C164" s="166">
        <v>0.05</v>
      </c>
      <c r="D164" s="131"/>
      <c r="F164" s="42">
        <f>SUM(G164:BQ164)</f>
        <v>0</v>
      </c>
      <c r="G164" s="116"/>
      <c r="H164" s="42">
        <f t="shared" ref="H164:AM164" si="135">H$95/$B164*$C164</f>
        <v>0</v>
      </c>
      <c r="I164" s="42">
        <f t="shared" si="135"/>
        <v>0</v>
      </c>
      <c r="J164" s="42">
        <f t="shared" si="135"/>
        <v>0</v>
      </c>
      <c r="K164" s="42">
        <f t="shared" si="135"/>
        <v>0</v>
      </c>
      <c r="L164" s="42">
        <f t="shared" si="135"/>
        <v>0</v>
      </c>
      <c r="M164" s="42">
        <f t="shared" si="135"/>
        <v>0</v>
      </c>
      <c r="N164" s="42">
        <f t="shared" si="135"/>
        <v>0</v>
      </c>
      <c r="O164" s="42">
        <f t="shared" si="135"/>
        <v>0</v>
      </c>
      <c r="P164" s="42">
        <f t="shared" si="135"/>
        <v>0</v>
      </c>
      <c r="Q164" s="42">
        <f t="shared" si="135"/>
        <v>0</v>
      </c>
      <c r="R164" s="42">
        <f t="shared" si="135"/>
        <v>0</v>
      </c>
      <c r="S164" s="42">
        <f t="shared" si="135"/>
        <v>0</v>
      </c>
      <c r="T164" s="42">
        <f t="shared" si="135"/>
        <v>0</v>
      </c>
      <c r="U164" s="42">
        <f t="shared" si="135"/>
        <v>0</v>
      </c>
      <c r="V164" s="42">
        <f t="shared" si="135"/>
        <v>0</v>
      </c>
      <c r="W164" s="42">
        <f t="shared" si="135"/>
        <v>0</v>
      </c>
      <c r="X164" s="42">
        <f t="shared" si="135"/>
        <v>0</v>
      </c>
      <c r="Y164" s="42">
        <f t="shared" si="135"/>
        <v>0</v>
      </c>
      <c r="Z164" s="42">
        <f t="shared" si="135"/>
        <v>0</v>
      </c>
      <c r="AA164" s="42">
        <f t="shared" si="135"/>
        <v>0</v>
      </c>
      <c r="AB164" s="42">
        <f t="shared" si="135"/>
        <v>0</v>
      </c>
      <c r="AC164" s="42">
        <f t="shared" si="135"/>
        <v>0</v>
      </c>
      <c r="AD164" s="42">
        <f t="shared" si="135"/>
        <v>0</v>
      </c>
      <c r="AE164" s="42">
        <f t="shared" si="135"/>
        <v>0</v>
      </c>
      <c r="AF164" s="42">
        <f t="shared" si="135"/>
        <v>0</v>
      </c>
      <c r="AG164" s="42">
        <f t="shared" si="135"/>
        <v>0</v>
      </c>
      <c r="AH164" s="42">
        <f t="shared" si="135"/>
        <v>0</v>
      </c>
      <c r="AI164" s="42">
        <f t="shared" si="135"/>
        <v>0</v>
      </c>
      <c r="AJ164" s="42">
        <f t="shared" si="135"/>
        <v>0</v>
      </c>
      <c r="AK164" s="42">
        <f t="shared" si="135"/>
        <v>0</v>
      </c>
      <c r="AL164" s="42">
        <f t="shared" si="135"/>
        <v>0</v>
      </c>
      <c r="AM164" s="42">
        <f t="shared" si="135"/>
        <v>0</v>
      </c>
      <c r="AN164" s="42">
        <f t="shared" ref="AN164:BP164" si="136">AN$95/$B164*$C164</f>
        <v>0</v>
      </c>
      <c r="AO164" s="42">
        <f t="shared" si="136"/>
        <v>0</v>
      </c>
      <c r="AP164" s="42">
        <f t="shared" si="136"/>
        <v>0</v>
      </c>
      <c r="AQ164" s="42">
        <f t="shared" si="136"/>
        <v>0</v>
      </c>
      <c r="AR164" s="42">
        <f t="shared" si="136"/>
        <v>0</v>
      </c>
      <c r="AS164" s="42">
        <f t="shared" si="136"/>
        <v>0</v>
      </c>
      <c r="AT164" s="42">
        <f t="shared" si="136"/>
        <v>0</v>
      </c>
      <c r="AU164" s="42">
        <f t="shared" si="136"/>
        <v>0</v>
      </c>
      <c r="AV164" s="42">
        <f t="shared" si="136"/>
        <v>0</v>
      </c>
      <c r="AW164" s="42">
        <f t="shared" si="136"/>
        <v>0</v>
      </c>
      <c r="AX164" s="42">
        <f t="shared" si="136"/>
        <v>0</v>
      </c>
      <c r="AY164" s="42">
        <f t="shared" si="136"/>
        <v>0</v>
      </c>
      <c r="AZ164" s="42">
        <f t="shared" si="136"/>
        <v>0</v>
      </c>
      <c r="BA164" s="42">
        <f t="shared" si="136"/>
        <v>0</v>
      </c>
      <c r="BB164" s="42">
        <f t="shared" si="136"/>
        <v>0</v>
      </c>
      <c r="BC164" s="42">
        <f t="shared" si="136"/>
        <v>0</v>
      </c>
      <c r="BD164" s="42">
        <f t="shared" si="136"/>
        <v>0</v>
      </c>
      <c r="BE164" s="42">
        <f t="shared" si="136"/>
        <v>0</v>
      </c>
      <c r="BF164" s="42">
        <f t="shared" si="136"/>
        <v>0</v>
      </c>
      <c r="BG164" s="42">
        <f t="shared" si="136"/>
        <v>0</v>
      </c>
      <c r="BH164" s="42">
        <f t="shared" si="136"/>
        <v>0</v>
      </c>
      <c r="BI164" s="42">
        <f t="shared" si="136"/>
        <v>0</v>
      </c>
      <c r="BJ164" s="42">
        <f t="shared" si="136"/>
        <v>0</v>
      </c>
      <c r="BK164" s="42">
        <f t="shared" si="136"/>
        <v>0</v>
      </c>
      <c r="BL164" s="42">
        <f t="shared" si="136"/>
        <v>0</v>
      </c>
      <c r="BM164" s="42">
        <f t="shared" si="136"/>
        <v>0</v>
      </c>
      <c r="BN164" s="42">
        <f t="shared" si="136"/>
        <v>0</v>
      </c>
      <c r="BO164" s="42">
        <f t="shared" si="136"/>
        <v>0</v>
      </c>
      <c r="BP164" s="42">
        <f t="shared" si="136"/>
        <v>0</v>
      </c>
    </row>
    <row r="165" spans="1:68" hidden="1" outlineLevel="1">
      <c r="A165" s="39" t="s">
        <v>97</v>
      </c>
      <c r="B165" s="166">
        <f>(10/77)</f>
        <v>0.12987012987012986</v>
      </c>
      <c r="C165" s="166">
        <f>(3/77)</f>
        <v>3.896103896103896E-2</v>
      </c>
      <c r="D165" s="131"/>
      <c r="F165" s="42">
        <f>SUM(G165:BQ165)</f>
        <v>0</v>
      </c>
      <c r="G165" s="116"/>
      <c r="H165" s="42">
        <f t="shared" ref="H165:AM165" si="137">H$96/$B165*$C165</f>
        <v>0</v>
      </c>
      <c r="I165" s="42">
        <f t="shared" si="137"/>
        <v>0</v>
      </c>
      <c r="J165" s="42">
        <f t="shared" si="137"/>
        <v>0</v>
      </c>
      <c r="K165" s="42">
        <f t="shared" si="137"/>
        <v>0</v>
      </c>
      <c r="L165" s="42">
        <f t="shared" si="137"/>
        <v>0</v>
      </c>
      <c r="M165" s="42">
        <f t="shared" si="137"/>
        <v>0</v>
      </c>
      <c r="N165" s="42">
        <f t="shared" si="137"/>
        <v>0</v>
      </c>
      <c r="O165" s="42">
        <f t="shared" si="137"/>
        <v>0</v>
      </c>
      <c r="P165" s="42">
        <f t="shared" si="137"/>
        <v>0</v>
      </c>
      <c r="Q165" s="42">
        <f t="shared" si="137"/>
        <v>0</v>
      </c>
      <c r="R165" s="42">
        <f t="shared" si="137"/>
        <v>0</v>
      </c>
      <c r="S165" s="42">
        <f t="shared" si="137"/>
        <v>0</v>
      </c>
      <c r="T165" s="42">
        <f t="shared" si="137"/>
        <v>0</v>
      </c>
      <c r="U165" s="42">
        <f t="shared" si="137"/>
        <v>0</v>
      </c>
      <c r="V165" s="42">
        <f t="shared" si="137"/>
        <v>0</v>
      </c>
      <c r="W165" s="42">
        <f t="shared" si="137"/>
        <v>0</v>
      </c>
      <c r="X165" s="42">
        <f t="shared" si="137"/>
        <v>0</v>
      </c>
      <c r="Y165" s="42">
        <f t="shared" si="137"/>
        <v>0</v>
      </c>
      <c r="Z165" s="42">
        <f t="shared" si="137"/>
        <v>0</v>
      </c>
      <c r="AA165" s="42">
        <f t="shared" si="137"/>
        <v>0</v>
      </c>
      <c r="AB165" s="42">
        <f t="shared" si="137"/>
        <v>0</v>
      </c>
      <c r="AC165" s="42">
        <f t="shared" si="137"/>
        <v>0</v>
      </c>
      <c r="AD165" s="42">
        <f t="shared" si="137"/>
        <v>0</v>
      </c>
      <c r="AE165" s="42">
        <f t="shared" si="137"/>
        <v>0</v>
      </c>
      <c r="AF165" s="42">
        <f t="shared" si="137"/>
        <v>0</v>
      </c>
      <c r="AG165" s="42">
        <f t="shared" si="137"/>
        <v>0</v>
      </c>
      <c r="AH165" s="42">
        <f t="shared" si="137"/>
        <v>0</v>
      </c>
      <c r="AI165" s="42">
        <f t="shared" si="137"/>
        <v>0</v>
      </c>
      <c r="AJ165" s="42">
        <f t="shared" si="137"/>
        <v>0</v>
      </c>
      <c r="AK165" s="42">
        <f t="shared" si="137"/>
        <v>0</v>
      </c>
      <c r="AL165" s="42">
        <f t="shared" si="137"/>
        <v>0</v>
      </c>
      <c r="AM165" s="42">
        <f t="shared" si="137"/>
        <v>0</v>
      </c>
      <c r="AN165" s="42">
        <f t="shared" ref="AN165:BP165" si="138">AN$96/$B165*$C165</f>
        <v>0</v>
      </c>
      <c r="AO165" s="42">
        <f t="shared" si="138"/>
        <v>0</v>
      </c>
      <c r="AP165" s="42">
        <f t="shared" si="138"/>
        <v>0</v>
      </c>
      <c r="AQ165" s="42">
        <f t="shared" si="138"/>
        <v>0</v>
      </c>
      <c r="AR165" s="42">
        <f t="shared" si="138"/>
        <v>0</v>
      </c>
      <c r="AS165" s="42">
        <f t="shared" si="138"/>
        <v>0</v>
      </c>
      <c r="AT165" s="42">
        <f t="shared" si="138"/>
        <v>0</v>
      </c>
      <c r="AU165" s="42">
        <f t="shared" si="138"/>
        <v>0</v>
      </c>
      <c r="AV165" s="42">
        <f t="shared" si="138"/>
        <v>0</v>
      </c>
      <c r="AW165" s="42">
        <f t="shared" si="138"/>
        <v>0</v>
      </c>
      <c r="AX165" s="42">
        <f t="shared" si="138"/>
        <v>0</v>
      </c>
      <c r="AY165" s="42">
        <f t="shared" si="138"/>
        <v>0</v>
      </c>
      <c r="AZ165" s="42">
        <f t="shared" si="138"/>
        <v>0</v>
      </c>
      <c r="BA165" s="42">
        <f t="shared" si="138"/>
        <v>0</v>
      </c>
      <c r="BB165" s="42">
        <f t="shared" si="138"/>
        <v>0</v>
      </c>
      <c r="BC165" s="42">
        <f t="shared" si="138"/>
        <v>0</v>
      </c>
      <c r="BD165" s="42">
        <f t="shared" si="138"/>
        <v>0</v>
      </c>
      <c r="BE165" s="42">
        <f t="shared" si="138"/>
        <v>0</v>
      </c>
      <c r="BF165" s="42">
        <f t="shared" si="138"/>
        <v>0</v>
      </c>
      <c r="BG165" s="42">
        <f t="shared" si="138"/>
        <v>0</v>
      </c>
      <c r="BH165" s="42">
        <f t="shared" si="138"/>
        <v>0</v>
      </c>
      <c r="BI165" s="42">
        <f t="shared" si="138"/>
        <v>0</v>
      </c>
      <c r="BJ165" s="42">
        <f t="shared" si="138"/>
        <v>0</v>
      </c>
      <c r="BK165" s="42">
        <f t="shared" si="138"/>
        <v>0</v>
      </c>
      <c r="BL165" s="42">
        <f t="shared" si="138"/>
        <v>0</v>
      </c>
      <c r="BM165" s="42">
        <f t="shared" si="138"/>
        <v>0</v>
      </c>
      <c r="BN165" s="42">
        <f t="shared" si="138"/>
        <v>0</v>
      </c>
      <c r="BO165" s="42">
        <f t="shared" si="138"/>
        <v>0</v>
      </c>
      <c r="BP165" s="42">
        <f t="shared" si="138"/>
        <v>0</v>
      </c>
    </row>
    <row r="166" spans="1:68" hidden="1" outlineLevel="1">
      <c r="A166" s="39" t="s">
        <v>98</v>
      </c>
      <c r="B166" s="166">
        <v>1</v>
      </c>
      <c r="C166" s="166">
        <v>1</v>
      </c>
      <c r="D166" s="131"/>
      <c r="F166" s="42">
        <f>SUM(G166:BQ166)</f>
        <v>0</v>
      </c>
      <c r="G166" s="116"/>
      <c r="H166" s="42">
        <f t="shared" ref="H166:AM166" si="139">H$97/$B166*$C166</f>
        <v>0</v>
      </c>
      <c r="I166" s="42">
        <f t="shared" si="139"/>
        <v>0</v>
      </c>
      <c r="J166" s="42">
        <f t="shared" si="139"/>
        <v>0</v>
      </c>
      <c r="K166" s="42">
        <f t="shared" si="139"/>
        <v>0</v>
      </c>
      <c r="L166" s="42">
        <f t="shared" si="139"/>
        <v>0</v>
      </c>
      <c r="M166" s="42">
        <f t="shared" si="139"/>
        <v>0</v>
      </c>
      <c r="N166" s="42">
        <f t="shared" si="139"/>
        <v>0</v>
      </c>
      <c r="O166" s="42">
        <f t="shared" si="139"/>
        <v>0</v>
      </c>
      <c r="P166" s="42">
        <f t="shared" si="139"/>
        <v>0</v>
      </c>
      <c r="Q166" s="42">
        <f t="shared" si="139"/>
        <v>0</v>
      </c>
      <c r="R166" s="42">
        <f t="shared" si="139"/>
        <v>0</v>
      </c>
      <c r="S166" s="42">
        <f t="shared" si="139"/>
        <v>0</v>
      </c>
      <c r="T166" s="42">
        <f t="shared" si="139"/>
        <v>0</v>
      </c>
      <c r="U166" s="42">
        <f t="shared" si="139"/>
        <v>0</v>
      </c>
      <c r="V166" s="42">
        <f t="shared" si="139"/>
        <v>0</v>
      </c>
      <c r="W166" s="42">
        <f t="shared" si="139"/>
        <v>0</v>
      </c>
      <c r="X166" s="42">
        <f t="shared" si="139"/>
        <v>0</v>
      </c>
      <c r="Y166" s="42">
        <f t="shared" si="139"/>
        <v>0</v>
      </c>
      <c r="Z166" s="42">
        <f t="shared" si="139"/>
        <v>0</v>
      </c>
      <c r="AA166" s="42">
        <f t="shared" si="139"/>
        <v>0</v>
      </c>
      <c r="AB166" s="42">
        <f t="shared" si="139"/>
        <v>0</v>
      </c>
      <c r="AC166" s="42">
        <f t="shared" si="139"/>
        <v>0</v>
      </c>
      <c r="AD166" s="42">
        <f t="shared" si="139"/>
        <v>0</v>
      </c>
      <c r="AE166" s="42">
        <f t="shared" si="139"/>
        <v>0</v>
      </c>
      <c r="AF166" s="42">
        <f t="shared" si="139"/>
        <v>0</v>
      </c>
      <c r="AG166" s="42">
        <f t="shared" si="139"/>
        <v>0</v>
      </c>
      <c r="AH166" s="42">
        <f t="shared" si="139"/>
        <v>0</v>
      </c>
      <c r="AI166" s="42">
        <f t="shared" si="139"/>
        <v>0</v>
      </c>
      <c r="AJ166" s="42">
        <f t="shared" si="139"/>
        <v>0</v>
      </c>
      <c r="AK166" s="42">
        <f t="shared" si="139"/>
        <v>0</v>
      </c>
      <c r="AL166" s="42">
        <f t="shared" si="139"/>
        <v>0</v>
      </c>
      <c r="AM166" s="42">
        <f t="shared" si="139"/>
        <v>0</v>
      </c>
      <c r="AN166" s="42">
        <f t="shared" ref="AN166:BP166" si="140">AN$97/$B166*$C166</f>
        <v>0</v>
      </c>
      <c r="AO166" s="42">
        <f t="shared" si="140"/>
        <v>0</v>
      </c>
      <c r="AP166" s="42">
        <f t="shared" si="140"/>
        <v>0</v>
      </c>
      <c r="AQ166" s="42">
        <f t="shared" si="140"/>
        <v>0</v>
      </c>
      <c r="AR166" s="42">
        <f t="shared" si="140"/>
        <v>0</v>
      </c>
      <c r="AS166" s="42">
        <f t="shared" si="140"/>
        <v>0</v>
      </c>
      <c r="AT166" s="42">
        <f t="shared" si="140"/>
        <v>0</v>
      </c>
      <c r="AU166" s="42">
        <f t="shared" si="140"/>
        <v>0</v>
      </c>
      <c r="AV166" s="42">
        <f t="shared" si="140"/>
        <v>0</v>
      </c>
      <c r="AW166" s="42">
        <f t="shared" si="140"/>
        <v>0</v>
      </c>
      <c r="AX166" s="42">
        <f t="shared" si="140"/>
        <v>0</v>
      </c>
      <c r="AY166" s="42">
        <f t="shared" si="140"/>
        <v>0</v>
      </c>
      <c r="AZ166" s="42">
        <f t="shared" si="140"/>
        <v>0</v>
      </c>
      <c r="BA166" s="42">
        <f t="shared" si="140"/>
        <v>0</v>
      </c>
      <c r="BB166" s="42">
        <f t="shared" si="140"/>
        <v>0</v>
      </c>
      <c r="BC166" s="42">
        <f t="shared" si="140"/>
        <v>0</v>
      </c>
      <c r="BD166" s="42">
        <f t="shared" si="140"/>
        <v>0</v>
      </c>
      <c r="BE166" s="42">
        <f t="shared" si="140"/>
        <v>0</v>
      </c>
      <c r="BF166" s="42">
        <f t="shared" si="140"/>
        <v>0</v>
      </c>
      <c r="BG166" s="42">
        <f t="shared" si="140"/>
        <v>0</v>
      </c>
      <c r="BH166" s="42">
        <f t="shared" si="140"/>
        <v>0</v>
      </c>
      <c r="BI166" s="42">
        <f t="shared" si="140"/>
        <v>0</v>
      </c>
      <c r="BJ166" s="42">
        <f t="shared" si="140"/>
        <v>0</v>
      </c>
      <c r="BK166" s="42">
        <f t="shared" si="140"/>
        <v>0</v>
      </c>
      <c r="BL166" s="42">
        <f t="shared" si="140"/>
        <v>0</v>
      </c>
      <c r="BM166" s="42">
        <f t="shared" si="140"/>
        <v>0</v>
      </c>
      <c r="BN166" s="42">
        <f t="shared" si="140"/>
        <v>0</v>
      </c>
      <c r="BO166" s="42">
        <f t="shared" si="140"/>
        <v>0</v>
      </c>
      <c r="BP166" s="42">
        <f t="shared" si="140"/>
        <v>0</v>
      </c>
    </row>
    <row r="167" spans="1:68" hidden="1" outlineLevel="1">
      <c r="A167" s="144" t="s">
        <v>301</v>
      </c>
      <c r="D167" s="131"/>
      <c r="E167" s="123"/>
      <c r="F167" s="143">
        <f>SUM(F163:F166)</f>
        <v>0</v>
      </c>
      <c r="G167" s="116"/>
      <c r="H167" s="143">
        <f t="shared" ref="H167:BP167" si="141">SUM(H163:H166)</f>
        <v>0</v>
      </c>
      <c r="I167" s="143">
        <f t="shared" si="141"/>
        <v>0</v>
      </c>
      <c r="J167" s="143">
        <f t="shared" si="141"/>
        <v>0</v>
      </c>
      <c r="K167" s="143">
        <f t="shared" si="141"/>
        <v>0</v>
      </c>
      <c r="L167" s="143">
        <f t="shared" si="141"/>
        <v>0</v>
      </c>
      <c r="M167" s="143">
        <f t="shared" si="141"/>
        <v>0</v>
      </c>
      <c r="N167" s="143">
        <f t="shared" si="141"/>
        <v>0</v>
      </c>
      <c r="O167" s="143">
        <f t="shared" si="141"/>
        <v>0</v>
      </c>
      <c r="P167" s="143">
        <f t="shared" si="141"/>
        <v>0</v>
      </c>
      <c r="Q167" s="143">
        <f t="shared" si="141"/>
        <v>0</v>
      </c>
      <c r="R167" s="143">
        <f t="shared" si="141"/>
        <v>0</v>
      </c>
      <c r="S167" s="143">
        <f t="shared" si="141"/>
        <v>0</v>
      </c>
      <c r="T167" s="143">
        <f t="shared" si="141"/>
        <v>0</v>
      </c>
      <c r="U167" s="143">
        <f t="shared" si="141"/>
        <v>0</v>
      </c>
      <c r="V167" s="143">
        <f t="shared" si="141"/>
        <v>0</v>
      </c>
      <c r="W167" s="143">
        <f t="shared" si="141"/>
        <v>0</v>
      </c>
      <c r="X167" s="143">
        <f t="shared" si="141"/>
        <v>0</v>
      </c>
      <c r="Y167" s="143">
        <f t="shared" si="141"/>
        <v>0</v>
      </c>
      <c r="Z167" s="143">
        <f t="shared" si="141"/>
        <v>0</v>
      </c>
      <c r="AA167" s="143">
        <f t="shared" si="141"/>
        <v>0</v>
      </c>
      <c r="AB167" s="143">
        <f t="shared" si="141"/>
        <v>0</v>
      </c>
      <c r="AC167" s="143">
        <f t="shared" si="141"/>
        <v>0</v>
      </c>
      <c r="AD167" s="143">
        <f t="shared" si="141"/>
        <v>0</v>
      </c>
      <c r="AE167" s="143">
        <f t="shared" si="141"/>
        <v>0</v>
      </c>
      <c r="AF167" s="143">
        <f t="shared" si="141"/>
        <v>0</v>
      </c>
      <c r="AG167" s="143">
        <f t="shared" si="141"/>
        <v>0</v>
      </c>
      <c r="AH167" s="143">
        <f t="shared" si="141"/>
        <v>0</v>
      </c>
      <c r="AI167" s="143">
        <f t="shared" si="141"/>
        <v>0</v>
      </c>
      <c r="AJ167" s="143">
        <f t="shared" si="141"/>
        <v>0</v>
      </c>
      <c r="AK167" s="143">
        <f t="shared" si="141"/>
        <v>0</v>
      </c>
      <c r="AL167" s="143">
        <f t="shared" si="141"/>
        <v>0</v>
      </c>
      <c r="AM167" s="143">
        <f t="shared" si="141"/>
        <v>0</v>
      </c>
      <c r="AN167" s="143">
        <f t="shared" si="141"/>
        <v>0</v>
      </c>
      <c r="AO167" s="143">
        <f t="shared" si="141"/>
        <v>0</v>
      </c>
      <c r="AP167" s="143">
        <f t="shared" si="141"/>
        <v>0</v>
      </c>
      <c r="AQ167" s="143">
        <f t="shared" si="141"/>
        <v>0</v>
      </c>
      <c r="AR167" s="143">
        <f t="shared" si="141"/>
        <v>0</v>
      </c>
      <c r="AS167" s="143">
        <f t="shared" si="141"/>
        <v>0</v>
      </c>
      <c r="AT167" s="143">
        <f t="shared" si="141"/>
        <v>0</v>
      </c>
      <c r="AU167" s="143">
        <f t="shared" si="141"/>
        <v>0</v>
      </c>
      <c r="AV167" s="143">
        <f t="shared" si="141"/>
        <v>0</v>
      </c>
      <c r="AW167" s="143">
        <f t="shared" si="141"/>
        <v>0</v>
      </c>
      <c r="AX167" s="143">
        <f t="shared" si="141"/>
        <v>0</v>
      </c>
      <c r="AY167" s="143">
        <f t="shared" si="141"/>
        <v>0</v>
      </c>
      <c r="AZ167" s="143">
        <f t="shared" si="141"/>
        <v>0</v>
      </c>
      <c r="BA167" s="143">
        <f t="shared" si="141"/>
        <v>0</v>
      </c>
      <c r="BB167" s="143">
        <f t="shared" si="141"/>
        <v>0</v>
      </c>
      <c r="BC167" s="143">
        <f t="shared" si="141"/>
        <v>0</v>
      </c>
      <c r="BD167" s="143">
        <f t="shared" si="141"/>
        <v>0</v>
      </c>
      <c r="BE167" s="143">
        <f t="shared" si="141"/>
        <v>0</v>
      </c>
      <c r="BF167" s="143">
        <f t="shared" si="141"/>
        <v>0</v>
      </c>
      <c r="BG167" s="143">
        <f t="shared" si="141"/>
        <v>0</v>
      </c>
      <c r="BH167" s="143">
        <f t="shared" si="141"/>
        <v>0</v>
      </c>
      <c r="BI167" s="143">
        <f t="shared" si="141"/>
        <v>0</v>
      </c>
      <c r="BJ167" s="143">
        <f t="shared" si="141"/>
        <v>0</v>
      </c>
      <c r="BK167" s="143">
        <f t="shared" si="141"/>
        <v>0</v>
      </c>
      <c r="BL167" s="143">
        <f t="shared" si="141"/>
        <v>0</v>
      </c>
      <c r="BM167" s="143">
        <f t="shared" si="141"/>
        <v>0</v>
      </c>
      <c r="BN167" s="143">
        <f t="shared" si="141"/>
        <v>0</v>
      </c>
      <c r="BO167" s="143">
        <f t="shared" si="141"/>
        <v>0</v>
      </c>
      <c r="BP167" s="143">
        <f t="shared" si="141"/>
        <v>0</v>
      </c>
    </row>
    <row r="168" spans="1:68" hidden="1" outlineLevel="1">
      <c r="A168" s="39" t="s">
        <v>272</v>
      </c>
      <c r="B168" s="166">
        <v>5.0000000000000001E-3</v>
      </c>
      <c r="C168" s="166">
        <v>1E-3</v>
      </c>
      <c r="D168" s="131"/>
      <c r="E168" s="118" t="s">
        <v>101</v>
      </c>
      <c r="F168" s="42">
        <f>SUM(G168:BQ168)</f>
        <v>0</v>
      </c>
      <c r="G168" s="116"/>
      <c r="H168" s="42">
        <f t="shared" ref="H168:AM168" si="142">H$99/$B168*$C168</f>
        <v>0</v>
      </c>
      <c r="I168" s="42">
        <f t="shared" si="142"/>
        <v>0</v>
      </c>
      <c r="J168" s="42">
        <f t="shared" si="142"/>
        <v>0</v>
      </c>
      <c r="K168" s="42">
        <f t="shared" si="142"/>
        <v>0</v>
      </c>
      <c r="L168" s="42">
        <f t="shared" si="142"/>
        <v>0</v>
      </c>
      <c r="M168" s="42">
        <f t="shared" si="142"/>
        <v>0</v>
      </c>
      <c r="N168" s="42">
        <f t="shared" si="142"/>
        <v>0</v>
      </c>
      <c r="O168" s="42">
        <f t="shared" si="142"/>
        <v>0</v>
      </c>
      <c r="P168" s="42">
        <f t="shared" si="142"/>
        <v>0</v>
      </c>
      <c r="Q168" s="42">
        <f t="shared" si="142"/>
        <v>0</v>
      </c>
      <c r="R168" s="42">
        <f t="shared" si="142"/>
        <v>0</v>
      </c>
      <c r="S168" s="42">
        <f t="shared" si="142"/>
        <v>0</v>
      </c>
      <c r="T168" s="42">
        <f t="shared" si="142"/>
        <v>0</v>
      </c>
      <c r="U168" s="42">
        <f t="shared" si="142"/>
        <v>0</v>
      </c>
      <c r="V168" s="42">
        <f t="shared" si="142"/>
        <v>0</v>
      </c>
      <c r="W168" s="42">
        <f t="shared" si="142"/>
        <v>0</v>
      </c>
      <c r="X168" s="42">
        <f t="shared" si="142"/>
        <v>0</v>
      </c>
      <c r="Y168" s="42">
        <f t="shared" si="142"/>
        <v>0</v>
      </c>
      <c r="Z168" s="42">
        <f t="shared" si="142"/>
        <v>0</v>
      </c>
      <c r="AA168" s="42">
        <f t="shared" si="142"/>
        <v>0</v>
      </c>
      <c r="AB168" s="42">
        <f t="shared" si="142"/>
        <v>0</v>
      </c>
      <c r="AC168" s="42">
        <f t="shared" si="142"/>
        <v>0</v>
      </c>
      <c r="AD168" s="42">
        <f t="shared" si="142"/>
        <v>0</v>
      </c>
      <c r="AE168" s="42">
        <f t="shared" si="142"/>
        <v>0</v>
      </c>
      <c r="AF168" s="42">
        <f t="shared" si="142"/>
        <v>0</v>
      </c>
      <c r="AG168" s="42">
        <f t="shared" si="142"/>
        <v>0</v>
      </c>
      <c r="AH168" s="42">
        <f t="shared" si="142"/>
        <v>0</v>
      </c>
      <c r="AI168" s="42">
        <f t="shared" si="142"/>
        <v>0</v>
      </c>
      <c r="AJ168" s="42">
        <f t="shared" si="142"/>
        <v>0</v>
      </c>
      <c r="AK168" s="42">
        <f t="shared" si="142"/>
        <v>0</v>
      </c>
      <c r="AL168" s="42">
        <f t="shared" si="142"/>
        <v>0</v>
      </c>
      <c r="AM168" s="42">
        <f t="shared" si="142"/>
        <v>0</v>
      </c>
      <c r="AN168" s="42">
        <f t="shared" ref="AN168:BP168" si="143">AN$99/$B168*$C168</f>
        <v>0</v>
      </c>
      <c r="AO168" s="42">
        <f t="shared" si="143"/>
        <v>0</v>
      </c>
      <c r="AP168" s="42">
        <f t="shared" si="143"/>
        <v>0</v>
      </c>
      <c r="AQ168" s="42">
        <f t="shared" si="143"/>
        <v>0</v>
      </c>
      <c r="AR168" s="42">
        <f t="shared" si="143"/>
        <v>0</v>
      </c>
      <c r="AS168" s="42">
        <f t="shared" si="143"/>
        <v>0</v>
      </c>
      <c r="AT168" s="42">
        <f t="shared" si="143"/>
        <v>0</v>
      </c>
      <c r="AU168" s="42">
        <f t="shared" si="143"/>
        <v>0</v>
      </c>
      <c r="AV168" s="42">
        <f t="shared" si="143"/>
        <v>0</v>
      </c>
      <c r="AW168" s="42">
        <f t="shared" si="143"/>
        <v>0</v>
      </c>
      <c r="AX168" s="42">
        <f t="shared" si="143"/>
        <v>0</v>
      </c>
      <c r="AY168" s="42">
        <f t="shared" si="143"/>
        <v>0</v>
      </c>
      <c r="AZ168" s="42">
        <f t="shared" si="143"/>
        <v>0</v>
      </c>
      <c r="BA168" s="42">
        <f t="shared" si="143"/>
        <v>0</v>
      </c>
      <c r="BB168" s="42">
        <f t="shared" si="143"/>
        <v>0</v>
      </c>
      <c r="BC168" s="42">
        <f t="shared" si="143"/>
        <v>0</v>
      </c>
      <c r="BD168" s="42">
        <f t="shared" si="143"/>
        <v>0</v>
      </c>
      <c r="BE168" s="42">
        <f t="shared" si="143"/>
        <v>0</v>
      </c>
      <c r="BF168" s="42">
        <f t="shared" si="143"/>
        <v>0</v>
      </c>
      <c r="BG168" s="42">
        <f t="shared" si="143"/>
        <v>0</v>
      </c>
      <c r="BH168" s="42">
        <f t="shared" si="143"/>
        <v>0</v>
      </c>
      <c r="BI168" s="42">
        <f t="shared" si="143"/>
        <v>0</v>
      </c>
      <c r="BJ168" s="42">
        <f t="shared" si="143"/>
        <v>0</v>
      </c>
      <c r="BK168" s="42">
        <f t="shared" si="143"/>
        <v>0</v>
      </c>
      <c r="BL168" s="42">
        <f t="shared" si="143"/>
        <v>0</v>
      </c>
      <c r="BM168" s="42">
        <f t="shared" si="143"/>
        <v>0</v>
      </c>
      <c r="BN168" s="42">
        <f t="shared" si="143"/>
        <v>0</v>
      </c>
      <c r="BO168" s="42">
        <f t="shared" si="143"/>
        <v>0</v>
      </c>
      <c r="BP168" s="42">
        <f t="shared" si="143"/>
        <v>0</v>
      </c>
    </row>
    <row r="169" spans="1:68" hidden="1" outlineLevel="1">
      <c r="A169" s="39" t="s">
        <v>273</v>
      </c>
      <c r="B169" s="166">
        <v>0.25</v>
      </c>
      <c r="C169" s="166">
        <v>0.1</v>
      </c>
      <c r="D169" s="131"/>
      <c r="E169" s="118" t="s">
        <v>101</v>
      </c>
      <c r="F169" s="42">
        <f>SUM(G169:BQ169)</f>
        <v>0</v>
      </c>
      <c r="G169" s="116"/>
      <c r="H169" s="42">
        <f t="shared" ref="H169:AM169" si="144">H$100/$B169*$C169</f>
        <v>0</v>
      </c>
      <c r="I169" s="42">
        <f t="shared" si="144"/>
        <v>0</v>
      </c>
      <c r="J169" s="42">
        <f t="shared" si="144"/>
        <v>0</v>
      </c>
      <c r="K169" s="42">
        <f t="shared" si="144"/>
        <v>0</v>
      </c>
      <c r="L169" s="42">
        <f t="shared" si="144"/>
        <v>0</v>
      </c>
      <c r="M169" s="42">
        <f t="shared" si="144"/>
        <v>0</v>
      </c>
      <c r="N169" s="42">
        <f t="shared" si="144"/>
        <v>0</v>
      </c>
      <c r="O169" s="42">
        <f t="shared" si="144"/>
        <v>0</v>
      </c>
      <c r="P169" s="42">
        <f t="shared" si="144"/>
        <v>0</v>
      </c>
      <c r="Q169" s="42">
        <f t="shared" si="144"/>
        <v>0</v>
      </c>
      <c r="R169" s="42">
        <f t="shared" si="144"/>
        <v>0</v>
      </c>
      <c r="S169" s="42">
        <f t="shared" si="144"/>
        <v>0</v>
      </c>
      <c r="T169" s="42">
        <f t="shared" si="144"/>
        <v>0</v>
      </c>
      <c r="U169" s="42">
        <f t="shared" si="144"/>
        <v>0</v>
      </c>
      <c r="V169" s="42">
        <f t="shared" si="144"/>
        <v>0</v>
      </c>
      <c r="W169" s="42">
        <f t="shared" si="144"/>
        <v>0</v>
      </c>
      <c r="X169" s="42">
        <f t="shared" si="144"/>
        <v>0</v>
      </c>
      <c r="Y169" s="42">
        <f t="shared" si="144"/>
        <v>0</v>
      </c>
      <c r="Z169" s="42">
        <f t="shared" si="144"/>
        <v>0</v>
      </c>
      <c r="AA169" s="42">
        <f t="shared" si="144"/>
        <v>0</v>
      </c>
      <c r="AB169" s="42">
        <f t="shared" si="144"/>
        <v>0</v>
      </c>
      <c r="AC169" s="42">
        <f t="shared" si="144"/>
        <v>0</v>
      </c>
      <c r="AD169" s="42">
        <f t="shared" si="144"/>
        <v>0</v>
      </c>
      <c r="AE169" s="42">
        <f t="shared" si="144"/>
        <v>0</v>
      </c>
      <c r="AF169" s="42">
        <f t="shared" si="144"/>
        <v>0</v>
      </c>
      <c r="AG169" s="42">
        <f t="shared" si="144"/>
        <v>0</v>
      </c>
      <c r="AH169" s="42">
        <f t="shared" si="144"/>
        <v>0</v>
      </c>
      <c r="AI169" s="42">
        <f t="shared" si="144"/>
        <v>0</v>
      </c>
      <c r="AJ169" s="42">
        <f t="shared" si="144"/>
        <v>0</v>
      </c>
      <c r="AK169" s="42">
        <f t="shared" si="144"/>
        <v>0</v>
      </c>
      <c r="AL169" s="42">
        <f t="shared" si="144"/>
        <v>0</v>
      </c>
      <c r="AM169" s="42">
        <f t="shared" si="144"/>
        <v>0</v>
      </c>
      <c r="AN169" s="42">
        <f t="shared" ref="AN169:BP169" si="145">AN$100/$B169*$C169</f>
        <v>0</v>
      </c>
      <c r="AO169" s="42">
        <f t="shared" si="145"/>
        <v>0</v>
      </c>
      <c r="AP169" s="42">
        <f t="shared" si="145"/>
        <v>0</v>
      </c>
      <c r="AQ169" s="42">
        <f t="shared" si="145"/>
        <v>0</v>
      </c>
      <c r="AR169" s="42">
        <f t="shared" si="145"/>
        <v>0</v>
      </c>
      <c r="AS169" s="42">
        <f t="shared" si="145"/>
        <v>0</v>
      </c>
      <c r="AT169" s="42">
        <f t="shared" si="145"/>
        <v>0</v>
      </c>
      <c r="AU169" s="42">
        <f t="shared" si="145"/>
        <v>0</v>
      </c>
      <c r="AV169" s="42">
        <f t="shared" si="145"/>
        <v>0</v>
      </c>
      <c r="AW169" s="42">
        <f t="shared" si="145"/>
        <v>0</v>
      </c>
      <c r="AX169" s="42">
        <f t="shared" si="145"/>
        <v>0</v>
      </c>
      <c r="AY169" s="42">
        <f t="shared" si="145"/>
        <v>0</v>
      </c>
      <c r="AZ169" s="42">
        <f t="shared" si="145"/>
        <v>0</v>
      </c>
      <c r="BA169" s="42">
        <f t="shared" si="145"/>
        <v>0</v>
      </c>
      <c r="BB169" s="42">
        <f t="shared" si="145"/>
        <v>0</v>
      </c>
      <c r="BC169" s="42">
        <f t="shared" si="145"/>
        <v>0</v>
      </c>
      <c r="BD169" s="42">
        <f t="shared" si="145"/>
        <v>0</v>
      </c>
      <c r="BE169" s="42">
        <f t="shared" si="145"/>
        <v>0</v>
      </c>
      <c r="BF169" s="42">
        <f t="shared" si="145"/>
        <v>0</v>
      </c>
      <c r="BG169" s="42">
        <f t="shared" si="145"/>
        <v>0</v>
      </c>
      <c r="BH169" s="42">
        <f t="shared" si="145"/>
        <v>0</v>
      </c>
      <c r="BI169" s="42">
        <f t="shared" si="145"/>
        <v>0</v>
      </c>
      <c r="BJ169" s="42">
        <f t="shared" si="145"/>
        <v>0</v>
      </c>
      <c r="BK169" s="42">
        <f t="shared" si="145"/>
        <v>0</v>
      </c>
      <c r="BL169" s="42">
        <f t="shared" si="145"/>
        <v>0</v>
      </c>
      <c r="BM169" s="42">
        <f t="shared" si="145"/>
        <v>0</v>
      </c>
      <c r="BN169" s="42">
        <f t="shared" si="145"/>
        <v>0</v>
      </c>
      <c r="BO169" s="42">
        <f t="shared" si="145"/>
        <v>0</v>
      </c>
      <c r="BP169" s="42">
        <f t="shared" si="145"/>
        <v>0</v>
      </c>
    </row>
    <row r="170" spans="1:68" hidden="1" outlineLevel="1">
      <c r="A170" s="39" t="s">
        <v>99</v>
      </c>
      <c r="B170" s="166">
        <v>1</v>
      </c>
      <c r="C170" s="166">
        <v>0.5</v>
      </c>
      <c r="D170" s="131"/>
      <c r="E170" s="118" t="s">
        <v>281</v>
      </c>
      <c r="F170" s="42">
        <f>SUM(G170:BQ170)</f>
        <v>0</v>
      </c>
      <c r="G170" s="116"/>
      <c r="H170" s="42">
        <f t="shared" ref="H170:AM170" si="146">H$101/$B170*$C170</f>
        <v>0</v>
      </c>
      <c r="I170" s="42">
        <f t="shared" si="146"/>
        <v>0</v>
      </c>
      <c r="J170" s="42">
        <f t="shared" si="146"/>
        <v>0</v>
      </c>
      <c r="K170" s="42">
        <f t="shared" si="146"/>
        <v>0</v>
      </c>
      <c r="L170" s="42">
        <f t="shared" si="146"/>
        <v>0</v>
      </c>
      <c r="M170" s="42">
        <f t="shared" si="146"/>
        <v>0</v>
      </c>
      <c r="N170" s="42">
        <f t="shared" si="146"/>
        <v>0</v>
      </c>
      <c r="O170" s="42">
        <f t="shared" si="146"/>
        <v>0</v>
      </c>
      <c r="P170" s="42">
        <f t="shared" si="146"/>
        <v>0</v>
      </c>
      <c r="Q170" s="42">
        <f t="shared" si="146"/>
        <v>0</v>
      </c>
      <c r="R170" s="42">
        <f t="shared" si="146"/>
        <v>0</v>
      </c>
      <c r="S170" s="42">
        <f t="shared" si="146"/>
        <v>0</v>
      </c>
      <c r="T170" s="42">
        <f t="shared" si="146"/>
        <v>0</v>
      </c>
      <c r="U170" s="42">
        <f t="shared" si="146"/>
        <v>0</v>
      </c>
      <c r="V170" s="42">
        <f t="shared" si="146"/>
        <v>0</v>
      </c>
      <c r="W170" s="42">
        <f t="shared" si="146"/>
        <v>0</v>
      </c>
      <c r="X170" s="42">
        <f t="shared" si="146"/>
        <v>0</v>
      </c>
      <c r="Y170" s="42">
        <f t="shared" si="146"/>
        <v>0</v>
      </c>
      <c r="Z170" s="42">
        <f t="shared" si="146"/>
        <v>0</v>
      </c>
      <c r="AA170" s="42">
        <f t="shared" si="146"/>
        <v>0</v>
      </c>
      <c r="AB170" s="42">
        <f t="shared" si="146"/>
        <v>0</v>
      </c>
      <c r="AC170" s="42">
        <f t="shared" si="146"/>
        <v>0</v>
      </c>
      <c r="AD170" s="42">
        <f t="shared" si="146"/>
        <v>0</v>
      </c>
      <c r="AE170" s="42">
        <f t="shared" si="146"/>
        <v>0</v>
      </c>
      <c r="AF170" s="42">
        <f t="shared" si="146"/>
        <v>0</v>
      </c>
      <c r="AG170" s="42">
        <f t="shared" si="146"/>
        <v>0</v>
      </c>
      <c r="AH170" s="42">
        <f t="shared" si="146"/>
        <v>0</v>
      </c>
      <c r="AI170" s="42">
        <f t="shared" si="146"/>
        <v>0</v>
      </c>
      <c r="AJ170" s="42">
        <f t="shared" si="146"/>
        <v>0</v>
      </c>
      <c r="AK170" s="42">
        <f t="shared" si="146"/>
        <v>0</v>
      </c>
      <c r="AL170" s="42">
        <f t="shared" si="146"/>
        <v>0</v>
      </c>
      <c r="AM170" s="42">
        <f t="shared" si="146"/>
        <v>0</v>
      </c>
      <c r="AN170" s="42">
        <f t="shared" ref="AN170:BP170" si="147">AN$101/$B170*$C170</f>
        <v>0</v>
      </c>
      <c r="AO170" s="42">
        <f t="shared" si="147"/>
        <v>0</v>
      </c>
      <c r="AP170" s="42">
        <f t="shared" si="147"/>
        <v>0</v>
      </c>
      <c r="AQ170" s="42">
        <f t="shared" si="147"/>
        <v>0</v>
      </c>
      <c r="AR170" s="42">
        <f t="shared" si="147"/>
        <v>0</v>
      </c>
      <c r="AS170" s="42">
        <f t="shared" si="147"/>
        <v>0</v>
      </c>
      <c r="AT170" s="42">
        <f t="shared" si="147"/>
        <v>0</v>
      </c>
      <c r="AU170" s="42">
        <f t="shared" si="147"/>
        <v>0</v>
      </c>
      <c r="AV170" s="42">
        <f t="shared" si="147"/>
        <v>0</v>
      </c>
      <c r="AW170" s="42">
        <f t="shared" si="147"/>
        <v>0</v>
      </c>
      <c r="AX170" s="42">
        <f t="shared" si="147"/>
        <v>0</v>
      </c>
      <c r="AY170" s="42">
        <f t="shared" si="147"/>
        <v>0</v>
      </c>
      <c r="AZ170" s="42">
        <f t="shared" si="147"/>
        <v>0</v>
      </c>
      <c r="BA170" s="42">
        <f t="shared" si="147"/>
        <v>0</v>
      </c>
      <c r="BB170" s="42">
        <f t="shared" si="147"/>
        <v>0</v>
      </c>
      <c r="BC170" s="42">
        <f t="shared" si="147"/>
        <v>0</v>
      </c>
      <c r="BD170" s="42">
        <f t="shared" si="147"/>
        <v>0</v>
      </c>
      <c r="BE170" s="42">
        <f t="shared" si="147"/>
        <v>0</v>
      </c>
      <c r="BF170" s="42">
        <f t="shared" si="147"/>
        <v>0</v>
      </c>
      <c r="BG170" s="42">
        <f t="shared" si="147"/>
        <v>0</v>
      </c>
      <c r="BH170" s="42">
        <f t="shared" si="147"/>
        <v>0</v>
      </c>
      <c r="BI170" s="42">
        <f t="shared" si="147"/>
        <v>0</v>
      </c>
      <c r="BJ170" s="42">
        <f t="shared" si="147"/>
        <v>0</v>
      </c>
      <c r="BK170" s="42">
        <f t="shared" si="147"/>
        <v>0</v>
      </c>
      <c r="BL170" s="42">
        <f t="shared" si="147"/>
        <v>0</v>
      </c>
      <c r="BM170" s="42">
        <f t="shared" si="147"/>
        <v>0</v>
      </c>
      <c r="BN170" s="42">
        <f t="shared" si="147"/>
        <v>0</v>
      </c>
      <c r="BO170" s="42">
        <f t="shared" si="147"/>
        <v>0</v>
      </c>
      <c r="BP170" s="42">
        <f t="shared" si="147"/>
        <v>0</v>
      </c>
    </row>
    <row r="171" spans="1:68" s="6" customFormat="1" hidden="1" outlineLevel="1">
      <c r="A171" s="144" t="s">
        <v>100</v>
      </c>
      <c r="B171" s="127"/>
      <c r="C171" s="136"/>
      <c r="D171" s="147"/>
      <c r="E171" s="148"/>
      <c r="F171" s="143">
        <f>SUM(F168:F170)</f>
        <v>0</v>
      </c>
      <c r="G171" s="149"/>
      <c r="H171" s="143">
        <f t="shared" ref="H171:BP171" si="148">SUM(H168:H170)</f>
        <v>0</v>
      </c>
      <c r="I171" s="143">
        <f t="shared" si="148"/>
        <v>0</v>
      </c>
      <c r="J171" s="143">
        <f t="shared" si="148"/>
        <v>0</v>
      </c>
      <c r="K171" s="143">
        <f t="shared" si="148"/>
        <v>0</v>
      </c>
      <c r="L171" s="143">
        <f t="shared" si="148"/>
        <v>0</v>
      </c>
      <c r="M171" s="143">
        <f t="shared" si="148"/>
        <v>0</v>
      </c>
      <c r="N171" s="143">
        <f t="shared" si="148"/>
        <v>0</v>
      </c>
      <c r="O171" s="143">
        <f t="shared" si="148"/>
        <v>0</v>
      </c>
      <c r="P171" s="143">
        <f t="shared" si="148"/>
        <v>0</v>
      </c>
      <c r="Q171" s="143">
        <f t="shared" si="148"/>
        <v>0</v>
      </c>
      <c r="R171" s="143">
        <f t="shared" si="148"/>
        <v>0</v>
      </c>
      <c r="S171" s="143">
        <f t="shared" si="148"/>
        <v>0</v>
      </c>
      <c r="T171" s="143">
        <f t="shared" si="148"/>
        <v>0</v>
      </c>
      <c r="U171" s="143">
        <f t="shared" si="148"/>
        <v>0</v>
      </c>
      <c r="V171" s="143">
        <f t="shared" si="148"/>
        <v>0</v>
      </c>
      <c r="W171" s="143">
        <f t="shared" si="148"/>
        <v>0</v>
      </c>
      <c r="X171" s="143">
        <f t="shared" si="148"/>
        <v>0</v>
      </c>
      <c r="Y171" s="143">
        <f t="shared" si="148"/>
        <v>0</v>
      </c>
      <c r="Z171" s="143">
        <f t="shared" si="148"/>
        <v>0</v>
      </c>
      <c r="AA171" s="143">
        <f t="shared" si="148"/>
        <v>0</v>
      </c>
      <c r="AB171" s="143">
        <f t="shared" si="148"/>
        <v>0</v>
      </c>
      <c r="AC171" s="143">
        <f t="shared" si="148"/>
        <v>0</v>
      </c>
      <c r="AD171" s="143">
        <f t="shared" si="148"/>
        <v>0</v>
      </c>
      <c r="AE171" s="143">
        <f t="shared" si="148"/>
        <v>0</v>
      </c>
      <c r="AF171" s="143">
        <f t="shared" si="148"/>
        <v>0</v>
      </c>
      <c r="AG171" s="143">
        <f t="shared" si="148"/>
        <v>0</v>
      </c>
      <c r="AH171" s="143">
        <f t="shared" si="148"/>
        <v>0</v>
      </c>
      <c r="AI171" s="143">
        <f t="shared" si="148"/>
        <v>0</v>
      </c>
      <c r="AJ171" s="143">
        <f t="shared" si="148"/>
        <v>0</v>
      </c>
      <c r="AK171" s="143">
        <f t="shared" si="148"/>
        <v>0</v>
      </c>
      <c r="AL171" s="143">
        <f t="shared" si="148"/>
        <v>0</v>
      </c>
      <c r="AM171" s="143">
        <f t="shared" si="148"/>
        <v>0</v>
      </c>
      <c r="AN171" s="143">
        <f t="shared" si="148"/>
        <v>0</v>
      </c>
      <c r="AO171" s="143">
        <f t="shared" si="148"/>
        <v>0</v>
      </c>
      <c r="AP171" s="143">
        <f t="shared" si="148"/>
        <v>0</v>
      </c>
      <c r="AQ171" s="143">
        <f t="shared" si="148"/>
        <v>0</v>
      </c>
      <c r="AR171" s="143">
        <f t="shared" si="148"/>
        <v>0</v>
      </c>
      <c r="AS171" s="143">
        <f t="shared" si="148"/>
        <v>0</v>
      </c>
      <c r="AT171" s="143">
        <f t="shared" si="148"/>
        <v>0</v>
      </c>
      <c r="AU171" s="143">
        <f t="shared" si="148"/>
        <v>0</v>
      </c>
      <c r="AV171" s="143">
        <f t="shared" si="148"/>
        <v>0</v>
      </c>
      <c r="AW171" s="143">
        <f t="shared" si="148"/>
        <v>0</v>
      </c>
      <c r="AX171" s="143">
        <f t="shared" si="148"/>
        <v>0</v>
      </c>
      <c r="AY171" s="143">
        <f t="shared" si="148"/>
        <v>0</v>
      </c>
      <c r="AZ171" s="143">
        <f t="shared" si="148"/>
        <v>0</v>
      </c>
      <c r="BA171" s="143">
        <f t="shared" si="148"/>
        <v>0</v>
      </c>
      <c r="BB171" s="143">
        <f t="shared" si="148"/>
        <v>0</v>
      </c>
      <c r="BC171" s="143">
        <f t="shared" si="148"/>
        <v>0</v>
      </c>
      <c r="BD171" s="143">
        <f t="shared" si="148"/>
        <v>0</v>
      </c>
      <c r="BE171" s="143">
        <f t="shared" si="148"/>
        <v>0</v>
      </c>
      <c r="BF171" s="143">
        <f t="shared" si="148"/>
        <v>0</v>
      </c>
      <c r="BG171" s="143">
        <f t="shared" si="148"/>
        <v>0</v>
      </c>
      <c r="BH171" s="143">
        <f t="shared" si="148"/>
        <v>0</v>
      </c>
      <c r="BI171" s="143">
        <f t="shared" si="148"/>
        <v>0</v>
      </c>
      <c r="BJ171" s="143">
        <f t="shared" si="148"/>
        <v>0</v>
      </c>
      <c r="BK171" s="143">
        <f t="shared" si="148"/>
        <v>0</v>
      </c>
      <c r="BL171" s="143">
        <f t="shared" si="148"/>
        <v>0</v>
      </c>
      <c r="BM171" s="143">
        <f t="shared" si="148"/>
        <v>0</v>
      </c>
      <c r="BN171" s="143">
        <f t="shared" si="148"/>
        <v>0</v>
      </c>
      <c r="BO171" s="143">
        <f t="shared" si="148"/>
        <v>0</v>
      </c>
      <c r="BP171" s="143">
        <f t="shared" si="148"/>
        <v>0</v>
      </c>
    </row>
    <row r="172" spans="1:68" s="6" customFormat="1" hidden="1" collapsed="1">
      <c r="A172" s="167" t="s">
        <v>2</v>
      </c>
      <c r="B172" s="30"/>
      <c r="C172" s="133"/>
      <c r="D172" s="164"/>
      <c r="E172" s="165"/>
      <c r="F172" s="153">
        <f>F167+F171</f>
        <v>0</v>
      </c>
      <c r="G172" s="164"/>
      <c r="H172" s="153">
        <f t="shared" ref="H172:BP172" si="149">H167+H171</f>
        <v>0</v>
      </c>
      <c r="I172" s="153">
        <f t="shared" si="149"/>
        <v>0</v>
      </c>
      <c r="J172" s="153">
        <f t="shared" si="149"/>
        <v>0</v>
      </c>
      <c r="K172" s="153">
        <f t="shared" si="149"/>
        <v>0</v>
      </c>
      <c r="L172" s="153">
        <f t="shared" si="149"/>
        <v>0</v>
      </c>
      <c r="M172" s="153">
        <f t="shared" si="149"/>
        <v>0</v>
      </c>
      <c r="N172" s="153">
        <f t="shared" si="149"/>
        <v>0</v>
      </c>
      <c r="O172" s="153">
        <f t="shared" si="149"/>
        <v>0</v>
      </c>
      <c r="P172" s="153">
        <f t="shared" si="149"/>
        <v>0</v>
      </c>
      <c r="Q172" s="153">
        <f t="shared" si="149"/>
        <v>0</v>
      </c>
      <c r="R172" s="153">
        <f t="shared" si="149"/>
        <v>0</v>
      </c>
      <c r="S172" s="153">
        <f t="shared" si="149"/>
        <v>0</v>
      </c>
      <c r="T172" s="153">
        <f t="shared" si="149"/>
        <v>0</v>
      </c>
      <c r="U172" s="153">
        <f t="shared" si="149"/>
        <v>0</v>
      </c>
      <c r="V172" s="153">
        <f t="shared" si="149"/>
        <v>0</v>
      </c>
      <c r="W172" s="153">
        <f t="shared" si="149"/>
        <v>0</v>
      </c>
      <c r="X172" s="153">
        <f t="shared" si="149"/>
        <v>0</v>
      </c>
      <c r="Y172" s="153">
        <f t="shared" si="149"/>
        <v>0</v>
      </c>
      <c r="Z172" s="153">
        <f t="shared" si="149"/>
        <v>0</v>
      </c>
      <c r="AA172" s="153">
        <f t="shared" si="149"/>
        <v>0</v>
      </c>
      <c r="AB172" s="153">
        <f t="shared" si="149"/>
        <v>0</v>
      </c>
      <c r="AC172" s="153">
        <f t="shared" si="149"/>
        <v>0</v>
      </c>
      <c r="AD172" s="153">
        <f t="shared" si="149"/>
        <v>0</v>
      </c>
      <c r="AE172" s="153">
        <f t="shared" si="149"/>
        <v>0</v>
      </c>
      <c r="AF172" s="153">
        <f t="shared" si="149"/>
        <v>0</v>
      </c>
      <c r="AG172" s="153">
        <f t="shared" si="149"/>
        <v>0</v>
      </c>
      <c r="AH172" s="153">
        <f t="shared" si="149"/>
        <v>0</v>
      </c>
      <c r="AI172" s="153">
        <f t="shared" si="149"/>
        <v>0</v>
      </c>
      <c r="AJ172" s="153">
        <f t="shared" si="149"/>
        <v>0</v>
      </c>
      <c r="AK172" s="153">
        <f t="shared" si="149"/>
        <v>0</v>
      </c>
      <c r="AL172" s="153">
        <f t="shared" si="149"/>
        <v>0</v>
      </c>
      <c r="AM172" s="153">
        <f t="shared" si="149"/>
        <v>0</v>
      </c>
      <c r="AN172" s="153">
        <f t="shared" si="149"/>
        <v>0</v>
      </c>
      <c r="AO172" s="153">
        <f t="shared" si="149"/>
        <v>0</v>
      </c>
      <c r="AP172" s="153">
        <f t="shared" si="149"/>
        <v>0</v>
      </c>
      <c r="AQ172" s="153">
        <f t="shared" si="149"/>
        <v>0</v>
      </c>
      <c r="AR172" s="153">
        <f t="shared" si="149"/>
        <v>0</v>
      </c>
      <c r="AS172" s="153">
        <f t="shared" si="149"/>
        <v>0</v>
      </c>
      <c r="AT172" s="153">
        <f t="shared" si="149"/>
        <v>0</v>
      </c>
      <c r="AU172" s="153">
        <f t="shared" si="149"/>
        <v>0</v>
      </c>
      <c r="AV172" s="153">
        <f t="shared" si="149"/>
        <v>0</v>
      </c>
      <c r="AW172" s="153">
        <f t="shared" si="149"/>
        <v>0</v>
      </c>
      <c r="AX172" s="153">
        <f t="shared" si="149"/>
        <v>0</v>
      </c>
      <c r="AY172" s="153">
        <f t="shared" si="149"/>
        <v>0</v>
      </c>
      <c r="AZ172" s="153">
        <f t="shared" si="149"/>
        <v>0</v>
      </c>
      <c r="BA172" s="153">
        <f t="shared" si="149"/>
        <v>0</v>
      </c>
      <c r="BB172" s="153">
        <f t="shared" si="149"/>
        <v>0</v>
      </c>
      <c r="BC172" s="153">
        <f t="shared" si="149"/>
        <v>0</v>
      </c>
      <c r="BD172" s="153">
        <f t="shared" si="149"/>
        <v>0</v>
      </c>
      <c r="BE172" s="153">
        <f t="shared" si="149"/>
        <v>0</v>
      </c>
      <c r="BF172" s="153">
        <f t="shared" si="149"/>
        <v>0</v>
      </c>
      <c r="BG172" s="153">
        <f t="shared" si="149"/>
        <v>0</v>
      </c>
      <c r="BH172" s="153">
        <f t="shared" si="149"/>
        <v>0</v>
      </c>
      <c r="BI172" s="153">
        <f t="shared" si="149"/>
        <v>0</v>
      </c>
      <c r="BJ172" s="153">
        <f t="shared" si="149"/>
        <v>0</v>
      </c>
      <c r="BK172" s="153">
        <f t="shared" si="149"/>
        <v>0</v>
      </c>
      <c r="BL172" s="153">
        <f t="shared" si="149"/>
        <v>0</v>
      </c>
      <c r="BM172" s="153">
        <f t="shared" si="149"/>
        <v>0</v>
      </c>
      <c r="BN172" s="153">
        <f t="shared" si="149"/>
        <v>0</v>
      </c>
      <c r="BO172" s="153">
        <f t="shared" si="149"/>
        <v>0</v>
      </c>
      <c r="BP172" s="153">
        <f t="shared" si="149"/>
        <v>0</v>
      </c>
    </row>
    <row r="173" spans="1:68" s="6" customFormat="1" hidden="1">
      <c r="A173" s="167" t="s">
        <v>306</v>
      </c>
      <c r="B173" s="30"/>
      <c r="C173" s="133"/>
      <c r="D173" s="164"/>
      <c r="E173" s="165"/>
      <c r="F173" s="153">
        <f>F$98+F$102</f>
        <v>0</v>
      </c>
      <c r="G173" s="164"/>
      <c r="H173" s="153">
        <f t="shared" ref="H173:AM173" si="150">H$98+H$102</f>
        <v>0</v>
      </c>
      <c r="I173" s="153">
        <f t="shared" si="150"/>
        <v>0</v>
      </c>
      <c r="J173" s="153">
        <f t="shared" si="150"/>
        <v>0</v>
      </c>
      <c r="K173" s="153">
        <f t="shared" si="150"/>
        <v>0</v>
      </c>
      <c r="L173" s="153">
        <f t="shared" si="150"/>
        <v>0</v>
      </c>
      <c r="M173" s="153">
        <f t="shared" si="150"/>
        <v>0</v>
      </c>
      <c r="N173" s="153">
        <f t="shared" si="150"/>
        <v>0</v>
      </c>
      <c r="O173" s="153">
        <f t="shared" si="150"/>
        <v>0</v>
      </c>
      <c r="P173" s="153">
        <f t="shared" si="150"/>
        <v>0</v>
      </c>
      <c r="Q173" s="153">
        <f t="shared" si="150"/>
        <v>0</v>
      </c>
      <c r="R173" s="153">
        <f t="shared" si="150"/>
        <v>0</v>
      </c>
      <c r="S173" s="153">
        <f t="shared" si="150"/>
        <v>0</v>
      </c>
      <c r="T173" s="153">
        <f t="shared" si="150"/>
        <v>0</v>
      </c>
      <c r="U173" s="153">
        <f t="shared" si="150"/>
        <v>0</v>
      </c>
      <c r="V173" s="153">
        <f t="shared" si="150"/>
        <v>0</v>
      </c>
      <c r="W173" s="153">
        <f t="shared" si="150"/>
        <v>0</v>
      </c>
      <c r="X173" s="153">
        <f t="shared" si="150"/>
        <v>0</v>
      </c>
      <c r="Y173" s="153">
        <f t="shared" si="150"/>
        <v>0</v>
      </c>
      <c r="Z173" s="153">
        <f t="shared" si="150"/>
        <v>0</v>
      </c>
      <c r="AA173" s="153">
        <f t="shared" si="150"/>
        <v>0</v>
      </c>
      <c r="AB173" s="153">
        <f t="shared" si="150"/>
        <v>0</v>
      </c>
      <c r="AC173" s="153">
        <f t="shared" si="150"/>
        <v>0</v>
      </c>
      <c r="AD173" s="153">
        <f t="shared" si="150"/>
        <v>0</v>
      </c>
      <c r="AE173" s="153">
        <f t="shared" si="150"/>
        <v>0</v>
      </c>
      <c r="AF173" s="153">
        <f t="shared" si="150"/>
        <v>0</v>
      </c>
      <c r="AG173" s="153">
        <f t="shared" si="150"/>
        <v>0</v>
      </c>
      <c r="AH173" s="153">
        <f t="shared" si="150"/>
        <v>0</v>
      </c>
      <c r="AI173" s="153">
        <f t="shared" si="150"/>
        <v>0</v>
      </c>
      <c r="AJ173" s="153">
        <f t="shared" si="150"/>
        <v>0</v>
      </c>
      <c r="AK173" s="153">
        <f t="shared" si="150"/>
        <v>0</v>
      </c>
      <c r="AL173" s="153">
        <f t="shared" si="150"/>
        <v>0</v>
      </c>
      <c r="AM173" s="153">
        <f t="shared" si="150"/>
        <v>0</v>
      </c>
      <c r="AN173" s="153">
        <f t="shared" ref="AN173:BP173" si="151">AN$98+AN$102</f>
        <v>0</v>
      </c>
      <c r="AO173" s="153">
        <f t="shared" si="151"/>
        <v>0</v>
      </c>
      <c r="AP173" s="153">
        <f t="shared" si="151"/>
        <v>0</v>
      </c>
      <c r="AQ173" s="153">
        <f t="shared" si="151"/>
        <v>0</v>
      </c>
      <c r="AR173" s="153">
        <f t="shared" si="151"/>
        <v>0</v>
      </c>
      <c r="AS173" s="153">
        <f t="shared" si="151"/>
        <v>0</v>
      </c>
      <c r="AT173" s="153">
        <f t="shared" si="151"/>
        <v>0</v>
      </c>
      <c r="AU173" s="153">
        <f t="shared" si="151"/>
        <v>0</v>
      </c>
      <c r="AV173" s="153">
        <f t="shared" si="151"/>
        <v>0</v>
      </c>
      <c r="AW173" s="153">
        <f t="shared" si="151"/>
        <v>0</v>
      </c>
      <c r="AX173" s="153">
        <f t="shared" si="151"/>
        <v>0</v>
      </c>
      <c r="AY173" s="153">
        <f t="shared" si="151"/>
        <v>0</v>
      </c>
      <c r="AZ173" s="153">
        <f t="shared" si="151"/>
        <v>0</v>
      </c>
      <c r="BA173" s="153">
        <f t="shared" si="151"/>
        <v>0</v>
      </c>
      <c r="BB173" s="153">
        <f t="shared" si="151"/>
        <v>0</v>
      </c>
      <c r="BC173" s="153">
        <f t="shared" si="151"/>
        <v>0</v>
      </c>
      <c r="BD173" s="153">
        <f t="shared" si="151"/>
        <v>0</v>
      </c>
      <c r="BE173" s="153">
        <f t="shared" si="151"/>
        <v>0</v>
      </c>
      <c r="BF173" s="153">
        <f t="shared" si="151"/>
        <v>0</v>
      </c>
      <c r="BG173" s="153">
        <f t="shared" si="151"/>
        <v>0</v>
      </c>
      <c r="BH173" s="153">
        <f t="shared" si="151"/>
        <v>0</v>
      </c>
      <c r="BI173" s="153">
        <f t="shared" si="151"/>
        <v>0</v>
      </c>
      <c r="BJ173" s="153">
        <f t="shared" si="151"/>
        <v>0</v>
      </c>
      <c r="BK173" s="153">
        <f t="shared" si="151"/>
        <v>0</v>
      </c>
      <c r="BL173" s="153">
        <f t="shared" si="151"/>
        <v>0</v>
      </c>
      <c r="BM173" s="153">
        <f t="shared" si="151"/>
        <v>0</v>
      </c>
      <c r="BN173" s="153">
        <f t="shared" si="151"/>
        <v>0</v>
      </c>
      <c r="BO173" s="153">
        <f t="shared" si="151"/>
        <v>0</v>
      </c>
      <c r="BP173" s="153">
        <f t="shared" si="151"/>
        <v>0</v>
      </c>
    </row>
    <row r="174" spans="1:68" hidden="1"/>
    <row r="175" spans="1:68" hidden="1">
      <c r="A175" s="6" t="s">
        <v>307</v>
      </c>
      <c r="B175" s="30" t="s">
        <v>305</v>
      </c>
      <c r="C175" s="133" t="s">
        <v>308</v>
      </c>
    </row>
    <row r="176" spans="1:68" hidden="1" outlineLevel="1">
      <c r="A176" s="39" t="s">
        <v>95</v>
      </c>
      <c r="B176" s="166">
        <v>1.4999999999999999E-2</v>
      </c>
      <c r="C176" s="166">
        <v>0.05</v>
      </c>
      <c r="D176" s="131"/>
      <c r="F176" s="42">
        <f>SUM(G176:BQ176)</f>
        <v>0</v>
      </c>
      <c r="G176" s="116"/>
      <c r="H176" s="42">
        <f t="shared" ref="H176:AM176" si="152">H$94/$B176*$C176</f>
        <v>0</v>
      </c>
      <c r="I176" s="42">
        <f t="shared" si="152"/>
        <v>0</v>
      </c>
      <c r="J176" s="42">
        <f t="shared" si="152"/>
        <v>0</v>
      </c>
      <c r="K176" s="42">
        <f t="shared" si="152"/>
        <v>0</v>
      </c>
      <c r="L176" s="42">
        <f t="shared" si="152"/>
        <v>0</v>
      </c>
      <c r="M176" s="42">
        <f t="shared" si="152"/>
        <v>0</v>
      </c>
      <c r="N176" s="42">
        <f t="shared" si="152"/>
        <v>0</v>
      </c>
      <c r="O176" s="42">
        <f t="shared" si="152"/>
        <v>0</v>
      </c>
      <c r="P176" s="42">
        <f t="shared" si="152"/>
        <v>0</v>
      </c>
      <c r="Q176" s="42">
        <f t="shared" si="152"/>
        <v>0</v>
      </c>
      <c r="R176" s="42">
        <f t="shared" si="152"/>
        <v>0</v>
      </c>
      <c r="S176" s="42">
        <f t="shared" si="152"/>
        <v>0</v>
      </c>
      <c r="T176" s="42">
        <f t="shared" si="152"/>
        <v>0</v>
      </c>
      <c r="U176" s="42">
        <f t="shared" si="152"/>
        <v>0</v>
      </c>
      <c r="V176" s="42">
        <f t="shared" si="152"/>
        <v>0</v>
      </c>
      <c r="W176" s="42">
        <f t="shared" si="152"/>
        <v>0</v>
      </c>
      <c r="X176" s="42">
        <f t="shared" si="152"/>
        <v>0</v>
      </c>
      <c r="Y176" s="42">
        <f t="shared" si="152"/>
        <v>0</v>
      </c>
      <c r="Z176" s="42">
        <f t="shared" si="152"/>
        <v>0</v>
      </c>
      <c r="AA176" s="42">
        <f t="shared" si="152"/>
        <v>0</v>
      </c>
      <c r="AB176" s="42">
        <f t="shared" si="152"/>
        <v>0</v>
      </c>
      <c r="AC176" s="42">
        <f t="shared" si="152"/>
        <v>0</v>
      </c>
      <c r="AD176" s="42">
        <f t="shared" si="152"/>
        <v>0</v>
      </c>
      <c r="AE176" s="42">
        <f t="shared" si="152"/>
        <v>0</v>
      </c>
      <c r="AF176" s="42">
        <f t="shared" si="152"/>
        <v>0</v>
      </c>
      <c r="AG176" s="42">
        <f t="shared" si="152"/>
        <v>0</v>
      </c>
      <c r="AH176" s="42">
        <f t="shared" si="152"/>
        <v>0</v>
      </c>
      <c r="AI176" s="42">
        <f t="shared" si="152"/>
        <v>0</v>
      </c>
      <c r="AJ176" s="42">
        <f t="shared" si="152"/>
        <v>0</v>
      </c>
      <c r="AK176" s="42">
        <f t="shared" si="152"/>
        <v>0</v>
      </c>
      <c r="AL176" s="42">
        <f t="shared" si="152"/>
        <v>0</v>
      </c>
      <c r="AM176" s="42">
        <f t="shared" si="152"/>
        <v>0</v>
      </c>
      <c r="AN176" s="42">
        <f t="shared" ref="AN176:BP176" si="153">AN$94/$B176*$C176</f>
        <v>0</v>
      </c>
      <c r="AO176" s="42">
        <f t="shared" si="153"/>
        <v>0</v>
      </c>
      <c r="AP176" s="42">
        <f t="shared" si="153"/>
        <v>0</v>
      </c>
      <c r="AQ176" s="42">
        <f t="shared" si="153"/>
        <v>0</v>
      </c>
      <c r="AR176" s="42">
        <f t="shared" si="153"/>
        <v>0</v>
      </c>
      <c r="AS176" s="42">
        <f t="shared" si="153"/>
        <v>0</v>
      </c>
      <c r="AT176" s="42">
        <f t="shared" si="153"/>
        <v>0</v>
      </c>
      <c r="AU176" s="42">
        <f t="shared" si="153"/>
        <v>0</v>
      </c>
      <c r="AV176" s="42">
        <f t="shared" si="153"/>
        <v>0</v>
      </c>
      <c r="AW176" s="42">
        <f t="shared" si="153"/>
        <v>0</v>
      </c>
      <c r="AX176" s="42">
        <f t="shared" si="153"/>
        <v>0</v>
      </c>
      <c r="AY176" s="42">
        <f t="shared" si="153"/>
        <v>0</v>
      </c>
      <c r="AZ176" s="42">
        <f t="shared" si="153"/>
        <v>0</v>
      </c>
      <c r="BA176" s="42">
        <f t="shared" si="153"/>
        <v>0</v>
      </c>
      <c r="BB176" s="42">
        <f t="shared" si="153"/>
        <v>0</v>
      </c>
      <c r="BC176" s="42">
        <f t="shared" si="153"/>
        <v>0</v>
      </c>
      <c r="BD176" s="42">
        <f t="shared" si="153"/>
        <v>0</v>
      </c>
      <c r="BE176" s="42">
        <f t="shared" si="153"/>
        <v>0</v>
      </c>
      <c r="BF176" s="42">
        <f t="shared" si="153"/>
        <v>0</v>
      </c>
      <c r="BG176" s="42">
        <f t="shared" si="153"/>
        <v>0</v>
      </c>
      <c r="BH176" s="42">
        <f t="shared" si="153"/>
        <v>0</v>
      </c>
      <c r="BI176" s="42">
        <f t="shared" si="153"/>
        <v>0</v>
      </c>
      <c r="BJ176" s="42">
        <f t="shared" si="153"/>
        <v>0</v>
      </c>
      <c r="BK176" s="42">
        <f t="shared" si="153"/>
        <v>0</v>
      </c>
      <c r="BL176" s="42">
        <f t="shared" si="153"/>
        <v>0</v>
      </c>
      <c r="BM176" s="42">
        <f t="shared" si="153"/>
        <v>0</v>
      </c>
      <c r="BN176" s="42">
        <f t="shared" si="153"/>
        <v>0</v>
      </c>
      <c r="BO176" s="42">
        <f t="shared" si="153"/>
        <v>0</v>
      </c>
      <c r="BP176" s="42">
        <f t="shared" si="153"/>
        <v>0</v>
      </c>
    </row>
    <row r="177" spans="1:68" hidden="1" outlineLevel="1">
      <c r="A177" s="39" t="s">
        <v>96</v>
      </c>
      <c r="B177" s="166">
        <v>0.1</v>
      </c>
      <c r="C177" s="166">
        <v>0.2</v>
      </c>
      <c r="D177" s="131"/>
      <c r="F177" s="42">
        <f>SUM(G177:BQ177)</f>
        <v>0</v>
      </c>
      <c r="G177" s="116"/>
      <c r="H177" s="42">
        <f t="shared" ref="H177:AM177" si="154">H$95/$B177*$C177</f>
        <v>0</v>
      </c>
      <c r="I177" s="42">
        <f t="shared" si="154"/>
        <v>0</v>
      </c>
      <c r="J177" s="42">
        <f t="shared" si="154"/>
        <v>0</v>
      </c>
      <c r="K177" s="42">
        <f t="shared" si="154"/>
        <v>0</v>
      </c>
      <c r="L177" s="42">
        <f t="shared" si="154"/>
        <v>0</v>
      </c>
      <c r="M177" s="42">
        <f t="shared" si="154"/>
        <v>0</v>
      </c>
      <c r="N177" s="42">
        <f t="shared" si="154"/>
        <v>0</v>
      </c>
      <c r="O177" s="42">
        <f t="shared" si="154"/>
        <v>0</v>
      </c>
      <c r="P177" s="42">
        <f t="shared" si="154"/>
        <v>0</v>
      </c>
      <c r="Q177" s="42">
        <f t="shared" si="154"/>
        <v>0</v>
      </c>
      <c r="R177" s="42">
        <f t="shared" si="154"/>
        <v>0</v>
      </c>
      <c r="S177" s="42">
        <f t="shared" si="154"/>
        <v>0</v>
      </c>
      <c r="T177" s="42">
        <f t="shared" si="154"/>
        <v>0</v>
      </c>
      <c r="U177" s="42">
        <f t="shared" si="154"/>
        <v>0</v>
      </c>
      <c r="V177" s="42">
        <f t="shared" si="154"/>
        <v>0</v>
      </c>
      <c r="W177" s="42">
        <f t="shared" si="154"/>
        <v>0</v>
      </c>
      <c r="X177" s="42">
        <f t="shared" si="154"/>
        <v>0</v>
      </c>
      <c r="Y177" s="42">
        <f t="shared" si="154"/>
        <v>0</v>
      </c>
      <c r="Z177" s="42">
        <f t="shared" si="154"/>
        <v>0</v>
      </c>
      <c r="AA177" s="42">
        <f t="shared" si="154"/>
        <v>0</v>
      </c>
      <c r="AB177" s="42">
        <f t="shared" si="154"/>
        <v>0</v>
      </c>
      <c r="AC177" s="42">
        <f t="shared" si="154"/>
        <v>0</v>
      </c>
      <c r="AD177" s="42">
        <f t="shared" si="154"/>
        <v>0</v>
      </c>
      <c r="AE177" s="42">
        <f t="shared" si="154"/>
        <v>0</v>
      </c>
      <c r="AF177" s="42">
        <f t="shared" si="154"/>
        <v>0</v>
      </c>
      <c r="AG177" s="42">
        <f t="shared" si="154"/>
        <v>0</v>
      </c>
      <c r="AH177" s="42">
        <f t="shared" si="154"/>
        <v>0</v>
      </c>
      <c r="AI177" s="42">
        <f t="shared" si="154"/>
        <v>0</v>
      </c>
      <c r="AJ177" s="42">
        <f t="shared" si="154"/>
        <v>0</v>
      </c>
      <c r="AK177" s="42">
        <f t="shared" si="154"/>
        <v>0</v>
      </c>
      <c r="AL177" s="42">
        <f t="shared" si="154"/>
        <v>0</v>
      </c>
      <c r="AM177" s="42">
        <f t="shared" si="154"/>
        <v>0</v>
      </c>
      <c r="AN177" s="42">
        <f t="shared" ref="AN177:BP177" si="155">AN$95/$B177*$C177</f>
        <v>0</v>
      </c>
      <c r="AO177" s="42">
        <f t="shared" si="155"/>
        <v>0</v>
      </c>
      <c r="AP177" s="42">
        <f t="shared" si="155"/>
        <v>0</v>
      </c>
      <c r="AQ177" s="42">
        <f t="shared" si="155"/>
        <v>0</v>
      </c>
      <c r="AR177" s="42">
        <f t="shared" si="155"/>
        <v>0</v>
      </c>
      <c r="AS177" s="42">
        <f t="shared" si="155"/>
        <v>0</v>
      </c>
      <c r="AT177" s="42">
        <f t="shared" si="155"/>
        <v>0</v>
      </c>
      <c r="AU177" s="42">
        <f t="shared" si="155"/>
        <v>0</v>
      </c>
      <c r="AV177" s="42">
        <f t="shared" si="155"/>
        <v>0</v>
      </c>
      <c r="AW177" s="42">
        <f t="shared" si="155"/>
        <v>0</v>
      </c>
      <c r="AX177" s="42">
        <f t="shared" si="155"/>
        <v>0</v>
      </c>
      <c r="AY177" s="42">
        <f t="shared" si="155"/>
        <v>0</v>
      </c>
      <c r="AZ177" s="42">
        <f t="shared" si="155"/>
        <v>0</v>
      </c>
      <c r="BA177" s="42">
        <f t="shared" si="155"/>
        <v>0</v>
      </c>
      <c r="BB177" s="42">
        <f t="shared" si="155"/>
        <v>0</v>
      </c>
      <c r="BC177" s="42">
        <f t="shared" si="155"/>
        <v>0</v>
      </c>
      <c r="BD177" s="42">
        <f t="shared" si="155"/>
        <v>0</v>
      </c>
      <c r="BE177" s="42">
        <f t="shared" si="155"/>
        <v>0</v>
      </c>
      <c r="BF177" s="42">
        <f t="shared" si="155"/>
        <v>0</v>
      </c>
      <c r="BG177" s="42">
        <f t="shared" si="155"/>
        <v>0</v>
      </c>
      <c r="BH177" s="42">
        <f t="shared" si="155"/>
        <v>0</v>
      </c>
      <c r="BI177" s="42">
        <f t="shared" si="155"/>
        <v>0</v>
      </c>
      <c r="BJ177" s="42">
        <f t="shared" si="155"/>
        <v>0</v>
      </c>
      <c r="BK177" s="42">
        <f t="shared" si="155"/>
        <v>0</v>
      </c>
      <c r="BL177" s="42">
        <f t="shared" si="155"/>
        <v>0</v>
      </c>
      <c r="BM177" s="42">
        <f t="shared" si="155"/>
        <v>0</v>
      </c>
      <c r="BN177" s="42">
        <f t="shared" si="155"/>
        <v>0</v>
      </c>
      <c r="BO177" s="42">
        <f t="shared" si="155"/>
        <v>0</v>
      </c>
      <c r="BP177" s="42">
        <f t="shared" si="155"/>
        <v>0</v>
      </c>
    </row>
    <row r="178" spans="1:68" hidden="1" outlineLevel="1">
      <c r="A178" s="39" t="s">
        <v>97</v>
      </c>
      <c r="B178" s="166">
        <f>(10/77)</f>
        <v>0.12987012987012986</v>
      </c>
      <c r="C178" s="166">
        <f>(18/77)</f>
        <v>0.23376623376623376</v>
      </c>
      <c r="D178" s="131"/>
      <c r="F178" s="42">
        <f>SUM(G178:BQ178)</f>
        <v>0</v>
      </c>
      <c r="G178" s="116"/>
      <c r="H178" s="42">
        <f t="shared" ref="H178:AM178" si="156">H$96/$B178*$C178</f>
        <v>0</v>
      </c>
      <c r="I178" s="42">
        <f t="shared" si="156"/>
        <v>0</v>
      </c>
      <c r="J178" s="42">
        <f t="shared" si="156"/>
        <v>0</v>
      </c>
      <c r="K178" s="42">
        <f t="shared" si="156"/>
        <v>0</v>
      </c>
      <c r="L178" s="42">
        <f t="shared" si="156"/>
        <v>0</v>
      </c>
      <c r="M178" s="42">
        <f t="shared" si="156"/>
        <v>0</v>
      </c>
      <c r="N178" s="42">
        <f t="shared" si="156"/>
        <v>0</v>
      </c>
      <c r="O178" s="42">
        <f t="shared" si="156"/>
        <v>0</v>
      </c>
      <c r="P178" s="42">
        <f t="shared" si="156"/>
        <v>0</v>
      </c>
      <c r="Q178" s="42">
        <f t="shared" si="156"/>
        <v>0</v>
      </c>
      <c r="R178" s="42">
        <f t="shared" si="156"/>
        <v>0</v>
      </c>
      <c r="S178" s="42">
        <f t="shared" si="156"/>
        <v>0</v>
      </c>
      <c r="T178" s="42">
        <f t="shared" si="156"/>
        <v>0</v>
      </c>
      <c r="U178" s="42">
        <f t="shared" si="156"/>
        <v>0</v>
      </c>
      <c r="V178" s="42">
        <f t="shared" si="156"/>
        <v>0</v>
      </c>
      <c r="W178" s="42">
        <f t="shared" si="156"/>
        <v>0</v>
      </c>
      <c r="X178" s="42">
        <f t="shared" si="156"/>
        <v>0</v>
      </c>
      <c r="Y178" s="42">
        <f t="shared" si="156"/>
        <v>0</v>
      </c>
      <c r="Z178" s="42">
        <f t="shared" si="156"/>
        <v>0</v>
      </c>
      <c r="AA178" s="42">
        <f t="shared" si="156"/>
        <v>0</v>
      </c>
      <c r="AB178" s="42">
        <f t="shared" si="156"/>
        <v>0</v>
      </c>
      <c r="AC178" s="42">
        <f t="shared" si="156"/>
        <v>0</v>
      </c>
      <c r="AD178" s="42">
        <f t="shared" si="156"/>
        <v>0</v>
      </c>
      <c r="AE178" s="42">
        <f t="shared" si="156"/>
        <v>0</v>
      </c>
      <c r="AF178" s="42">
        <f t="shared" si="156"/>
        <v>0</v>
      </c>
      <c r="AG178" s="42">
        <f t="shared" si="156"/>
        <v>0</v>
      </c>
      <c r="AH178" s="42">
        <f t="shared" si="156"/>
        <v>0</v>
      </c>
      <c r="AI178" s="42">
        <f t="shared" si="156"/>
        <v>0</v>
      </c>
      <c r="AJ178" s="42">
        <f t="shared" si="156"/>
        <v>0</v>
      </c>
      <c r="AK178" s="42">
        <f t="shared" si="156"/>
        <v>0</v>
      </c>
      <c r="AL178" s="42">
        <f t="shared" si="156"/>
        <v>0</v>
      </c>
      <c r="AM178" s="42">
        <f t="shared" si="156"/>
        <v>0</v>
      </c>
      <c r="AN178" s="42">
        <f t="shared" ref="AN178:BP178" si="157">AN$96/$B178*$C178</f>
        <v>0</v>
      </c>
      <c r="AO178" s="42">
        <f t="shared" si="157"/>
        <v>0</v>
      </c>
      <c r="AP178" s="42">
        <f t="shared" si="157"/>
        <v>0</v>
      </c>
      <c r="AQ178" s="42">
        <f t="shared" si="157"/>
        <v>0</v>
      </c>
      <c r="AR178" s="42">
        <f t="shared" si="157"/>
        <v>0</v>
      </c>
      <c r="AS178" s="42">
        <f t="shared" si="157"/>
        <v>0</v>
      </c>
      <c r="AT178" s="42">
        <f t="shared" si="157"/>
        <v>0</v>
      </c>
      <c r="AU178" s="42">
        <f t="shared" si="157"/>
        <v>0</v>
      </c>
      <c r="AV178" s="42">
        <f t="shared" si="157"/>
        <v>0</v>
      </c>
      <c r="AW178" s="42">
        <f t="shared" si="157"/>
        <v>0</v>
      </c>
      <c r="AX178" s="42">
        <f t="shared" si="157"/>
        <v>0</v>
      </c>
      <c r="AY178" s="42">
        <f t="shared" si="157"/>
        <v>0</v>
      </c>
      <c r="AZ178" s="42">
        <f t="shared" si="157"/>
        <v>0</v>
      </c>
      <c r="BA178" s="42">
        <f t="shared" si="157"/>
        <v>0</v>
      </c>
      <c r="BB178" s="42">
        <f t="shared" si="157"/>
        <v>0</v>
      </c>
      <c r="BC178" s="42">
        <f t="shared" si="157"/>
        <v>0</v>
      </c>
      <c r="BD178" s="42">
        <f t="shared" si="157"/>
        <v>0</v>
      </c>
      <c r="BE178" s="42">
        <f t="shared" si="157"/>
        <v>0</v>
      </c>
      <c r="BF178" s="42">
        <f t="shared" si="157"/>
        <v>0</v>
      </c>
      <c r="BG178" s="42">
        <f t="shared" si="157"/>
        <v>0</v>
      </c>
      <c r="BH178" s="42">
        <f t="shared" si="157"/>
        <v>0</v>
      </c>
      <c r="BI178" s="42">
        <f t="shared" si="157"/>
        <v>0</v>
      </c>
      <c r="BJ178" s="42">
        <f t="shared" si="157"/>
        <v>0</v>
      </c>
      <c r="BK178" s="42">
        <f t="shared" si="157"/>
        <v>0</v>
      </c>
      <c r="BL178" s="42">
        <f t="shared" si="157"/>
        <v>0</v>
      </c>
      <c r="BM178" s="42">
        <f t="shared" si="157"/>
        <v>0</v>
      </c>
      <c r="BN178" s="42">
        <f t="shared" si="157"/>
        <v>0</v>
      </c>
      <c r="BO178" s="42">
        <f t="shared" si="157"/>
        <v>0</v>
      </c>
      <c r="BP178" s="42">
        <f t="shared" si="157"/>
        <v>0</v>
      </c>
    </row>
    <row r="179" spans="1:68" hidden="1" outlineLevel="1">
      <c r="A179" s="39" t="s">
        <v>98</v>
      </c>
      <c r="B179" s="166">
        <v>1</v>
      </c>
      <c r="C179" s="166">
        <v>1</v>
      </c>
      <c r="D179" s="131"/>
      <c r="F179" s="42">
        <f>SUM(G179:BQ179)</f>
        <v>0</v>
      </c>
      <c r="G179" s="116"/>
      <c r="H179" s="42">
        <f t="shared" ref="H179:AM179" si="158">H$97/$B179*$C179</f>
        <v>0</v>
      </c>
      <c r="I179" s="42">
        <f t="shared" si="158"/>
        <v>0</v>
      </c>
      <c r="J179" s="42">
        <f t="shared" si="158"/>
        <v>0</v>
      </c>
      <c r="K179" s="42">
        <f t="shared" si="158"/>
        <v>0</v>
      </c>
      <c r="L179" s="42">
        <f t="shared" si="158"/>
        <v>0</v>
      </c>
      <c r="M179" s="42">
        <f t="shared" si="158"/>
        <v>0</v>
      </c>
      <c r="N179" s="42">
        <f t="shared" si="158"/>
        <v>0</v>
      </c>
      <c r="O179" s="42">
        <f t="shared" si="158"/>
        <v>0</v>
      </c>
      <c r="P179" s="42">
        <f t="shared" si="158"/>
        <v>0</v>
      </c>
      <c r="Q179" s="42">
        <f t="shared" si="158"/>
        <v>0</v>
      </c>
      <c r="R179" s="42">
        <f t="shared" si="158"/>
        <v>0</v>
      </c>
      <c r="S179" s="42">
        <f t="shared" si="158"/>
        <v>0</v>
      </c>
      <c r="T179" s="42">
        <f t="shared" si="158"/>
        <v>0</v>
      </c>
      <c r="U179" s="42">
        <f t="shared" si="158"/>
        <v>0</v>
      </c>
      <c r="V179" s="42">
        <f t="shared" si="158"/>
        <v>0</v>
      </c>
      <c r="W179" s="42">
        <f t="shared" si="158"/>
        <v>0</v>
      </c>
      <c r="X179" s="42">
        <f t="shared" si="158"/>
        <v>0</v>
      </c>
      <c r="Y179" s="42">
        <f t="shared" si="158"/>
        <v>0</v>
      </c>
      <c r="Z179" s="42">
        <f t="shared" si="158"/>
        <v>0</v>
      </c>
      <c r="AA179" s="42">
        <f t="shared" si="158"/>
        <v>0</v>
      </c>
      <c r="AB179" s="42">
        <f t="shared" si="158"/>
        <v>0</v>
      </c>
      <c r="AC179" s="42">
        <f t="shared" si="158"/>
        <v>0</v>
      </c>
      <c r="AD179" s="42">
        <f t="shared" si="158"/>
        <v>0</v>
      </c>
      <c r="AE179" s="42">
        <f t="shared" si="158"/>
        <v>0</v>
      </c>
      <c r="AF179" s="42">
        <f t="shared" si="158"/>
        <v>0</v>
      </c>
      <c r="AG179" s="42">
        <f t="shared" si="158"/>
        <v>0</v>
      </c>
      <c r="AH179" s="42">
        <f t="shared" si="158"/>
        <v>0</v>
      </c>
      <c r="AI179" s="42">
        <f t="shared" si="158"/>
        <v>0</v>
      </c>
      <c r="AJ179" s="42">
        <f t="shared" si="158"/>
        <v>0</v>
      </c>
      <c r="AK179" s="42">
        <f t="shared" si="158"/>
        <v>0</v>
      </c>
      <c r="AL179" s="42">
        <f t="shared" si="158"/>
        <v>0</v>
      </c>
      <c r="AM179" s="42">
        <f t="shared" si="158"/>
        <v>0</v>
      </c>
      <c r="AN179" s="42">
        <f t="shared" ref="AN179:BP179" si="159">AN$97/$B179*$C179</f>
        <v>0</v>
      </c>
      <c r="AO179" s="42">
        <f t="shared" si="159"/>
        <v>0</v>
      </c>
      <c r="AP179" s="42">
        <f t="shared" si="159"/>
        <v>0</v>
      </c>
      <c r="AQ179" s="42">
        <f t="shared" si="159"/>
        <v>0</v>
      </c>
      <c r="AR179" s="42">
        <f t="shared" si="159"/>
        <v>0</v>
      </c>
      <c r="AS179" s="42">
        <f t="shared" si="159"/>
        <v>0</v>
      </c>
      <c r="AT179" s="42">
        <f t="shared" si="159"/>
        <v>0</v>
      </c>
      <c r="AU179" s="42">
        <f t="shared" si="159"/>
        <v>0</v>
      </c>
      <c r="AV179" s="42">
        <f t="shared" si="159"/>
        <v>0</v>
      </c>
      <c r="AW179" s="42">
        <f t="shared" si="159"/>
        <v>0</v>
      </c>
      <c r="AX179" s="42">
        <f t="shared" si="159"/>
        <v>0</v>
      </c>
      <c r="AY179" s="42">
        <f t="shared" si="159"/>
        <v>0</v>
      </c>
      <c r="AZ179" s="42">
        <f t="shared" si="159"/>
        <v>0</v>
      </c>
      <c r="BA179" s="42">
        <f t="shared" si="159"/>
        <v>0</v>
      </c>
      <c r="BB179" s="42">
        <f t="shared" si="159"/>
        <v>0</v>
      </c>
      <c r="BC179" s="42">
        <f t="shared" si="159"/>
        <v>0</v>
      </c>
      <c r="BD179" s="42">
        <f t="shared" si="159"/>
        <v>0</v>
      </c>
      <c r="BE179" s="42">
        <f t="shared" si="159"/>
        <v>0</v>
      </c>
      <c r="BF179" s="42">
        <f t="shared" si="159"/>
        <v>0</v>
      </c>
      <c r="BG179" s="42">
        <f t="shared" si="159"/>
        <v>0</v>
      </c>
      <c r="BH179" s="42">
        <f t="shared" si="159"/>
        <v>0</v>
      </c>
      <c r="BI179" s="42">
        <f t="shared" si="159"/>
        <v>0</v>
      </c>
      <c r="BJ179" s="42">
        <f t="shared" si="159"/>
        <v>0</v>
      </c>
      <c r="BK179" s="42">
        <f t="shared" si="159"/>
        <v>0</v>
      </c>
      <c r="BL179" s="42">
        <f t="shared" si="159"/>
        <v>0</v>
      </c>
      <c r="BM179" s="42">
        <f t="shared" si="159"/>
        <v>0</v>
      </c>
      <c r="BN179" s="42">
        <f t="shared" si="159"/>
        <v>0</v>
      </c>
      <c r="BO179" s="42">
        <f t="shared" si="159"/>
        <v>0</v>
      </c>
      <c r="BP179" s="42">
        <f t="shared" si="159"/>
        <v>0</v>
      </c>
    </row>
    <row r="180" spans="1:68" hidden="1" outlineLevel="1">
      <c r="A180" s="144" t="s">
        <v>301</v>
      </c>
      <c r="D180" s="131"/>
      <c r="E180" s="123"/>
      <c r="F180" s="143">
        <f>SUM(F176:F179)</f>
        <v>0</v>
      </c>
      <c r="G180" s="116"/>
      <c r="H180" s="143">
        <f t="shared" ref="H180:BP180" si="160">SUM(H176:H179)</f>
        <v>0</v>
      </c>
      <c r="I180" s="143">
        <f t="shared" si="160"/>
        <v>0</v>
      </c>
      <c r="J180" s="143">
        <f t="shared" si="160"/>
        <v>0</v>
      </c>
      <c r="K180" s="143">
        <f t="shared" si="160"/>
        <v>0</v>
      </c>
      <c r="L180" s="143">
        <f t="shared" si="160"/>
        <v>0</v>
      </c>
      <c r="M180" s="143">
        <f t="shared" si="160"/>
        <v>0</v>
      </c>
      <c r="N180" s="143">
        <f t="shared" si="160"/>
        <v>0</v>
      </c>
      <c r="O180" s="143">
        <f t="shared" si="160"/>
        <v>0</v>
      </c>
      <c r="P180" s="143">
        <f t="shared" si="160"/>
        <v>0</v>
      </c>
      <c r="Q180" s="143">
        <f t="shared" si="160"/>
        <v>0</v>
      </c>
      <c r="R180" s="143">
        <f t="shared" si="160"/>
        <v>0</v>
      </c>
      <c r="S180" s="143">
        <f t="shared" si="160"/>
        <v>0</v>
      </c>
      <c r="T180" s="143">
        <f t="shared" si="160"/>
        <v>0</v>
      </c>
      <c r="U180" s="143">
        <f t="shared" si="160"/>
        <v>0</v>
      </c>
      <c r="V180" s="143">
        <f t="shared" si="160"/>
        <v>0</v>
      </c>
      <c r="W180" s="143">
        <f t="shared" si="160"/>
        <v>0</v>
      </c>
      <c r="X180" s="143">
        <f t="shared" si="160"/>
        <v>0</v>
      </c>
      <c r="Y180" s="143">
        <f t="shared" si="160"/>
        <v>0</v>
      </c>
      <c r="Z180" s="143">
        <f t="shared" si="160"/>
        <v>0</v>
      </c>
      <c r="AA180" s="143">
        <f t="shared" si="160"/>
        <v>0</v>
      </c>
      <c r="AB180" s="143">
        <f t="shared" si="160"/>
        <v>0</v>
      </c>
      <c r="AC180" s="143">
        <f t="shared" si="160"/>
        <v>0</v>
      </c>
      <c r="AD180" s="143">
        <f t="shared" si="160"/>
        <v>0</v>
      </c>
      <c r="AE180" s="143">
        <f t="shared" si="160"/>
        <v>0</v>
      </c>
      <c r="AF180" s="143">
        <f t="shared" si="160"/>
        <v>0</v>
      </c>
      <c r="AG180" s="143">
        <f t="shared" si="160"/>
        <v>0</v>
      </c>
      <c r="AH180" s="143">
        <f t="shared" si="160"/>
        <v>0</v>
      </c>
      <c r="AI180" s="143">
        <f t="shared" si="160"/>
        <v>0</v>
      </c>
      <c r="AJ180" s="143">
        <f t="shared" si="160"/>
        <v>0</v>
      </c>
      <c r="AK180" s="143">
        <f t="shared" si="160"/>
        <v>0</v>
      </c>
      <c r="AL180" s="143">
        <f t="shared" si="160"/>
        <v>0</v>
      </c>
      <c r="AM180" s="143">
        <f t="shared" si="160"/>
        <v>0</v>
      </c>
      <c r="AN180" s="143">
        <f t="shared" si="160"/>
        <v>0</v>
      </c>
      <c r="AO180" s="143">
        <f t="shared" si="160"/>
        <v>0</v>
      </c>
      <c r="AP180" s="143">
        <f t="shared" si="160"/>
        <v>0</v>
      </c>
      <c r="AQ180" s="143">
        <f t="shared" si="160"/>
        <v>0</v>
      </c>
      <c r="AR180" s="143">
        <f t="shared" si="160"/>
        <v>0</v>
      </c>
      <c r="AS180" s="143">
        <f t="shared" si="160"/>
        <v>0</v>
      </c>
      <c r="AT180" s="143">
        <f t="shared" si="160"/>
        <v>0</v>
      </c>
      <c r="AU180" s="143">
        <f t="shared" si="160"/>
        <v>0</v>
      </c>
      <c r="AV180" s="143">
        <f t="shared" si="160"/>
        <v>0</v>
      </c>
      <c r="AW180" s="143">
        <f t="shared" si="160"/>
        <v>0</v>
      </c>
      <c r="AX180" s="143">
        <f t="shared" si="160"/>
        <v>0</v>
      </c>
      <c r="AY180" s="143">
        <f t="shared" si="160"/>
        <v>0</v>
      </c>
      <c r="AZ180" s="143">
        <f t="shared" si="160"/>
        <v>0</v>
      </c>
      <c r="BA180" s="143">
        <f t="shared" si="160"/>
        <v>0</v>
      </c>
      <c r="BB180" s="143">
        <f t="shared" si="160"/>
        <v>0</v>
      </c>
      <c r="BC180" s="143">
        <f t="shared" si="160"/>
        <v>0</v>
      </c>
      <c r="BD180" s="143">
        <f t="shared" si="160"/>
        <v>0</v>
      </c>
      <c r="BE180" s="143">
        <f t="shared" si="160"/>
        <v>0</v>
      </c>
      <c r="BF180" s="143">
        <f t="shared" si="160"/>
        <v>0</v>
      </c>
      <c r="BG180" s="143">
        <f t="shared" si="160"/>
        <v>0</v>
      </c>
      <c r="BH180" s="143">
        <f t="shared" si="160"/>
        <v>0</v>
      </c>
      <c r="BI180" s="143">
        <f t="shared" si="160"/>
        <v>0</v>
      </c>
      <c r="BJ180" s="143">
        <f t="shared" si="160"/>
        <v>0</v>
      </c>
      <c r="BK180" s="143">
        <f t="shared" si="160"/>
        <v>0</v>
      </c>
      <c r="BL180" s="143">
        <f t="shared" si="160"/>
        <v>0</v>
      </c>
      <c r="BM180" s="143">
        <f t="shared" si="160"/>
        <v>0</v>
      </c>
      <c r="BN180" s="143">
        <f t="shared" si="160"/>
        <v>0</v>
      </c>
      <c r="BO180" s="143">
        <f t="shared" si="160"/>
        <v>0</v>
      </c>
      <c r="BP180" s="143">
        <f t="shared" si="160"/>
        <v>0</v>
      </c>
    </row>
    <row r="181" spans="1:68" hidden="1" outlineLevel="1">
      <c r="A181" s="39" t="s">
        <v>272</v>
      </c>
      <c r="B181" s="166">
        <v>5.0000000000000001E-3</v>
      </c>
      <c r="C181" s="166">
        <v>0.01</v>
      </c>
      <c r="D181" s="131"/>
      <c r="E181" s="118" t="s">
        <v>101</v>
      </c>
      <c r="F181" s="42">
        <f>SUM(G181:BQ181)</f>
        <v>0</v>
      </c>
      <c r="G181" s="116"/>
      <c r="H181" s="42">
        <f t="shared" ref="H181:AM181" si="161">H$99/$B181*$C181</f>
        <v>0</v>
      </c>
      <c r="I181" s="42">
        <f t="shared" si="161"/>
        <v>0</v>
      </c>
      <c r="J181" s="42">
        <f t="shared" si="161"/>
        <v>0</v>
      </c>
      <c r="K181" s="42">
        <f t="shared" si="161"/>
        <v>0</v>
      </c>
      <c r="L181" s="42">
        <f t="shared" si="161"/>
        <v>0</v>
      </c>
      <c r="M181" s="42">
        <f t="shared" si="161"/>
        <v>0</v>
      </c>
      <c r="N181" s="42">
        <f t="shared" si="161"/>
        <v>0</v>
      </c>
      <c r="O181" s="42">
        <f t="shared" si="161"/>
        <v>0</v>
      </c>
      <c r="P181" s="42">
        <f t="shared" si="161"/>
        <v>0</v>
      </c>
      <c r="Q181" s="42">
        <f t="shared" si="161"/>
        <v>0</v>
      </c>
      <c r="R181" s="42">
        <f t="shared" si="161"/>
        <v>0</v>
      </c>
      <c r="S181" s="42">
        <f t="shared" si="161"/>
        <v>0</v>
      </c>
      <c r="T181" s="42">
        <f t="shared" si="161"/>
        <v>0</v>
      </c>
      <c r="U181" s="42">
        <f t="shared" si="161"/>
        <v>0</v>
      </c>
      <c r="V181" s="42">
        <f t="shared" si="161"/>
        <v>0</v>
      </c>
      <c r="W181" s="42">
        <f t="shared" si="161"/>
        <v>0</v>
      </c>
      <c r="X181" s="42">
        <f t="shared" si="161"/>
        <v>0</v>
      </c>
      <c r="Y181" s="42">
        <f t="shared" si="161"/>
        <v>0</v>
      </c>
      <c r="Z181" s="42">
        <f t="shared" si="161"/>
        <v>0</v>
      </c>
      <c r="AA181" s="42">
        <f t="shared" si="161"/>
        <v>0</v>
      </c>
      <c r="AB181" s="42">
        <f t="shared" si="161"/>
        <v>0</v>
      </c>
      <c r="AC181" s="42">
        <f t="shared" si="161"/>
        <v>0</v>
      </c>
      <c r="AD181" s="42">
        <f t="shared" si="161"/>
        <v>0</v>
      </c>
      <c r="AE181" s="42">
        <f t="shared" si="161"/>
        <v>0</v>
      </c>
      <c r="AF181" s="42">
        <f t="shared" si="161"/>
        <v>0</v>
      </c>
      <c r="AG181" s="42">
        <f t="shared" si="161"/>
        <v>0</v>
      </c>
      <c r="AH181" s="42">
        <f t="shared" si="161"/>
        <v>0</v>
      </c>
      <c r="AI181" s="42">
        <f t="shared" si="161"/>
        <v>0</v>
      </c>
      <c r="AJ181" s="42">
        <f t="shared" si="161"/>
        <v>0</v>
      </c>
      <c r="AK181" s="42">
        <f t="shared" si="161"/>
        <v>0</v>
      </c>
      <c r="AL181" s="42">
        <f t="shared" si="161"/>
        <v>0</v>
      </c>
      <c r="AM181" s="42">
        <f t="shared" si="161"/>
        <v>0</v>
      </c>
      <c r="AN181" s="42">
        <f t="shared" ref="AN181:BP181" si="162">AN$99/$B181*$C181</f>
        <v>0</v>
      </c>
      <c r="AO181" s="42">
        <f t="shared" si="162"/>
        <v>0</v>
      </c>
      <c r="AP181" s="42">
        <f t="shared" si="162"/>
        <v>0</v>
      </c>
      <c r="AQ181" s="42">
        <f t="shared" si="162"/>
        <v>0</v>
      </c>
      <c r="AR181" s="42">
        <f t="shared" si="162"/>
        <v>0</v>
      </c>
      <c r="AS181" s="42">
        <f t="shared" si="162"/>
        <v>0</v>
      </c>
      <c r="AT181" s="42">
        <f t="shared" si="162"/>
        <v>0</v>
      </c>
      <c r="AU181" s="42">
        <f t="shared" si="162"/>
        <v>0</v>
      </c>
      <c r="AV181" s="42">
        <f t="shared" si="162"/>
        <v>0</v>
      </c>
      <c r="AW181" s="42">
        <f t="shared" si="162"/>
        <v>0</v>
      </c>
      <c r="AX181" s="42">
        <f t="shared" si="162"/>
        <v>0</v>
      </c>
      <c r="AY181" s="42">
        <f t="shared" si="162"/>
        <v>0</v>
      </c>
      <c r="AZ181" s="42">
        <f t="shared" si="162"/>
        <v>0</v>
      </c>
      <c r="BA181" s="42">
        <f t="shared" si="162"/>
        <v>0</v>
      </c>
      <c r="BB181" s="42">
        <f t="shared" si="162"/>
        <v>0</v>
      </c>
      <c r="BC181" s="42">
        <f t="shared" si="162"/>
        <v>0</v>
      </c>
      <c r="BD181" s="42">
        <f t="shared" si="162"/>
        <v>0</v>
      </c>
      <c r="BE181" s="42">
        <f t="shared" si="162"/>
        <v>0</v>
      </c>
      <c r="BF181" s="42">
        <f t="shared" si="162"/>
        <v>0</v>
      </c>
      <c r="BG181" s="42">
        <f t="shared" si="162"/>
        <v>0</v>
      </c>
      <c r="BH181" s="42">
        <f t="shared" si="162"/>
        <v>0</v>
      </c>
      <c r="BI181" s="42">
        <f t="shared" si="162"/>
        <v>0</v>
      </c>
      <c r="BJ181" s="42">
        <f t="shared" si="162"/>
        <v>0</v>
      </c>
      <c r="BK181" s="42">
        <f t="shared" si="162"/>
        <v>0</v>
      </c>
      <c r="BL181" s="42">
        <f t="shared" si="162"/>
        <v>0</v>
      </c>
      <c r="BM181" s="42">
        <f t="shared" si="162"/>
        <v>0</v>
      </c>
      <c r="BN181" s="42">
        <f t="shared" si="162"/>
        <v>0</v>
      </c>
      <c r="BO181" s="42">
        <f t="shared" si="162"/>
        <v>0</v>
      </c>
      <c r="BP181" s="42">
        <f t="shared" si="162"/>
        <v>0</v>
      </c>
    </row>
    <row r="182" spans="1:68" hidden="1" outlineLevel="1">
      <c r="A182" s="39" t="s">
        <v>273</v>
      </c>
      <c r="B182" s="166">
        <v>0.25</v>
      </c>
      <c r="C182" s="166">
        <v>0.5</v>
      </c>
      <c r="D182" s="131"/>
      <c r="E182" s="118" t="s">
        <v>101</v>
      </c>
      <c r="F182" s="42">
        <f>SUM(G182:BQ182)</f>
        <v>0</v>
      </c>
      <c r="G182" s="116"/>
      <c r="H182" s="42">
        <f t="shared" ref="H182:AM182" si="163">H$100/$B182*$C182</f>
        <v>0</v>
      </c>
      <c r="I182" s="42">
        <f t="shared" si="163"/>
        <v>0</v>
      </c>
      <c r="J182" s="42">
        <f t="shared" si="163"/>
        <v>0</v>
      </c>
      <c r="K182" s="42">
        <f t="shared" si="163"/>
        <v>0</v>
      </c>
      <c r="L182" s="42">
        <f t="shared" si="163"/>
        <v>0</v>
      </c>
      <c r="M182" s="42">
        <f t="shared" si="163"/>
        <v>0</v>
      </c>
      <c r="N182" s="42">
        <f t="shared" si="163"/>
        <v>0</v>
      </c>
      <c r="O182" s="42">
        <f t="shared" si="163"/>
        <v>0</v>
      </c>
      <c r="P182" s="42">
        <f t="shared" si="163"/>
        <v>0</v>
      </c>
      <c r="Q182" s="42">
        <f t="shared" si="163"/>
        <v>0</v>
      </c>
      <c r="R182" s="42">
        <f t="shared" si="163"/>
        <v>0</v>
      </c>
      <c r="S182" s="42">
        <f t="shared" si="163"/>
        <v>0</v>
      </c>
      <c r="T182" s="42">
        <f t="shared" si="163"/>
        <v>0</v>
      </c>
      <c r="U182" s="42">
        <f t="shared" si="163"/>
        <v>0</v>
      </c>
      <c r="V182" s="42">
        <f t="shared" si="163"/>
        <v>0</v>
      </c>
      <c r="W182" s="42">
        <f t="shared" si="163"/>
        <v>0</v>
      </c>
      <c r="X182" s="42">
        <f t="shared" si="163"/>
        <v>0</v>
      </c>
      <c r="Y182" s="42">
        <f t="shared" si="163"/>
        <v>0</v>
      </c>
      <c r="Z182" s="42">
        <f t="shared" si="163"/>
        <v>0</v>
      </c>
      <c r="AA182" s="42">
        <f t="shared" si="163"/>
        <v>0</v>
      </c>
      <c r="AB182" s="42">
        <f t="shared" si="163"/>
        <v>0</v>
      </c>
      <c r="AC182" s="42">
        <f t="shared" si="163"/>
        <v>0</v>
      </c>
      <c r="AD182" s="42">
        <f t="shared" si="163"/>
        <v>0</v>
      </c>
      <c r="AE182" s="42">
        <f t="shared" si="163"/>
        <v>0</v>
      </c>
      <c r="AF182" s="42">
        <f t="shared" si="163"/>
        <v>0</v>
      </c>
      <c r="AG182" s="42">
        <f t="shared" si="163"/>
        <v>0</v>
      </c>
      <c r="AH182" s="42">
        <f t="shared" si="163"/>
        <v>0</v>
      </c>
      <c r="AI182" s="42">
        <f t="shared" si="163"/>
        <v>0</v>
      </c>
      <c r="AJ182" s="42">
        <f t="shared" si="163"/>
        <v>0</v>
      </c>
      <c r="AK182" s="42">
        <f t="shared" si="163"/>
        <v>0</v>
      </c>
      <c r="AL182" s="42">
        <f t="shared" si="163"/>
        <v>0</v>
      </c>
      <c r="AM182" s="42">
        <f t="shared" si="163"/>
        <v>0</v>
      </c>
      <c r="AN182" s="42">
        <f t="shared" ref="AN182:BP182" si="164">AN$100/$B182*$C182</f>
        <v>0</v>
      </c>
      <c r="AO182" s="42">
        <f t="shared" si="164"/>
        <v>0</v>
      </c>
      <c r="AP182" s="42">
        <f t="shared" si="164"/>
        <v>0</v>
      </c>
      <c r="AQ182" s="42">
        <f t="shared" si="164"/>
        <v>0</v>
      </c>
      <c r="AR182" s="42">
        <f t="shared" si="164"/>
        <v>0</v>
      </c>
      <c r="AS182" s="42">
        <f t="shared" si="164"/>
        <v>0</v>
      </c>
      <c r="AT182" s="42">
        <f t="shared" si="164"/>
        <v>0</v>
      </c>
      <c r="AU182" s="42">
        <f t="shared" si="164"/>
        <v>0</v>
      </c>
      <c r="AV182" s="42">
        <f t="shared" si="164"/>
        <v>0</v>
      </c>
      <c r="AW182" s="42">
        <f t="shared" si="164"/>
        <v>0</v>
      </c>
      <c r="AX182" s="42">
        <f t="shared" si="164"/>
        <v>0</v>
      </c>
      <c r="AY182" s="42">
        <f t="shared" si="164"/>
        <v>0</v>
      </c>
      <c r="AZ182" s="42">
        <f t="shared" si="164"/>
        <v>0</v>
      </c>
      <c r="BA182" s="42">
        <f t="shared" si="164"/>
        <v>0</v>
      </c>
      <c r="BB182" s="42">
        <f t="shared" si="164"/>
        <v>0</v>
      </c>
      <c r="BC182" s="42">
        <f t="shared" si="164"/>
        <v>0</v>
      </c>
      <c r="BD182" s="42">
        <f t="shared" si="164"/>
        <v>0</v>
      </c>
      <c r="BE182" s="42">
        <f t="shared" si="164"/>
        <v>0</v>
      </c>
      <c r="BF182" s="42">
        <f t="shared" si="164"/>
        <v>0</v>
      </c>
      <c r="BG182" s="42">
        <f t="shared" si="164"/>
        <v>0</v>
      </c>
      <c r="BH182" s="42">
        <f t="shared" si="164"/>
        <v>0</v>
      </c>
      <c r="BI182" s="42">
        <f t="shared" si="164"/>
        <v>0</v>
      </c>
      <c r="BJ182" s="42">
        <f t="shared" si="164"/>
        <v>0</v>
      </c>
      <c r="BK182" s="42">
        <f t="shared" si="164"/>
        <v>0</v>
      </c>
      <c r="BL182" s="42">
        <f t="shared" si="164"/>
        <v>0</v>
      </c>
      <c r="BM182" s="42">
        <f t="shared" si="164"/>
        <v>0</v>
      </c>
      <c r="BN182" s="42">
        <f t="shared" si="164"/>
        <v>0</v>
      </c>
      <c r="BO182" s="42">
        <f t="shared" si="164"/>
        <v>0</v>
      </c>
      <c r="BP182" s="42">
        <f t="shared" si="164"/>
        <v>0</v>
      </c>
    </row>
    <row r="183" spans="1:68" hidden="1" outlineLevel="1">
      <c r="A183" s="39" t="s">
        <v>99</v>
      </c>
      <c r="B183" s="166">
        <v>1</v>
      </c>
      <c r="C183" s="166">
        <v>2</v>
      </c>
      <c r="D183" s="131"/>
      <c r="E183" s="118" t="s">
        <v>281</v>
      </c>
      <c r="F183" s="42">
        <f>SUM(G183:BQ183)</f>
        <v>0</v>
      </c>
      <c r="G183" s="116"/>
      <c r="H183" s="42">
        <f t="shared" ref="H183:AM183" si="165">H$101/$B183*$C183</f>
        <v>0</v>
      </c>
      <c r="I183" s="42">
        <f t="shared" si="165"/>
        <v>0</v>
      </c>
      <c r="J183" s="42">
        <f t="shared" si="165"/>
        <v>0</v>
      </c>
      <c r="K183" s="42">
        <f t="shared" si="165"/>
        <v>0</v>
      </c>
      <c r="L183" s="42">
        <f t="shared" si="165"/>
        <v>0</v>
      </c>
      <c r="M183" s="42">
        <f t="shared" si="165"/>
        <v>0</v>
      </c>
      <c r="N183" s="42">
        <f t="shared" si="165"/>
        <v>0</v>
      </c>
      <c r="O183" s="42">
        <f t="shared" si="165"/>
        <v>0</v>
      </c>
      <c r="P183" s="42">
        <f t="shared" si="165"/>
        <v>0</v>
      </c>
      <c r="Q183" s="42">
        <f t="shared" si="165"/>
        <v>0</v>
      </c>
      <c r="R183" s="42">
        <f t="shared" si="165"/>
        <v>0</v>
      </c>
      <c r="S183" s="42">
        <f t="shared" si="165"/>
        <v>0</v>
      </c>
      <c r="T183" s="42">
        <f t="shared" si="165"/>
        <v>0</v>
      </c>
      <c r="U183" s="42">
        <f t="shared" si="165"/>
        <v>0</v>
      </c>
      <c r="V183" s="42">
        <f t="shared" si="165"/>
        <v>0</v>
      </c>
      <c r="W183" s="42">
        <f t="shared" si="165"/>
        <v>0</v>
      </c>
      <c r="X183" s="42">
        <f t="shared" si="165"/>
        <v>0</v>
      </c>
      <c r="Y183" s="42">
        <f t="shared" si="165"/>
        <v>0</v>
      </c>
      <c r="Z183" s="42">
        <f t="shared" si="165"/>
        <v>0</v>
      </c>
      <c r="AA183" s="42">
        <f t="shared" si="165"/>
        <v>0</v>
      </c>
      <c r="AB183" s="42">
        <f t="shared" si="165"/>
        <v>0</v>
      </c>
      <c r="AC183" s="42">
        <f t="shared" si="165"/>
        <v>0</v>
      </c>
      <c r="AD183" s="42">
        <f t="shared" si="165"/>
        <v>0</v>
      </c>
      <c r="AE183" s="42">
        <f t="shared" si="165"/>
        <v>0</v>
      </c>
      <c r="AF183" s="42">
        <f t="shared" si="165"/>
        <v>0</v>
      </c>
      <c r="AG183" s="42">
        <f t="shared" si="165"/>
        <v>0</v>
      </c>
      <c r="AH183" s="42">
        <f t="shared" si="165"/>
        <v>0</v>
      </c>
      <c r="AI183" s="42">
        <f t="shared" si="165"/>
        <v>0</v>
      </c>
      <c r="AJ183" s="42">
        <f t="shared" si="165"/>
        <v>0</v>
      </c>
      <c r="AK183" s="42">
        <f t="shared" si="165"/>
        <v>0</v>
      </c>
      <c r="AL183" s="42">
        <f t="shared" si="165"/>
        <v>0</v>
      </c>
      <c r="AM183" s="42">
        <f t="shared" si="165"/>
        <v>0</v>
      </c>
      <c r="AN183" s="42">
        <f t="shared" ref="AN183:BP183" si="166">AN$101/$B183*$C183</f>
        <v>0</v>
      </c>
      <c r="AO183" s="42">
        <f t="shared" si="166"/>
        <v>0</v>
      </c>
      <c r="AP183" s="42">
        <f t="shared" si="166"/>
        <v>0</v>
      </c>
      <c r="AQ183" s="42">
        <f t="shared" si="166"/>
        <v>0</v>
      </c>
      <c r="AR183" s="42">
        <f t="shared" si="166"/>
        <v>0</v>
      </c>
      <c r="AS183" s="42">
        <f t="shared" si="166"/>
        <v>0</v>
      </c>
      <c r="AT183" s="42">
        <f t="shared" si="166"/>
        <v>0</v>
      </c>
      <c r="AU183" s="42">
        <f t="shared" si="166"/>
        <v>0</v>
      </c>
      <c r="AV183" s="42">
        <f t="shared" si="166"/>
        <v>0</v>
      </c>
      <c r="AW183" s="42">
        <f t="shared" si="166"/>
        <v>0</v>
      </c>
      <c r="AX183" s="42">
        <f t="shared" si="166"/>
        <v>0</v>
      </c>
      <c r="AY183" s="42">
        <f t="shared" si="166"/>
        <v>0</v>
      </c>
      <c r="AZ183" s="42">
        <f t="shared" si="166"/>
        <v>0</v>
      </c>
      <c r="BA183" s="42">
        <f t="shared" si="166"/>
        <v>0</v>
      </c>
      <c r="BB183" s="42">
        <f t="shared" si="166"/>
        <v>0</v>
      </c>
      <c r="BC183" s="42">
        <f t="shared" si="166"/>
        <v>0</v>
      </c>
      <c r="BD183" s="42">
        <f t="shared" si="166"/>
        <v>0</v>
      </c>
      <c r="BE183" s="42">
        <f t="shared" si="166"/>
        <v>0</v>
      </c>
      <c r="BF183" s="42">
        <f t="shared" si="166"/>
        <v>0</v>
      </c>
      <c r="BG183" s="42">
        <f t="shared" si="166"/>
        <v>0</v>
      </c>
      <c r="BH183" s="42">
        <f t="shared" si="166"/>
        <v>0</v>
      </c>
      <c r="BI183" s="42">
        <f t="shared" si="166"/>
        <v>0</v>
      </c>
      <c r="BJ183" s="42">
        <f t="shared" si="166"/>
        <v>0</v>
      </c>
      <c r="BK183" s="42">
        <f t="shared" si="166"/>
        <v>0</v>
      </c>
      <c r="BL183" s="42">
        <f t="shared" si="166"/>
        <v>0</v>
      </c>
      <c r="BM183" s="42">
        <f t="shared" si="166"/>
        <v>0</v>
      </c>
      <c r="BN183" s="42">
        <f t="shared" si="166"/>
        <v>0</v>
      </c>
      <c r="BO183" s="42">
        <f t="shared" si="166"/>
        <v>0</v>
      </c>
      <c r="BP183" s="42">
        <f t="shared" si="166"/>
        <v>0</v>
      </c>
    </row>
    <row r="184" spans="1:68" s="6" customFormat="1" hidden="1" outlineLevel="1">
      <c r="A184" s="144" t="s">
        <v>100</v>
      </c>
      <c r="B184" s="127"/>
      <c r="C184" s="136"/>
      <c r="D184" s="147"/>
      <c r="E184" s="148"/>
      <c r="F184" s="143">
        <f>SUM(F181:F183)</f>
        <v>0</v>
      </c>
      <c r="G184" s="149"/>
      <c r="H184" s="143">
        <f t="shared" ref="H184:BP184" si="167">SUM(H181:H183)</f>
        <v>0</v>
      </c>
      <c r="I184" s="143">
        <f t="shared" si="167"/>
        <v>0</v>
      </c>
      <c r="J184" s="143">
        <f t="shared" si="167"/>
        <v>0</v>
      </c>
      <c r="K184" s="143">
        <f t="shared" si="167"/>
        <v>0</v>
      </c>
      <c r="L184" s="143">
        <f t="shared" si="167"/>
        <v>0</v>
      </c>
      <c r="M184" s="143">
        <f t="shared" si="167"/>
        <v>0</v>
      </c>
      <c r="N184" s="143">
        <f t="shared" si="167"/>
        <v>0</v>
      </c>
      <c r="O184" s="143">
        <f t="shared" si="167"/>
        <v>0</v>
      </c>
      <c r="P184" s="143">
        <f t="shared" si="167"/>
        <v>0</v>
      </c>
      <c r="Q184" s="143">
        <f t="shared" si="167"/>
        <v>0</v>
      </c>
      <c r="R184" s="143">
        <f t="shared" si="167"/>
        <v>0</v>
      </c>
      <c r="S184" s="143">
        <f t="shared" si="167"/>
        <v>0</v>
      </c>
      <c r="T184" s="143">
        <f t="shared" si="167"/>
        <v>0</v>
      </c>
      <c r="U184" s="143">
        <f t="shared" si="167"/>
        <v>0</v>
      </c>
      <c r="V184" s="143">
        <f t="shared" si="167"/>
        <v>0</v>
      </c>
      <c r="W184" s="143">
        <f t="shared" si="167"/>
        <v>0</v>
      </c>
      <c r="X184" s="143">
        <f t="shared" si="167"/>
        <v>0</v>
      </c>
      <c r="Y184" s="143">
        <f t="shared" si="167"/>
        <v>0</v>
      </c>
      <c r="Z184" s="143">
        <f t="shared" si="167"/>
        <v>0</v>
      </c>
      <c r="AA184" s="143">
        <f t="shared" si="167"/>
        <v>0</v>
      </c>
      <c r="AB184" s="143">
        <f t="shared" si="167"/>
        <v>0</v>
      </c>
      <c r="AC184" s="143">
        <f t="shared" si="167"/>
        <v>0</v>
      </c>
      <c r="AD184" s="143">
        <f t="shared" si="167"/>
        <v>0</v>
      </c>
      <c r="AE184" s="143">
        <f t="shared" si="167"/>
        <v>0</v>
      </c>
      <c r="AF184" s="143">
        <f t="shared" si="167"/>
        <v>0</v>
      </c>
      <c r="AG184" s="143">
        <f t="shared" si="167"/>
        <v>0</v>
      </c>
      <c r="AH184" s="143">
        <f t="shared" si="167"/>
        <v>0</v>
      </c>
      <c r="AI184" s="143">
        <f t="shared" si="167"/>
        <v>0</v>
      </c>
      <c r="AJ184" s="143">
        <f t="shared" si="167"/>
        <v>0</v>
      </c>
      <c r="AK184" s="143">
        <f t="shared" si="167"/>
        <v>0</v>
      </c>
      <c r="AL184" s="143">
        <f t="shared" si="167"/>
        <v>0</v>
      </c>
      <c r="AM184" s="143">
        <f t="shared" si="167"/>
        <v>0</v>
      </c>
      <c r="AN184" s="143">
        <f t="shared" si="167"/>
        <v>0</v>
      </c>
      <c r="AO184" s="143">
        <f t="shared" si="167"/>
        <v>0</v>
      </c>
      <c r="AP184" s="143">
        <f t="shared" si="167"/>
        <v>0</v>
      </c>
      <c r="AQ184" s="143">
        <f t="shared" si="167"/>
        <v>0</v>
      </c>
      <c r="AR184" s="143">
        <f t="shared" si="167"/>
        <v>0</v>
      </c>
      <c r="AS184" s="143">
        <f t="shared" si="167"/>
        <v>0</v>
      </c>
      <c r="AT184" s="143">
        <f t="shared" si="167"/>
        <v>0</v>
      </c>
      <c r="AU184" s="143">
        <f t="shared" si="167"/>
        <v>0</v>
      </c>
      <c r="AV184" s="143">
        <f t="shared" si="167"/>
        <v>0</v>
      </c>
      <c r="AW184" s="143">
        <f t="shared" si="167"/>
        <v>0</v>
      </c>
      <c r="AX184" s="143">
        <f t="shared" si="167"/>
        <v>0</v>
      </c>
      <c r="AY184" s="143">
        <f t="shared" si="167"/>
        <v>0</v>
      </c>
      <c r="AZ184" s="143">
        <f t="shared" si="167"/>
        <v>0</v>
      </c>
      <c r="BA184" s="143">
        <f t="shared" si="167"/>
        <v>0</v>
      </c>
      <c r="BB184" s="143">
        <f t="shared" si="167"/>
        <v>0</v>
      </c>
      <c r="BC184" s="143">
        <f t="shared" si="167"/>
        <v>0</v>
      </c>
      <c r="BD184" s="143">
        <f t="shared" si="167"/>
        <v>0</v>
      </c>
      <c r="BE184" s="143">
        <f t="shared" si="167"/>
        <v>0</v>
      </c>
      <c r="BF184" s="143">
        <f t="shared" si="167"/>
        <v>0</v>
      </c>
      <c r="BG184" s="143">
        <f t="shared" si="167"/>
        <v>0</v>
      </c>
      <c r="BH184" s="143">
        <f t="shared" si="167"/>
        <v>0</v>
      </c>
      <c r="BI184" s="143">
        <f t="shared" si="167"/>
        <v>0</v>
      </c>
      <c r="BJ184" s="143">
        <f t="shared" si="167"/>
        <v>0</v>
      </c>
      <c r="BK184" s="143">
        <f t="shared" si="167"/>
        <v>0</v>
      </c>
      <c r="BL184" s="143">
        <f t="shared" si="167"/>
        <v>0</v>
      </c>
      <c r="BM184" s="143">
        <f t="shared" si="167"/>
        <v>0</v>
      </c>
      <c r="BN184" s="143">
        <f t="shared" si="167"/>
        <v>0</v>
      </c>
      <c r="BO184" s="143">
        <f t="shared" si="167"/>
        <v>0</v>
      </c>
      <c r="BP184" s="143">
        <f t="shared" si="167"/>
        <v>0</v>
      </c>
    </row>
    <row r="185" spans="1:68" s="6" customFormat="1" hidden="1" collapsed="1">
      <c r="A185" s="167" t="s">
        <v>2</v>
      </c>
      <c r="B185" s="30"/>
      <c r="C185" s="133"/>
      <c r="D185" s="164"/>
      <c r="E185" s="165"/>
      <c r="F185" s="153">
        <f>F180+F184</f>
        <v>0</v>
      </c>
      <c r="G185" s="164"/>
      <c r="H185" s="153">
        <f t="shared" ref="H185:BP185" si="168">H180+H184</f>
        <v>0</v>
      </c>
      <c r="I185" s="153">
        <f t="shared" si="168"/>
        <v>0</v>
      </c>
      <c r="J185" s="153">
        <f t="shared" si="168"/>
        <v>0</v>
      </c>
      <c r="K185" s="153">
        <f t="shared" si="168"/>
        <v>0</v>
      </c>
      <c r="L185" s="153">
        <f t="shared" si="168"/>
        <v>0</v>
      </c>
      <c r="M185" s="153">
        <f t="shared" si="168"/>
        <v>0</v>
      </c>
      <c r="N185" s="153">
        <f t="shared" si="168"/>
        <v>0</v>
      </c>
      <c r="O185" s="153">
        <f t="shared" si="168"/>
        <v>0</v>
      </c>
      <c r="P185" s="153">
        <f t="shared" si="168"/>
        <v>0</v>
      </c>
      <c r="Q185" s="153">
        <f t="shared" si="168"/>
        <v>0</v>
      </c>
      <c r="R185" s="153">
        <f t="shared" si="168"/>
        <v>0</v>
      </c>
      <c r="S185" s="153">
        <f t="shared" si="168"/>
        <v>0</v>
      </c>
      <c r="T185" s="153">
        <f t="shared" si="168"/>
        <v>0</v>
      </c>
      <c r="U185" s="153">
        <f t="shared" si="168"/>
        <v>0</v>
      </c>
      <c r="V185" s="153">
        <f t="shared" si="168"/>
        <v>0</v>
      </c>
      <c r="W185" s="153">
        <f t="shared" si="168"/>
        <v>0</v>
      </c>
      <c r="X185" s="153">
        <f t="shared" si="168"/>
        <v>0</v>
      </c>
      <c r="Y185" s="153">
        <f t="shared" si="168"/>
        <v>0</v>
      </c>
      <c r="Z185" s="153">
        <f t="shared" si="168"/>
        <v>0</v>
      </c>
      <c r="AA185" s="153">
        <f t="shared" si="168"/>
        <v>0</v>
      </c>
      <c r="AB185" s="153">
        <f t="shared" si="168"/>
        <v>0</v>
      </c>
      <c r="AC185" s="153">
        <f t="shared" si="168"/>
        <v>0</v>
      </c>
      <c r="AD185" s="153">
        <f t="shared" si="168"/>
        <v>0</v>
      </c>
      <c r="AE185" s="153">
        <f t="shared" si="168"/>
        <v>0</v>
      </c>
      <c r="AF185" s="153">
        <f t="shared" si="168"/>
        <v>0</v>
      </c>
      <c r="AG185" s="153">
        <f t="shared" si="168"/>
        <v>0</v>
      </c>
      <c r="AH185" s="153">
        <f t="shared" si="168"/>
        <v>0</v>
      </c>
      <c r="AI185" s="153">
        <f t="shared" si="168"/>
        <v>0</v>
      </c>
      <c r="AJ185" s="153">
        <f t="shared" si="168"/>
        <v>0</v>
      </c>
      <c r="AK185" s="153">
        <f t="shared" si="168"/>
        <v>0</v>
      </c>
      <c r="AL185" s="153">
        <f t="shared" si="168"/>
        <v>0</v>
      </c>
      <c r="AM185" s="153">
        <f t="shared" si="168"/>
        <v>0</v>
      </c>
      <c r="AN185" s="153">
        <f t="shared" si="168"/>
        <v>0</v>
      </c>
      <c r="AO185" s="153">
        <f t="shared" si="168"/>
        <v>0</v>
      </c>
      <c r="AP185" s="153">
        <f t="shared" si="168"/>
        <v>0</v>
      </c>
      <c r="AQ185" s="153">
        <f t="shared" si="168"/>
        <v>0</v>
      </c>
      <c r="AR185" s="153">
        <f t="shared" si="168"/>
        <v>0</v>
      </c>
      <c r="AS185" s="153">
        <f t="shared" si="168"/>
        <v>0</v>
      </c>
      <c r="AT185" s="153">
        <f t="shared" si="168"/>
        <v>0</v>
      </c>
      <c r="AU185" s="153">
        <f t="shared" si="168"/>
        <v>0</v>
      </c>
      <c r="AV185" s="153">
        <f t="shared" si="168"/>
        <v>0</v>
      </c>
      <c r="AW185" s="153">
        <f t="shared" si="168"/>
        <v>0</v>
      </c>
      <c r="AX185" s="153">
        <f t="shared" si="168"/>
        <v>0</v>
      </c>
      <c r="AY185" s="153">
        <f t="shared" si="168"/>
        <v>0</v>
      </c>
      <c r="AZ185" s="153">
        <f t="shared" si="168"/>
        <v>0</v>
      </c>
      <c r="BA185" s="153">
        <f t="shared" si="168"/>
        <v>0</v>
      </c>
      <c r="BB185" s="153">
        <f t="shared" si="168"/>
        <v>0</v>
      </c>
      <c r="BC185" s="153">
        <f t="shared" si="168"/>
        <v>0</v>
      </c>
      <c r="BD185" s="153">
        <f t="shared" si="168"/>
        <v>0</v>
      </c>
      <c r="BE185" s="153">
        <f t="shared" si="168"/>
        <v>0</v>
      </c>
      <c r="BF185" s="153">
        <f t="shared" si="168"/>
        <v>0</v>
      </c>
      <c r="BG185" s="153">
        <f t="shared" si="168"/>
        <v>0</v>
      </c>
      <c r="BH185" s="153">
        <f t="shared" si="168"/>
        <v>0</v>
      </c>
      <c r="BI185" s="153">
        <f t="shared" si="168"/>
        <v>0</v>
      </c>
      <c r="BJ185" s="153">
        <f t="shared" si="168"/>
        <v>0</v>
      </c>
      <c r="BK185" s="153">
        <f t="shared" si="168"/>
        <v>0</v>
      </c>
      <c r="BL185" s="153">
        <f t="shared" si="168"/>
        <v>0</v>
      </c>
      <c r="BM185" s="153">
        <f t="shared" si="168"/>
        <v>0</v>
      </c>
      <c r="BN185" s="153">
        <f t="shared" si="168"/>
        <v>0</v>
      </c>
      <c r="BO185" s="153">
        <f t="shared" si="168"/>
        <v>0</v>
      </c>
      <c r="BP185" s="153">
        <f t="shared" si="168"/>
        <v>0</v>
      </c>
    </row>
    <row r="186" spans="1:68" s="6" customFormat="1" hidden="1">
      <c r="A186" s="167" t="s">
        <v>306</v>
      </c>
      <c r="B186" s="30"/>
      <c r="C186" s="133"/>
      <c r="D186" s="164"/>
      <c r="E186" s="165"/>
      <c r="F186" s="153">
        <f>F$98+F$102</f>
        <v>0</v>
      </c>
      <c r="G186" s="164"/>
      <c r="H186" s="153">
        <f t="shared" ref="H186:AM186" si="169">H$98+H$102</f>
        <v>0</v>
      </c>
      <c r="I186" s="153">
        <f t="shared" si="169"/>
        <v>0</v>
      </c>
      <c r="J186" s="153">
        <f t="shared" si="169"/>
        <v>0</v>
      </c>
      <c r="K186" s="153">
        <f t="shared" si="169"/>
        <v>0</v>
      </c>
      <c r="L186" s="153">
        <f t="shared" si="169"/>
        <v>0</v>
      </c>
      <c r="M186" s="153">
        <f t="shared" si="169"/>
        <v>0</v>
      </c>
      <c r="N186" s="153">
        <f t="shared" si="169"/>
        <v>0</v>
      </c>
      <c r="O186" s="153">
        <f t="shared" si="169"/>
        <v>0</v>
      </c>
      <c r="P186" s="153">
        <f t="shared" si="169"/>
        <v>0</v>
      </c>
      <c r="Q186" s="153">
        <f t="shared" si="169"/>
        <v>0</v>
      </c>
      <c r="R186" s="153">
        <f t="shared" si="169"/>
        <v>0</v>
      </c>
      <c r="S186" s="153">
        <f t="shared" si="169"/>
        <v>0</v>
      </c>
      <c r="T186" s="153">
        <f t="shared" si="169"/>
        <v>0</v>
      </c>
      <c r="U186" s="153">
        <f t="shared" si="169"/>
        <v>0</v>
      </c>
      <c r="V186" s="153">
        <f t="shared" si="169"/>
        <v>0</v>
      </c>
      <c r="W186" s="153">
        <f t="shared" si="169"/>
        <v>0</v>
      </c>
      <c r="X186" s="153">
        <f t="shared" si="169"/>
        <v>0</v>
      </c>
      <c r="Y186" s="153">
        <f t="shared" si="169"/>
        <v>0</v>
      </c>
      <c r="Z186" s="153">
        <f t="shared" si="169"/>
        <v>0</v>
      </c>
      <c r="AA186" s="153">
        <f t="shared" si="169"/>
        <v>0</v>
      </c>
      <c r="AB186" s="153">
        <f t="shared" si="169"/>
        <v>0</v>
      </c>
      <c r="AC186" s="153">
        <f t="shared" si="169"/>
        <v>0</v>
      </c>
      <c r="AD186" s="153">
        <f t="shared" si="169"/>
        <v>0</v>
      </c>
      <c r="AE186" s="153">
        <f t="shared" si="169"/>
        <v>0</v>
      </c>
      <c r="AF186" s="153">
        <f t="shared" si="169"/>
        <v>0</v>
      </c>
      <c r="AG186" s="153">
        <f t="shared" si="169"/>
        <v>0</v>
      </c>
      <c r="AH186" s="153">
        <f t="shared" si="169"/>
        <v>0</v>
      </c>
      <c r="AI186" s="153">
        <f t="shared" si="169"/>
        <v>0</v>
      </c>
      <c r="AJ186" s="153">
        <f t="shared" si="169"/>
        <v>0</v>
      </c>
      <c r="AK186" s="153">
        <f t="shared" si="169"/>
        <v>0</v>
      </c>
      <c r="AL186" s="153">
        <f t="shared" si="169"/>
        <v>0</v>
      </c>
      <c r="AM186" s="153">
        <f t="shared" si="169"/>
        <v>0</v>
      </c>
      <c r="AN186" s="153">
        <f t="shared" ref="AN186:BP186" si="170">AN$98+AN$102</f>
        <v>0</v>
      </c>
      <c r="AO186" s="153">
        <f t="shared" si="170"/>
        <v>0</v>
      </c>
      <c r="AP186" s="153">
        <f t="shared" si="170"/>
        <v>0</v>
      </c>
      <c r="AQ186" s="153">
        <f t="shared" si="170"/>
        <v>0</v>
      </c>
      <c r="AR186" s="153">
        <f t="shared" si="170"/>
        <v>0</v>
      </c>
      <c r="AS186" s="153">
        <f t="shared" si="170"/>
        <v>0</v>
      </c>
      <c r="AT186" s="153">
        <f t="shared" si="170"/>
        <v>0</v>
      </c>
      <c r="AU186" s="153">
        <f t="shared" si="170"/>
        <v>0</v>
      </c>
      <c r="AV186" s="153">
        <f t="shared" si="170"/>
        <v>0</v>
      </c>
      <c r="AW186" s="153">
        <f t="shared" si="170"/>
        <v>0</v>
      </c>
      <c r="AX186" s="153">
        <f t="shared" si="170"/>
        <v>0</v>
      </c>
      <c r="AY186" s="153">
        <f t="shared" si="170"/>
        <v>0</v>
      </c>
      <c r="AZ186" s="153">
        <f t="shared" si="170"/>
        <v>0</v>
      </c>
      <c r="BA186" s="153">
        <f t="shared" si="170"/>
        <v>0</v>
      </c>
      <c r="BB186" s="153">
        <f t="shared" si="170"/>
        <v>0</v>
      </c>
      <c r="BC186" s="153">
        <f t="shared" si="170"/>
        <v>0</v>
      </c>
      <c r="BD186" s="153">
        <f t="shared" si="170"/>
        <v>0</v>
      </c>
      <c r="BE186" s="153">
        <f t="shared" si="170"/>
        <v>0</v>
      </c>
      <c r="BF186" s="153">
        <f t="shared" si="170"/>
        <v>0</v>
      </c>
      <c r="BG186" s="153">
        <f t="shared" si="170"/>
        <v>0</v>
      </c>
      <c r="BH186" s="153">
        <f t="shared" si="170"/>
        <v>0</v>
      </c>
      <c r="BI186" s="153">
        <f t="shared" si="170"/>
        <v>0</v>
      </c>
      <c r="BJ186" s="153">
        <f t="shared" si="170"/>
        <v>0</v>
      </c>
      <c r="BK186" s="153">
        <f t="shared" si="170"/>
        <v>0</v>
      </c>
      <c r="BL186" s="153">
        <f t="shared" si="170"/>
        <v>0</v>
      </c>
      <c r="BM186" s="153">
        <f t="shared" si="170"/>
        <v>0</v>
      </c>
      <c r="BN186" s="153">
        <f t="shared" si="170"/>
        <v>0</v>
      </c>
      <c r="BO186" s="153">
        <f t="shared" si="170"/>
        <v>0</v>
      </c>
      <c r="BP186" s="153">
        <f t="shared" si="170"/>
        <v>0</v>
      </c>
    </row>
    <row r="187" spans="1:68" hidden="1"/>
    <row r="188" spans="1:68" hidden="1"/>
    <row r="189" spans="1:68" hidden="1"/>
    <row r="190" spans="1:68" hidden="1"/>
    <row r="191" spans="1:68" hidden="1"/>
    <row r="192" spans="1:68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</sheetData>
  <pageMargins left="0.70866141732283472" right="0.70866141732283472" top="0.74803149606299213" bottom="0.74803149606299213" header="0.31496062992125984" footer="0.31496062992125984"/>
  <pageSetup paperSize="9" scale="29" fitToWidth="2" fitToHeight="2" orientation="landscape" r:id="rId1"/>
  <headerFooter>
    <oddFooter>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DeflatorUpdate!$C$61:$C$73</xm:f>
          </x14:formula1>
          <xm:sqref>B79 B74 B109:B112 B116:B119 B98 B93</xm:sqref>
        </x14:dataValidation>
        <x14:dataValidation type="list" allowBlank="1" showInputMessage="1" showErrorMessage="1" xr:uid="{A62D96F1-3D59-4DB7-BC67-4B7A68B88938}">
          <x14:formula1>
            <xm:f>DeflatorUpdate!$B$61:$B$78</xm:f>
          </x14:formula1>
          <xm:sqref>B6 B99:B101 B22:B27 B34:B37 B13:B18 B68:B73 B75:B78 B80:B82 B41:B44 B58:B61 B87:B92 B94:B97 B51:B54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A1:BP284"/>
  <sheetViews>
    <sheetView showGridLines="0" zoomScale="75" zoomScaleNormal="75" workbookViewId="0">
      <pane xSplit="7" ySplit="9" topLeftCell="H56" activePane="bottomRight" state="frozen"/>
      <selection activeCell="E76" sqref="E76"/>
      <selection pane="topRight" activeCell="E76" sqref="E76"/>
      <selection pane="bottomLeft" activeCell="E76" sqref="E76"/>
      <selection pane="bottomRight" activeCell="H70" sqref="H70"/>
    </sheetView>
  </sheetViews>
  <sheetFormatPr baseColWidth="10" defaultColWidth="8.83203125" defaultRowHeight="16" outlineLevelRow="1" outlineLevelCol="1"/>
  <cols>
    <col min="1" max="1" width="72.6640625" customWidth="1"/>
    <col min="2" max="2" width="9.83203125" style="30" customWidth="1" outlineLevel="1"/>
    <col min="3" max="3" width="9.83203125" style="133" customWidth="1" outlineLevel="1"/>
    <col min="4" max="4" width="2.83203125" style="45" customWidth="1" outlineLevel="1"/>
    <col min="5" max="5" width="7.83203125" style="118" customWidth="1" outlineLevel="1"/>
    <col min="6" max="6" width="11" bestFit="1" customWidth="1" outlineLevel="1"/>
    <col min="7" max="7" width="2.83203125" style="45" customWidth="1" outlineLevel="1"/>
    <col min="8" max="13" width="10.33203125" customWidth="1" outlineLevel="1"/>
    <col min="14" max="14" width="10.33203125" customWidth="1"/>
    <col min="15" max="23" width="10.33203125" customWidth="1" outlineLevel="1"/>
    <col min="24" max="68" width="10.33203125" customWidth="1"/>
  </cols>
  <sheetData>
    <row r="1" spans="1:68" ht="20">
      <c r="A1" s="27" t="str">
        <f>EconomicTables!A1</f>
        <v>All Wales PET CT Programme</v>
      </c>
      <c r="B1" s="125"/>
      <c r="C1" s="132"/>
      <c r="D1" s="112"/>
      <c r="E1" s="117"/>
      <c r="F1" s="31"/>
      <c r="G1" s="112"/>
      <c r="H1" s="31"/>
    </row>
    <row r="2" spans="1:68" ht="20">
      <c r="A2" s="10" t="s">
        <v>1</v>
      </c>
    </row>
    <row r="3" spans="1:68" ht="21">
      <c r="A3" s="32" t="s">
        <v>89</v>
      </c>
    </row>
    <row r="5" spans="1:68" ht="24">
      <c r="A5" s="187" t="str">
        <f>EconomicTables!C8</f>
        <v>2. Do min: 1 fixed + 2 mobile scanner</v>
      </c>
    </row>
    <row r="6" spans="1:68" ht="15.5" customHeight="1">
      <c r="A6" s="111" t="s">
        <v>262</v>
      </c>
      <c r="B6" s="128" t="s">
        <v>259</v>
      </c>
      <c r="H6" s="185"/>
      <c r="I6" s="185"/>
      <c r="J6" s="185"/>
      <c r="K6" s="185"/>
      <c r="L6" s="185"/>
      <c r="M6" s="185"/>
      <c r="N6" s="150"/>
    </row>
    <row r="7" spans="1:68">
      <c r="H7" s="185"/>
      <c r="I7" s="185"/>
      <c r="J7" s="185"/>
      <c r="K7" s="185"/>
      <c r="L7" s="185"/>
      <c r="M7" s="194"/>
    </row>
    <row r="8" spans="1:68" ht="15">
      <c r="B8" s="43" t="s">
        <v>268</v>
      </c>
      <c r="C8" s="43" t="s">
        <v>267</v>
      </c>
      <c r="D8" s="129"/>
      <c r="E8" s="119"/>
      <c r="F8" s="43" t="s">
        <v>87</v>
      </c>
      <c r="G8" s="113"/>
      <c r="H8" s="43">
        <v>44651</v>
      </c>
      <c r="I8" s="43">
        <v>45016</v>
      </c>
      <c r="J8" s="43">
        <v>45382</v>
      </c>
      <c r="K8" s="43">
        <v>45747</v>
      </c>
      <c r="L8" s="43">
        <v>46112</v>
      </c>
      <c r="M8" s="43">
        <v>46477</v>
      </c>
      <c r="N8" s="43">
        <v>46843</v>
      </c>
      <c r="O8" s="43">
        <v>47208</v>
      </c>
      <c r="P8" s="43">
        <v>47573</v>
      </c>
      <c r="Q8" s="43">
        <v>47938</v>
      </c>
      <c r="R8" s="43">
        <v>48304</v>
      </c>
      <c r="S8" s="43">
        <v>48669</v>
      </c>
      <c r="T8" s="43">
        <v>49034</v>
      </c>
      <c r="U8" s="43">
        <v>49399</v>
      </c>
      <c r="V8" s="43">
        <v>49765</v>
      </c>
      <c r="W8" s="43">
        <v>50130</v>
      </c>
      <c r="X8" s="43">
        <v>50495</v>
      </c>
      <c r="Y8" s="43">
        <v>50860</v>
      </c>
      <c r="Z8" s="43">
        <v>51226</v>
      </c>
      <c r="AA8" s="43">
        <v>51591</v>
      </c>
      <c r="AB8" s="43">
        <v>51956</v>
      </c>
      <c r="AC8" s="43">
        <v>52321</v>
      </c>
      <c r="AD8" s="43">
        <v>52687</v>
      </c>
      <c r="AE8" s="43">
        <v>53052</v>
      </c>
      <c r="AF8" s="43">
        <v>53417</v>
      </c>
      <c r="AG8" s="43">
        <v>53782</v>
      </c>
      <c r="AH8" s="43">
        <v>54148</v>
      </c>
      <c r="AI8" s="43">
        <v>54513</v>
      </c>
      <c r="AJ8" s="43">
        <v>54878</v>
      </c>
      <c r="AK8" s="43">
        <v>55243</v>
      </c>
      <c r="AL8" s="43">
        <v>55609</v>
      </c>
      <c r="AM8" s="43">
        <v>55974</v>
      </c>
      <c r="AN8" s="43">
        <v>56339</v>
      </c>
      <c r="AO8" s="43">
        <v>56704</v>
      </c>
      <c r="AP8" s="43">
        <v>57070</v>
      </c>
      <c r="AQ8" s="43">
        <v>57435</v>
      </c>
      <c r="AR8" s="43">
        <v>57800</v>
      </c>
      <c r="AS8" s="43">
        <v>58165</v>
      </c>
      <c r="AT8" s="43">
        <v>58531</v>
      </c>
      <c r="AU8" s="43">
        <v>58896</v>
      </c>
      <c r="AV8" s="43">
        <v>59261</v>
      </c>
      <c r="AW8" s="43">
        <v>59626</v>
      </c>
      <c r="AX8" s="43">
        <v>59992</v>
      </c>
      <c r="AY8" s="43">
        <v>60357</v>
      </c>
      <c r="AZ8" s="43">
        <v>60722</v>
      </c>
      <c r="BA8" s="43">
        <v>61087</v>
      </c>
      <c r="BB8" s="43">
        <v>61453</v>
      </c>
      <c r="BC8" s="43">
        <v>61818</v>
      </c>
      <c r="BD8" s="43">
        <v>62183</v>
      </c>
      <c r="BE8" s="43">
        <v>62548</v>
      </c>
      <c r="BF8" s="43">
        <v>62914</v>
      </c>
      <c r="BG8" s="43">
        <v>63279</v>
      </c>
      <c r="BH8" s="43">
        <v>63644</v>
      </c>
      <c r="BI8" s="43">
        <v>64009</v>
      </c>
      <c r="BJ8" s="43">
        <v>64375</v>
      </c>
      <c r="BK8" s="43">
        <v>64740</v>
      </c>
      <c r="BL8" s="43">
        <v>65105</v>
      </c>
      <c r="BM8" s="43">
        <v>65470</v>
      </c>
      <c r="BN8" s="43">
        <v>65836</v>
      </c>
      <c r="BO8" s="43">
        <v>66201</v>
      </c>
      <c r="BP8" s="43">
        <v>66566</v>
      </c>
    </row>
    <row r="9" spans="1:68" s="33" customFormat="1">
      <c r="B9" s="126"/>
      <c r="C9" s="135"/>
      <c r="D9" s="130"/>
      <c r="E9" s="120"/>
      <c r="F9" s="35"/>
      <c r="G9" s="114"/>
      <c r="H9" s="35" t="s">
        <v>90</v>
      </c>
      <c r="I9" s="35" t="s">
        <v>25</v>
      </c>
      <c r="J9" s="36" t="s">
        <v>26</v>
      </c>
      <c r="K9" s="35" t="s">
        <v>27</v>
      </c>
      <c r="L9" s="36" t="s">
        <v>28</v>
      </c>
      <c r="M9" s="35" t="s">
        <v>29</v>
      </c>
      <c r="N9" s="36" t="s">
        <v>30</v>
      </c>
      <c r="O9" s="35" t="s">
        <v>31</v>
      </c>
      <c r="P9" s="36" t="s">
        <v>32</v>
      </c>
      <c r="Q9" s="35" t="s">
        <v>33</v>
      </c>
      <c r="R9" s="36" t="s">
        <v>34</v>
      </c>
      <c r="S9" s="35" t="s">
        <v>35</v>
      </c>
      <c r="T9" s="36" t="s">
        <v>36</v>
      </c>
      <c r="U9" s="35" t="s">
        <v>37</v>
      </c>
      <c r="V9" s="36" t="s">
        <v>38</v>
      </c>
      <c r="W9" s="35" t="s">
        <v>39</v>
      </c>
      <c r="X9" s="36" t="s">
        <v>40</v>
      </c>
      <c r="Y9" s="35" t="s">
        <v>41</v>
      </c>
      <c r="Z9" s="36" t="s">
        <v>42</v>
      </c>
      <c r="AA9" s="35" t="s">
        <v>43</v>
      </c>
      <c r="AB9" s="36" t="s">
        <v>44</v>
      </c>
      <c r="AC9" s="35" t="s">
        <v>45</v>
      </c>
      <c r="AD9" s="36" t="s">
        <v>46</v>
      </c>
      <c r="AE9" s="35" t="s">
        <v>47</v>
      </c>
      <c r="AF9" s="36" t="s">
        <v>48</v>
      </c>
      <c r="AG9" s="35" t="s">
        <v>49</v>
      </c>
      <c r="AH9" s="36" t="s">
        <v>50</v>
      </c>
      <c r="AI9" s="35" t="s">
        <v>51</v>
      </c>
      <c r="AJ9" s="36" t="s">
        <v>52</v>
      </c>
      <c r="AK9" s="35" t="s">
        <v>53</v>
      </c>
      <c r="AL9" s="36" t="s">
        <v>54</v>
      </c>
      <c r="AM9" s="35" t="s">
        <v>55</v>
      </c>
      <c r="AN9" s="36" t="s">
        <v>56</v>
      </c>
      <c r="AO9" s="35" t="s">
        <v>57</v>
      </c>
      <c r="AP9" s="36" t="s">
        <v>58</v>
      </c>
      <c r="AQ9" s="35" t="s">
        <v>59</v>
      </c>
      <c r="AR9" s="36" t="s">
        <v>60</v>
      </c>
      <c r="AS9" s="35" t="s">
        <v>61</v>
      </c>
      <c r="AT9" s="36" t="s">
        <v>62</v>
      </c>
      <c r="AU9" s="35" t="s">
        <v>63</v>
      </c>
      <c r="AV9" s="36" t="s">
        <v>64</v>
      </c>
      <c r="AW9" s="35" t="s">
        <v>65</v>
      </c>
      <c r="AX9" s="36" t="s">
        <v>66</v>
      </c>
      <c r="AY9" s="35" t="s">
        <v>67</v>
      </c>
      <c r="AZ9" s="36" t="s">
        <v>68</v>
      </c>
      <c r="BA9" s="35" t="s">
        <v>69</v>
      </c>
      <c r="BB9" s="36" t="s">
        <v>70</v>
      </c>
      <c r="BC9" s="35" t="s">
        <v>71</v>
      </c>
      <c r="BD9" s="36" t="s">
        <v>72</v>
      </c>
      <c r="BE9" s="35" t="s">
        <v>73</v>
      </c>
      <c r="BF9" s="36" t="s">
        <v>74</v>
      </c>
      <c r="BG9" s="35" t="s">
        <v>75</v>
      </c>
      <c r="BH9" s="36" t="s">
        <v>76</v>
      </c>
      <c r="BI9" s="35" t="s">
        <v>77</v>
      </c>
      <c r="BJ9" s="36" t="s">
        <v>78</v>
      </c>
      <c r="BK9" s="35" t="s">
        <v>79</v>
      </c>
      <c r="BL9" s="36" t="s">
        <v>80</v>
      </c>
      <c r="BM9" s="35" t="s">
        <v>81</v>
      </c>
      <c r="BN9" s="36" t="s">
        <v>82</v>
      </c>
      <c r="BO9" s="35" t="s">
        <v>83</v>
      </c>
      <c r="BP9" s="36" t="s">
        <v>84</v>
      </c>
    </row>
    <row r="10" spans="1:68" s="139" customFormat="1" ht="21">
      <c r="A10" s="142" t="s">
        <v>263</v>
      </c>
      <c r="B10" s="140"/>
      <c r="C10" s="135"/>
      <c r="D10" s="130"/>
      <c r="E10" s="138"/>
      <c r="F10" s="130"/>
      <c r="G10" s="130"/>
      <c r="H10" s="130"/>
      <c r="I10" s="130"/>
      <c r="J10" s="141"/>
      <c r="K10" s="130"/>
      <c r="L10" s="141"/>
      <c r="M10" s="130"/>
      <c r="N10" s="141"/>
      <c r="O10" s="130"/>
      <c r="P10" s="141"/>
      <c r="Q10" s="130"/>
      <c r="R10" s="141"/>
      <c r="S10" s="130"/>
      <c r="T10" s="141"/>
      <c r="U10" s="130"/>
      <c r="V10" s="141"/>
      <c r="W10" s="130"/>
      <c r="X10" s="141"/>
      <c r="Y10" s="130"/>
      <c r="Z10" s="141"/>
      <c r="AA10" s="130"/>
      <c r="AB10" s="141"/>
      <c r="AC10" s="130"/>
      <c r="AD10" s="141"/>
      <c r="AE10" s="130"/>
      <c r="AF10" s="141"/>
      <c r="AG10" s="130"/>
      <c r="AH10" s="141"/>
      <c r="AI10" s="130"/>
      <c r="AJ10" s="141"/>
      <c r="AK10" s="130"/>
      <c r="AL10" s="141"/>
      <c r="AM10" s="130"/>
      <c r="AN10" s="141"/>
      <c r="AO10" s="130"/>
      <c r="AP10" s="141"/>
      <c r="AQ10" s="130"/>
      <c r="AR10" s="141"/>
      <c r="AS10" s="130"/>
      <c r="AT10" s="141"/>
      <c r="AU10" s="130"/>
      <c r="AV10" s="141"/>
      <c r="AW10" s="130"/>
      <c r="AX10" s="141"/>
      <c r="AY10" s="130"/>
      <c r="AZ10" s="141"/>
      <c r="BA10" s="130"/>
      <c r="BB10" s="141"/>
      <c r="BC10" s="130"/>
      <c r="BD10" s="141"/>
      <c r="BE10" s="130"/>
      <c r="BF10" s="141"/>
      <c r="BG10" s="130"/>
      <c r="BH10" s="141"/>
      <c r="BI10" s="130"/>
      <c r="BJ10" s="141"/>
      <c r="BK10" s="130"/>
      <c r="BL10" s="141"/>
      <c r="BM10" s="130"/>
      <c r="BN10" s="141"/>
      <c r="BO10" s="130"/>
      <c r="BP10" s="141"/>
    </row>
    <row r="11" spans="1:68" s="33" customFormat="1">
      <c r="A11" s="34"/>
      <c r="B11" s="127"/>
      <c r="C11" s="136"/>
      <c r="D11" s="115"/>
      <c r="E11" s="121"/>
      <c r="F11" s="37"/>
      <c r="G11" s="115"/>
      <c r="H11" s="37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</row>
    <row r="12" spans="1:68" s="33" customFormat="1">
      <c r="A12" s="111" t="s">
        <v>260</v>
      </c>
      <c r="B12" s="127"/>
      <c r="C12" s="136"/>
      <c r="D12" s="115"/>
      <c r="E12" s="122"/>
      <c r="F12" s="37"/>
      <c r="G12" s="115"/>
      <c r="H12" s="3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</row>
    <row r="13" spans="1:68" outlineLevel="1">
      <c r="A13" s="220" t="s">
        <v>344</v>
      </c>
      <c r="B13" s="128" t="s">
        <v>259</v>
      </c>
      <c r="C13" s="137">
        <f>VLOOKUP(B13,DeflatorUpdate!B:M,12,FALSE)</f>
        <v>107.06207744997673</v>
      </c>
      <c r="D13" s="131"/>
      <c r="E13" s="123"/>
      <c r="F13" s="42">
        <f t="shared" ref="F13:F18" si="0">SUM(G13:BQ13)</f>
        <v>5206.3</v>
      </c>
      <c r="G13" s="116"/>
      <c r="H13" s="44">
        <f>Capital!$C$25</f>
        <v>3726.8</v>
      </c>
      <c r="I13" s="44">
        <f>Capital!$C$26</f>
        <v>1479.5</v>
      </c>
      <c r="J13" s="44">
        <f>Capital!$C$27</f>
        <v>0</v>
      </c>
      <c r="K13" s="44">
        <f>Capital!$C$28</f>
        <v>0</v>
      </c>
      <c r="L13" s="44">
        <f>Capital!$C$29</f>
        <v>0</v>
      </c>
      <c r="M13" s="44">
        <f>Capital!$C$30</f>
        <v>0</v>
      </c>
      <c r="N13" s="44">
        <f>Capital!$C$31</f>
        <v>0</v>
      </c>
      <c r="O13" s="44">
        <f>Capital!$C$32</f>
        <v>0</v>
      </c>
      <c r="P13" s="44">
        <f>Capital!$C$33</f>
        <v>0</v>
      </c>
      <c r="Q13" s="44">
        <f>Capital!$C$34</f>
        <v>0</v>
      </c>
      <c r="R13" s="44">
        <f>Capital!$C$35</f>
        <v>0</v>
      </c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</row>
    <row r="14" spans="1:68" outlineLevel="1">
      <c r="A14" s="220"/>
      <c r="B14" s="128" t="s">
        <v>259</v>
      </c>
      <c r="C14" s="137">
        <f>VLOOKUP(B14,DeflatorUpdate!B:M,12,FALSE)</f>
        <v>107.06207744997673</v>
      </c>
      <c r="D14" s="131"/>
      <c r="E14" s="123"/>
      <c r="F14" s="42">
        <f t="shared" si="0"/>
        <v>0</v>
      </c>
      <c r="G14" s="11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</row>
    <row r="15" spans="1:68" outlineLevel="1">
      <c r="A15" s="220"/>
      <c r="B15" s="128" t="s">
        <v>259</v>
      </c>
      <c r="C15" s="137">
        <f>VLOOKUP(B15,DeflatorUpdate!B:M,12,FALSE)</f>
        <v>107.06207744997673</v>
      </c>
      <c r="D15" s="131"/>
      <c r="E15" s="123"/>
      <c r="F15" s="42">
        <f t="shared" si="0"/>
        <v>0</v>
      </c>
      <c r="G15" s="116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</row>
    <row r="16" spans="1:68" outlineLevel="1">
      <c r="A16" s="220"/>
      <c r="B16" s="128" t="s">
        <v>259</v>
      </c>
      <c r="C16" s="137">
        <f>VLOOKUP(B16,DeflatorUpdate!B:M,12,FALSE)</f>
        <v>107.06207744997673</v>
      </c>
      <c r="D16" s="131"/>
      <c r="E16" s="123"/>
      <c r="F16" s="42">
        <f t="shared" si="0"/>
        <v>0</v>
      </c>
      <c r="G16" s="116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</row>
    <row r="17" spans="1:68" outlineLevel="1">
      <c r="A17" s="220"/>
      <c r="B17" s="128" t="s">
        <v>259</v>
      </c>
      <c r="C17" s="137">
        <f>VLOOKUP(B17,DeflatorUpdate!B:M,12,FALSE)</f>
        <v>107.06207744997673</v>
      </c>
      <c r="D17" s="131"/>
      <c r="E17" s="123"/>
      <c r="F17" s="42">
        <f t="shared" si="0"/>
        <v>0</v>
      </c>
      <c r="G17" s="116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</row>
    <row r="18" spans="1:68" outlineLevel="1">
      <c r="A18" s="220" t="s">
        <v>103</v>
      </c>
      <c r="B18" s="128" t="s">
        <v>259</v>
      </c>
      <c r="C18" s="137">
        <f>VLOOKUP(B18,DeflatorUpdate!B:M,12,FALSE)</f>
        <v>107.06207744997673</v>
      </c>
      <c r="D18" s="131"/>
      <c r="E18" s="123"/>
      <c r="F18" s="42">
        <f t="shared" si="0"/>
        <v>0</v>
      </c>
      <c r="G18" s="116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</row>
    <row r="19" spans="1:68" ht="17" outlineLevel="1" thickBot="1">
      <c r="A19" s="40" t="s">
        <v>265</v>
      </c>
      <c r="B19" s="127"/>
      <c r="C19" s="136"/>
      <c r="D19" s="131"/>
      <c r="E19" s="124"/>
      <c r="F19" s="41">
        <f>SUM(F13:F18)</f>
        <v>5206.3</v>
      </c>
      <c r="G19" s="116"/>
      <c r="H19" s="41">
        <f t="shared" ref="H19:BP19" si="1">SUM(H13:H18)</f>
        <v>3726.8</v>
      </c>
      <c r="I19" s="41">
        <f t="shared" si="1"/>
        <v>1479.5</v>
      </c>
      <c r="J19" s="41">
        <f t="shared" si="1"/>
        <v>0</v>
      </c>
      <c r="K19" s="41">
        <f t="shared" si="1"/>
        <v>0</v>
      </c>
      <c r="L19" s="41">
        <f t="shared" si="1"/>
        <v>0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0</v>
      </c>
      <c r="AI19" s="41">
        <f t="shared" si="1"/>
        <v>0</v>
      </c>
      <c r="AJ19" s="41">
        <f t="shared" si="1"/>
        <v>0</v>
      </c>
      <c r="AK19" s="41">
        <f t="shared" si="1"/>
        <v>0</v>
      </c>
      <c r="AL19" s="41">
        <f t="shared" si="1"/>
        <v>0</v>
      </c>
      <c r="AM19" s="41">
        <f t="shared" si="1"/>
        <v>0</v>
      </c>
      <c r="AN19" s="41">
        <f t="shared" si="1"/>
        <v>0</v>
      </c>
      <c r="AO19" s="41">
        <f t="shared" si="1"/>
        <v>0</v>
      </c>
      <c r="AP19" s="41">
        <f t="shared" si="1"/>
        <v>0</v>
      </c>
      <c r="AQ19" s="41">
        <f t="shared" si="1"/>
        <v>0</v>
      </c>
      <c r="AR19" s="41">
        <f t="shared" si="1"/>
        <v>0</v>
      </c>
      <c r="AS19" s="41">
        <f t="shared" si="1"/>
        <v>0</v>
      </c>
      <c r="AT19" s="41">
        <f t="shared" si="1"/>
        <v>0</v>
      </c>
      <c r="AU19" s="41">
        <f t="shared" si="1"/>
        <v>0</v>
      </c>
      <c r="AV19" s="41">
        <f t="shared" si="1"/>
        <v>0</v>
      </c>
      <c r="AW19" s="41">
        <f t="shared" si="1"/>
        <v>0</v>
      </c>
      <c r="AX19" s="41">
        <f t="shared" si="1"/>
        <v>0</v>
      </c>
      <c r="AY19" s="41">
        <f t="shared" si="1"/>
        <v>0</v>
      </c>
      <c r="AZ19" s="41">
        <f t="shared" si="1"/>
        <v>0</v>
      </c>
      <c r="BA19" s="41">
        <f t="shared" si="1"/>
        <v>0</v>
      </c>
      <c r="BB19" s="41">
        <f t="shared" si="1"/>
        <v>0</v>
      </c>
      <c r="BC19" s="41">
        <f t="shared" si="1"/>
        <v>0</v>
      </c>
      <c r="BD19" s="41">
        <f t="shared" si="1"/>
        <v>0</v>
      </c>
      <c r="BE19" s="41">
        <f t="shared" si="1"/>
        <v>0</v>
      </c>
      <c r="BF19" s="41">
        <f t="shared" si="1"/>
        <v>0</v>
      </c>
      <c r="BG19" s="41">
        <f t="shared" si="1"/>
        <v>0</v>
      </c>
      <c r="BH19" s="41">
        <f t="shared" si="1"/>
        <v>0</v>
      </c>
      <c r="BI19" s="41">
        <f t="shared" si="1"/>
        <v>0</v>
      </c>
      <c r="BJ19" s="41">
        <f t="shared" si="1"/>
        <v>0</v>
      </c>
      <c r="BK19" s="41">
        <f t="shared" si="1"/>
        <v>0</v>
      </c>
      <c r="BL19" s="41">
        <f t="shared" si="1"/>
        <v>0</v>
      </c>
      <c r="BM19" s="41">
        <f t="shared" si="1"/>
        <v>0</v>
      </c>
      <c r="BN19" s="41">
        <f t="shared" si="1"/>
        <v>0</v>
      </c>
      <c r="BO19" s="41">
        <f t="shared" si="1"/>
        <v>0</v>
      </c>
      <c r="BP19" s="41">
        <f t="shared" si="1"/>
        <v>0</v>
      </c>
    </row>
    <row r="20" spans="1:68">
      <c r="C20" s="134"/>
      <c r="F20" s="180">
        <f>F18/F13</f>
        <v>0</v>
      </c>
    </row>
    <row r="21" spans="1:68">
      <c r="A21" s="111" t="s">
        <v>261</v>
      </c>
      <c r="C21" s="134"/>
    </row>
    <row r="22" spans="1:68" outlineLevel="1">
      <c r="A22" s="220" t="str">
        <f>A13</f>
        <v>Capital costs</v>
      </c>
      <c r="B22" s="128" t="str">
        <f>B$6</f>
        <v>2020-21</v>
      </c>
      <c r="C22" s="137">
        <f>VLOOKUP(B22,DeflatorUpdate!B:M,12,FALSE)</f>
        <v>107.06207744997673</v>
      </c>
      <c r="D22" s="131"/>
      <c r="F22" s="42">
        <f t="shared" ref="F22:F27" si="2">SUM(G22:BQ22)</f>
        <v>5206.3</v>
      </c>
      <c r="G22" s="116"/>
      <c r="H22" s="42">
        <f t="shared" ref="H22:AM22" si="3">H13/$C13*$C22</f>
        <v>3726.8</v>
      </c>
      <c r="I22" s="42">
        <f t="shared" si="3"/>
        <v>1479.5</v>
      </c>
      <c r="J22" s="42">
        <f t="shared" si="3"/>
        <v>0</v>
      </c>
      <c r="K22" s="42">
        <f t="shared" si="3"/>
        <v>0</v>
      </c>
      <c r="L22" s="42">
        <f t="shared" si="3"/>
        <v>0</v>
      </c>
      <c r="M22" s="42">
        <f t="shared" si="3"/>
        <v>0</v>
      </c>
      <c r="N22" s="42">
        <f t="shared" si="3"/>
        <v>0</v>
      </c>
      <c r="O22" s="42">
        <f t="shared" si="3"/>
        <v>0</v>
      </c>
      <c r="P22" s="42">
        <f t="shared" si="3"/>
        <v>0</v>
      </c>
      <c r="Q22" s="42">
        <f t="shared" si="3"/>
        <v>0</v>
      </c>
      <c r="R22" s="42">
        <f t="shared" si="3"/>
        <v>0</v>
      </c>
      <c r="S22" s="42">
        <f t="shared" si="3"/>
        <v>0</v>
      </c>
      <c r="T22" s="42">
        <f t="shared" si="3"/>
        <v>0</v>
      </c>
      <c r="U22" s="42">
        <f t="shared" si="3"/>
        <v>0</v>
      </c>
      <c r="V22" s="42">
        <f t="shared" si="3"/>
        <v>0</v>
      </c>
      <c r="W22" s="42">
        <f t="shared" si="3"/>
        <v>0</v>
      </c>
      <c r="X22" s="42">
        <f t="shared" si="3"/>
        <v>0</v>
      </c>
      <c r="Y22" s="42">
        <f t="shared" si="3"/>
        <v>0</v>
      </c>
      <c r="Z22" s="42">
        <f t="shared" si="3"/>
        <v>0</v>
      </c>
      <c r="AA22" s="42">
        <f t="shared" si="3"/>
        <v>0</v>
      </c>
      <c r="AB22" s="42">
        <f t="shared" si="3"/>
        <v>0</v>
      </c>
      <c r="AC22" s="42">
        <f t="shared" si="3"/>
        <v>0</v>
      </c>
      <c r="AD22" s="42">
        <f t="shared" si="3"/>
        <v>0</v>
      </c>
      <c r="AE22" s="42">
        <f t="shared" si="3"/>
        <v>0</v>
      </c>
      <c r="AF22" s="42">
        <f t="shared" si="3"/>
        <v>0</v>
      </c>
      <c r="AG22" s="42">
        <f t="shared" si="3"/>
        <v>0</v>
      </c>
      <c r="AH22" s="42">
        <f t="shared" si="3"/>
        <v>0</v>
      </c>
      <c r="AI22" s="42">
        <f t="shared" si="3"/>
        <v>0</v>
      </c>
      <c r="AJ22" s="42">
        <f t="shared" si="3"/>
        <v>0</v>
      </c>
      <c r="AK22" s="42">
        <f t="shared" si="3"/>
        <v>0</v>
      </c>
      <c r="AL22" s="42">
        <f t="shared" si="3"/>
        <v>0</v>
      </c>
      <c r="AM22" s="42">
        <f t="shared" si="3"/>
        <v>0</v>
      </c>
      <c r="AN22" s="42">
        <f t="shared" ref="AN22:BP22" si="4">AN13/$C13*$C22</f>
        <v>0</v>
      </c>
      <c r="AO22" s="42">
        <f t="shared" si="4"/>
        <v>0</v>
      </c>
      <c r="AP22" s="42">
        <f t="shared" si="4"/>
        <v>0</v>
      </c>
      <c r="AQ22" s="42">
        <f t="shared" si="4"/>
        <v>0</v>
      </c>
      <c r="AR22" s="42">
        <f t="shared" si="4"/>
        <v>0</v>
      </c>
      <c r="AS22" s="42">
        <f t="shared" si="4"/>
        <v>0</v>
      </c>
      <c r="AT22" s="42">
        <f t="shared" si="4"/>
        <v>0</v>
      </c>
      <c r="AU22" s="42">
        <f t="shared" si="4"/>
        <v>0</v>
      </c>
      <c r="AV22" s="42">
        <f t="shared" si="4"/>
        <v>0</v>
      </c>
      <c r="AW22" s="42">
        <f t="shared" si="4"/>
        <v>0</v>
      </c>
      <c r="AX22" s="42">
        <f t="shared" si="4"/>
        <v>0</v>
      </c>
      <c r="AY22" s="42">
        <f t="shared" si="4"/>
        <v>0</v>
      </c>
      <c r="AZ22" s="42">
        <f t="shared" si="4"/>
        <v>0</v>
      </c>
      <c r="BA22" s="42">
        <f t="shared" si="4"/>
        <v>0</v>
      </c>
      <c r="BB22" s="42">
        <f t="shared" si="4"/>
        <v>0</v>
      </c>
      <c r="BC22" s="42">
        <f t="shared" si="4"/>
        <v>0</v>
      </c>
      <c r="BD22" s="42">
        <f t="shared" si="4"/>
        <v>0</v>
      </c>
      <c r="BE22" s="42">
        <f t="shared" si="4"/>
        <v>0</v>
      </c>
      <c r="BF22" s="42">
        <f t="shared" si="4"/>
        <v>0</v>
      </c>
      <c r="BG22" s="42">
        <f t="shared" si="4"/>
        <v>0</v>
      </c>
      <c r="BH22" s="42">
        <f t="shared" si="4"/>
        <v>0</v>
      </c>
      <c r="BI22" s="42">
        <f t="shared" si="4"/>
        <v>0</v>
      </c>
      <c r="BJ22" s="42">
        <f t="shared" si="4"/>
        <v>0</v>
      </c>
      <c r="BK22" s="42">
        <f t="shared" si="4"/>
        <v>0</v>
      </c>
      <c r="BL22" s="42">
        <f t="shared" si="4"/>
        <v>0</v>
      </c>
      <c r="BM22" s="42">
        <f t="shared" si="4"/>
        <v>0</v>
      </c>
      <c r="BN22" s="42">
        <f t="shared" si="4"/>
        <v>0</v>
      </c>
      <c r="BO22" s="42">
        <f t="shared" si="4"/>
        <v>0</v>
      </c>
      <c r="BP22" s="42">
        <f t="shared" si="4"/>
        <v>0</v>
      </c>
    </row>
    <row r="23" spans="1:68" outlineLevel="1">
      <c r="A23" s="220">
        <f t="shared" ref="A23:A27" si="5">A14</f>
        <v>0</v>
      </c>
      <c r="B23" s="128" t="str">
        <f t="shared" ref="B23:B27" si="6">B$6</f>
        <v>2020-21</v>
      </c>
      <c r="C23" s="137">
        <f>VLOOKUP(B23,DeflatorUpdate!B:M,12,FALSE)</f>
        <v>107.06207744997673</v>
      </c>
      <c r="D23" s="131"/>
      <c r="F23" s="42">
        <f t="shared" si="2"/>
        <v>0</v>
      </c>
      <c r="G23" s="116"/>
      <c r="H23" s="42">
        <f t="shared" ref="H23:AM23" si="7">H14/$C14*$C23</f>
        <v>0</v>
      </c>
      <c r="I23" s="42">
        <f t="shared" si="7"/>
        <v>0</v>
      </c>
      <c r="J23" s="42">
        <f t="shared" si="7"/>
        <v>0</v>
      </c>
      <c r="K23" s="42">
        <f t="shared" si="7"/>
        <v>0</v>
      </c>
      <c r="L23" s="42">
        <f t="shared" si="7"/>
        <v>0</v>
      </c>
      <c r="M23" s="42">
        <f t="shared" si="7"/>
        <v>0</v>
      </c>
      <c r="N23" s="42">
        <f t="shared" si="7"/>
        <v>0</v>
      </c>
      <c r="O23" s="42">
        <f t="shared" si="7"/>
        <v>0</v>
      </c>
      <c r="P23" s="42">
        <f t="shared" si="7"/>
        <v>0</v>
      </c>
      <c r="Q23" s="42">
        <f t="shared" si="7"/>
        <v>0</v>
      </c>
      <c r="R23" s="42">
        <f t="shared" si="7"/>
        <v>0</v>
      </c>
      <c r="S23" s="42">
        <f t="shared" si="7"/>
        <v>0</v>
      </c>
      <c r="T23" s="42">
        <f t="shared" si="7"/>
        <v>0</v>
      </c>
      <c r="U23" s="42">
        <f t="shared" si="7"/>
        <v>0</v>
      </c>
      <c r="V23" s="42">
        <f t="shared" si="7"/>
        <v>0</v>
      </c>
      <c r="W23" s="42">
        <f t="shared" si="7"/>
        <v>0</v>
      </c>
      <c r="X23" s="42">
        <f t="shared" si="7"/>
        <v>0</v>
      </c>
      <c r="Y23" s="42">
        <f t="shared" si="7"/>
        <v>0</v>
      </c>
      <c r="Z23" s="42">
        <f t="shared" si="7"/>
        <v>0</v>
      </c>
      <c r="AA23" s="42">
        <f t="shared" si="7"/>
        <v>0</v>
      </c>
      <c r="AB23" s="42">
        <f t="shared" si="7"/>
        <v>0</v>
      </c>
      <c r="AC23" s="42">
        <f t="shared" si="7"/>
        <v>0</v>
      </c>
      <c r="AD23" s="42">
        <f t="shared" si="7"/>
        <v>0</v>
      </c>
      <c r="AE23" s="42">
        <f t="shared" si="7"/>
        <v>0</v>
      </c>
      <c r="AF23" s="42">
        <f t="shared" si="7"/>
        <v>0</v>
      </c>
      <c r="AG23" s="42">
        <f t="shared" si="7"/>
        <v>0</v>
      </c>
      <c r="AH23" s="42">
        <f t="shared" si="7"/>
        <v>0</v>
      </c>
      <c r="AI23" s="42">
        <f t="shared" si="7"/>
        <v>0</v>
      </c>
      <c r="AJ23" s="42">
        <f t="shared" si="7"/>
        <v>0</v>
      </c>
      <c r="AK23" s="42">
        <f t="shared" si="7"/>
        <v>0</v>
      </c>
      <c r="AL23" s="42">
        <f t="shared" si="7"/>
        <v>0</v>
      </c>
      <c r="AM23" s="42">
        <f t="shared" si="7"/>
        <v>0</v>
      </c>
      <c r="AN23" s="42">
        <f t="shared" ref="AN23:BP23" si="8">AN14/$C14*$C23</f>
        <v>0</v>
      </c>
      <c r="AO23" s="42">
        <f t="shared" si="8"/>
        <v>0</v>
      </c>
      <c r="AP23" s="42">
        <f t="shared" si="8"/>
        <v>0</v>
      </c>
      <c r="AQ23" s="42">
        <f t="shared" si="8"/>
        <v>0</v>
      </c>
      <c r="AR23" s="42">
        <f t="shared" si="8"/>
        <v>0</v>
      </c>
      <c r="AS23" s="42">
        <f t="shared" si="8"/>
        <v>0</v>
      </c>
      <c r="AT23" s="42">
        <f t="shared" si="8"/>
        <v>0</v>
      </c>
      <c r="AU23" s="42">
        <f t="shared" si="8"/>
        <v>0</v>
      </c>
      <c r="AV23" s="42">
        <f t="shared" si="8"/>
        <v>0</v>
      </c>
      <c r="AW23" s="42">
        <f t="shared" si="8"/>
        <v>0</v>
      </c>
      <c r="AX23" s="42">
        <f t="shared" si="8"/>
        <v>0</v>
      </c>
      <c r="AY23" s="42">
        <f t="shared" si="8"/>
        <v>0</v>
      </c>
      <c r="AZ23" s="42">
        <f t="shared" si="8"/>
        <v>0</v>
      </c>
      <c r="BA23" s="42">
        <f t="shared" si="8"/>
        <v>0</v>
      </c>
      <c r="BB23" s="42">
        <f t="shared" si="8"/>
        <v>0</v>
      </c>
      <c r="BC23" s="42">
        <f t="shared" si="8"/>
        <v>0</v>
      </c>
      <c r="BD23" s="42">
        <f t="shared" si="8"/>
        <v>0</v>
      </c>
      <c r="BE23" s="42">
        <f t="shared" si="8"/>
        <v>0</v>
      </c>
      <c r="BF23" s="42">
        <f t="shared" si="8"/>
        <v>0</v>
      </c>
      <c r="BG23" s="42">
        <f t="shared" si="8"/>
        <v>0</v>
      </c>
      <c r="BH23" s="42">
        <f t="shared" si="8"/>
        <v>0</v>
      </c>
      <c r="BI23" s="42">
        <f t="shared" si="8"/>
        <v>0</v>
      </c>
      <c r="BJ23" s="42">
        <f t="shared" si="8"/>
        <v>0</v>
      </c>
      <c r="BK23" s="42">
        <f t="shared" si="8"/>
        <v>0</v>
      </c>
      <c r="BL23" s="42">
        <f t="shared" si="8"/>
        <v>0</v>
      </c>
      <c r="BM23" s="42">
        <f t="shared" si="8"/>
        <v>0</v>
      </c>
      <c r="BN23" s="42">
        <f t="shared" si="8"/>
        <v>0</v>
      </c>
      <c r="BO23" s="42">
        <f t="shared" si="8"/>
        <v>0</v>
      </c>
      <c r="BP23" s="42">
        <f t="shared" si="8"/>
        <v>0</v>
      </c>
    </row>
    <row r="24" spans="1:68" outlineLevel="1">
      <c r="A24" s="220">
        <f t="shared" si="5"/>
        <v>0</v>
      </c>
      <c r="B24" s="128" t="str">
        <f t="shared" si="6"/>
        <v>2020-21</v>
      </c>
      <c r="C24" s="137">
        <f>VLOOKUP(B24,DeflatorUpdate!B:M,12,FALSE)</f>
        <v>107.06207744997673</v>
      </c>
      <c r="D24" s="131"/>
      <c r="F24" s="42">
        <f t="shared" si="2"/>
        <v>0</v>
      </c>
      <c r="G24" s="116"/>
      <c r="H24" s="42">
        <f t="shared" ref="H24:AM24" si="9">H15/$C15*$C24</f>
        <v>0</v>
      </c>
      <c r="I24" s="42">
        <f t="shared" si="9"/>
        <v>0</v>
      </c>
      <c r="J24" s="42">
        <f t="shared" si="9"/>
        <v>0</v>
      </c>
      <c r="K24" s="42">
        <f t="shared" si="9"/>
        <v>0</v>
      </c>
      <c r="L24" s="42">
        <f t="shared" si="9"/>
        <v>0</v>
      </c>
      <c r="M24" s="42">
        <f t="shared" si="9"/>
        <v>0</v>
      </c>
      <c r="N24" s="42">
        <f t="shared" si="9"/>
        <v>0</v>
      </c>
      <c r="O24" s="42">
        <f t="shared" si="9"/>
        <v>0</v>
      </c>
      <c r="P24" s="42">
        <f t="shared" si="9"/>
        <v>0</v>
      </c>
      <c r="Q24" s="42">
        <f t="shared" si="9"/>
        <v>0</v>
      </c>
      <c r="R24" s="42">
        <f t="shared" si="9"/>
        <v>0</v>
      </c>
      <c r="S24" s="42">
        <f t="shared" si="9"/>
        <v>0</v>
      </c>
      <c r="T24" s="42">
        <f t="shared" si="9"/>
        <v>0</v>
      </c>
      <c r="U24" s="42">
        <f t="shared" si="9"/>
        <v>0</v>
      </c>
      <c r="V24" s="42">
        <f t="shared" si="9"/>
        <v>0</v>
      </c>
      <c r="W24" s="42">
        <f t="shared" si="9"/>
        <v>0</v>
      </c>
      <c r="X24" s="42">
        <f t="shared" si="9"/>
        <v>0</v>
      </c>
      <c r="Y24" s="42">
        <f t="shared" si="9"/>
        <v>0</v>
      </c>
      <c r="Z24" s="42">
        <f t="shared" si="9"/>
        <v>0</v>
      </c>
      <c r="AA24" s="42">
        <f t="shared" si="9"/>
        <v>0</v>
      </c>
      <c r="AB24" s="42">
        <f t="shared" si="9"/>
        <v>0</v>
      </c>
      <c r="AC24" s="42">
        <f t="shared" si="9"/>
        <v>0</v>
      </c>
      <c r="AD24" s="42">
        <f t="shared" si="9"/>
        <v>0</v>
      </c>
      <c r="AE24" s="42">
        <f t="shared" si="9"/>
        <v>0</v>
      </c>
      <c r="AF24" s="42">
        <f t="shared" si="9"/>
        <v>0</v>
      </c>
      <c r="AG24" s="42">
        <f t="shared" si="9"/>
        <v>0</v>
      </c>
      <c r="AH24" s="42">
        <f t="shared" si="9"/>
        <v>0</v>
      </c>
      <c r="AI24" s="42">
        <f t="shared" si="9"/>
        <v>0</v>
      </c>
      <c r="AJ24" s="42">
        <f t="shared" si="9"/>
        <v>0</v>
      </c>
      <c r="AK24" s="42">
        <f t="shared" si="9"/>
        <v>0</v>
      </c>
      <c r="AL24" s="42">
        <f t="shared" si="9"/>
        <v>0</v>
      </c>
      <c r="AM24" s="42">
        <f t="shared" si="9"/>
        <v>0</v>
      </c>
      <c r="AN24" s="42">
        <f t="shared" ref="AN24:BP24" si="10">AN15/$C15*$C24</f>
        <v>0</v>
      </c>
      <c r="AO24" s="42">
        <f t="shared" si="10"/>
        <v>0</v>
      </c>
      <c r="AP24" s="42">
        <f t="shared" si="10"/>
        <v>0</v>
      </c>
      <c r="AQ24" s="42">
        <f t="shared" si="10"/>
        <v>0</v>
      </c>
      <c r="AR24" s="42">
        <f t="shared" si="10"/>
        <v>0</v>
      </c>
      <c r="AS24" s="42">
        <f t="shared" si="10"/>
        <v>0</v>
      </c>
      <c r="AT24" s="42">
        <f t="shared" si="10"/>
        <v>0</v>
      </c>
      <c r="AU24" s="42">
        <f t="shared" si="10"/>
        <v>0</v>
      </c>
      <c r="AV24" s="42">
        <f t="shared" si="10"/>
        <v>0</v>
      </c>
      <c r="AW24" s="42">
        <f t="shared" si="10"/>
        <v>0</v>
      </c>
      <c r="AX24" s="42">
        <f t="shared" si="10"/>
        <v>0</v>
      </c>
      <c r="AY24" s="42">
        <f t="shared" si="10"/>
        <v>0</v>
      </c>
      <c r="AZ24" s="42">
        <f t="shared" si="10"/>
        <v>0</v>
      </c>
      <c r="BA24" s="42">
        <f t="shared" si="10"/>
        <v>0</v>
      </c>
      <c r="BB24" s="42">
        <f t="shared" si="10"/>
        <v>0</v>
      </c>
      <c r="BC24" s="42">
        <f t="shared" si="10"/>
        <v>0</v>
      </c>
      <c r="BD24" s="42">
        <f t="shared" si="10"/>
        <v>0</v>
      </c>
      <c r="BE24" s="42">
        <f t="shared" si="10"/>
        <v>0</v>
      </c>
      <c r="BF24" s="42">
        <f t="shared" si="10"/>
        <v>0</v>
      </c>
      <c r="BG24" s="42">
        <f t="shared" si="10"/>
        <v>0</v>
      </c>
      <c r="BH24" s="42">
        <f t="shared" si="10"/>
        <v>0</v>
      </c>
      <c r="BI24" s="42">
        <f t="shared" si="10"/>
        <v>0</v>
      </c>
      <c r="BJ24" s="42">
        <f t="shared" si="10"/>
        <v>0</v>
      </c>
      <c r="BK24" s="42">
        <f t="shared" si="10"/>
        <v>0</v>
      </c>
      <c r="BL24" s="42">
        <f t="shared" si="10"/>
        <v>0</v>
      </c>
      <c r="BM24" s="42">
        <f t="shared" si="10"/>
        <v>0</v>
      </c>
      <c r="BN24" s="42">
        <f t="shared" si="10"/>
        <v>0</v>
      </c>
      <c r="BO24" s="42">
        <f t="shared" si="10"/>
        <v>0</v>
      </c>
      <c r="BP24" s="42">
        <f t="shared" si="10"/>
        <v>0</v>
      </c>
    </row>
    <row r="25" spans="1:68" outlineLevel="1">
      <c r="A25" s="220">
        <f t="shared" si="5"/>
        <v>0</v>
      </c>
      <c r="B25" s="128" t="str">
        <f t="shared" si="6"/>
        <v>2020-21</v>
      </c>
      <c r="C25" s="137">
        <f>VLOOKUP(B25,DeflatorUpdate!B:M,12,FALSE)</f>
        <v>107.06207744997673</v>
      </c>
      <c r="D25" s="131"/>
      <c r="F25" s="42">
        <f t="shared" si="2"/>
        <v>0</v>
      </c>
      <c r="G25" s="116"/>
      <c r="H25" s="42">
        <f t="shared" ref="H25:AM25" si="11">H16/$C16*$C25</f>
        <v>0</v>
      </c>
      <c r="I25" s="42">
        <f t="shared" si="11"/>
        <v>0</v>
      </c>
      <c r="J25" s="42">
        <f t="shared" si="11"/>
        <v>0</v>
      </c>
      <c r="K25" s="42">
        <f t="shared" si="11"/>
        <v>0</v>
      </c>
      <c r="L25" s="42">
        <f t="shared" si="11"/>
        <v>0</v>
      </c>
      <c r="M25" s="42">
        <f t="shared" si="11"/>
        <v>0</v>
      </c>
      <c r="N25" s="42">
        <f t="shared" si="11"/>
        <v>0</v>
      </c>
      <c r="O25" s="42">
        <f t="shared" si="11"/>
        <v>0</v>
      </c>
      <c r="P25" s="42">
        <f t="shared" si="11"/>
        <v>0</v>
      </c>
      <c r="Q25" s="42">
        <f t="shared" si="11"/>
        <v>0</v>
      </c>
      <c r="R25" s="42">
        <f t="shared" si="11"/>
        <v>0</v>
      </c>
      <c r="S25" s="42">
        <f t="shared" si="11"/>
        <v>0</v>
      </c>
      <c r="T25" s="42">
        <f t="shared" si="11"/>
        <v>0</v>
      </c>
      <c r="U25" s="42">
        <f t="shared" si="11"/>
        <v>0</v>
      </c>
      <c r="V25" s="42">
        <f t="shared" si="11"/>
        <v>0</v>
      </c>
      <c r="W25" s="42">
        <f t="shared" si="11"/>
        <v>0</v>
      </c>
      <c r="X25" s="42">
        <f t="shared" si="11"/>
        <v>0</v>
      </c>
      <c r="Y25" s="42">
        <f t="shared" si="11"/>
        <v>0</v>
      </c>
      <c r="Z25" s="42">
        <f t="shared" si="11"/>
        <v>0</v>
      </c>
      <c r="AA25" s="42">
        <f t="shared" si="11"/>
        <v>0</v>
      </c>
      <c r="AB25" s="42">
        <f t="shared" si="11"/>
        <v>0</v>
      </c>
      <c r="AC25" s="42">
        <f t="shared" si="11"/>
        <v>0</v>
      </c>
      <c r="AD25" s="42">
        <f t="shared" si="11"/>
        <v>0</v>
      </c>
      <c r="AE25" s="42">
        <f t="shared" si="11"/>
        <v>0</v>
      </c>
      <c r="AF25" s="42">
        <f t="shared" si="11"/>
        <v>0</v>
      </c>
      <c r="AG25" s="42">
        <f t="shared" si="11"/>
        <v>0</v>
      </c>
      <c r="AH25" s="42">
        <f t="shared" si="11"/>
        <v>0</v>
      </c>
      <c r="AI25" s="42">
        <f t="shared" si="11"/>
        <v>0</v>
      </c>
      <c r="AJ25" s="42">
        <f t="shared" si="11"/>
        <v>0</v>
      </c>
      <c r="AK25" s="42">
        <f t="shared" si="11"/>
        <v>0</v>
      </c>
      <c r="AL25" s="42">
        <f t="shared" si="11"/>
        <v>0</v>
      </c>
      <c r="AM25" s="42">
        <f t="shared" si="11"/>
        <v>0</v>
      </c>
      <c r="AN25" s="42">
        <f t="shared" ref="AN25:BP25" si="12">AN16/$C16*$C25</f>
        <v>0</v>
      </c>
      <c r="AO25" s="42">
        <f t="shared" si="12"/>
        <v>0</v>
      </c>
      <c r="AP25" s="42">
        <f t="shared" si="12"/>
        <v>0</v>
      </c>
      <c r="AQ25" s="42">
        <f t="shared" si="12"/>
        <v>0</v>
      </c>
      <c r="AR25" s="42">
        <f t="shared" si="12"/>
        <v>0</v>
      </c>
      <c r="AS25" s="42">
        <f t="shared" si="12"/>
        <v>0</v>
      </c>
      <c r="AT25" s="42">
        <f t="shared" si="12"/>
        <v>0</v>
      </c>
      <c r="AU25" s="42">
        <f t="shared" si="12"/>
        <v>0</v>
      </c>
      <c r="AV25" s="42">
        <f t="shared" si="12"/>
        <v>0</v>
      </c>
      <c r="AW25" s="42">
        <f t="shared" si="12"/>
        <v>0</v>
      </c>
      <c r="AX25" s="42">
        <f t="shared" si="12"/>
        <v>0</v>
      </c>
      <c r="AY25" s="42">
        <f t="shared" si="12"/>
        <v>0</v>
      </c>
      <c r="AZ25" s="42">
        <f t="shared" si="12"/>
        <v>0</v>
      </c>
      <c r="BA25" s="42">
        <f t="shared" si="12"/>
        <v>0</v>
      </c>
      <c r="BB25" s="42">
        <f t="shared" si="12"/>
        <v>0</v>
      </c>
      <c r="BC25" s="42">
        <f t="shared" si="12"/>
        <v>0</v>
      </c>
      <c r="BD25" s="42">
        <f t="shared" si="12"/>
        <v>0</v>
      </c>
      <c r="BE25" s="42">
        <f t="shared" si="12"/>
        <v>0</v>
      </c>
      <c r="BF25" s="42">
        <f t="shared" si="12"/>
        <v>0</v>
      </c>
      <c r="BG25" s="42">
        <f t="shared" si="12"/>
        <v>0</v>
      </c>
      <c r="BH25" s="42">
        <f t="shared" si="12"/>
        <v>0</v>
      </c>
      <c r="BI25" s="42">
        <f t="shared" si="12"/>
        <v>0</v>
      </c>
      <c r="BJ25" s="42">
        <f t="shared" si="12"/>
        <v>0</v>
      </c>
      <c r="BK25" s="42">
        <f t="shared" si="12"/>
        <v>0</v>
      </c>
      <c r="BL25" s="42">
        <f t="shared" si="12"/>
        <v>0</v>
      </c>
      <c r="BM25" s="42">
        <f t="shared" si="12"/>
        <v>0</v>
      </c>
      <c r="BN25" s="42">
        <f t="shared" si="12"/>
        <v>0</v>
      </c>
      <c r="BO25" s="42">
        <f t="shared" si="12"/>
        <v>0</v>
      </c>
      <c r="BP25" s="42">
        <f t="shared" si="12"/>
        <v>0</v>
      </c>
    </row>
    <row r="26" spans="1:68" outlineLevel="1">
      <c r="A26" s="220">
        <f t="shared" si="5"/>
        <v>0</v>
      </c>
      <c r="B26" s="128" t="str">
        <f t="shared" si="6"/>
        <v>2020-21</v>
      </c>
      <c r="C26" s="137">
        <f>VLOOKUP(B26,DeflatorUpdate!B:M,12,FALSE)</f>
        <v>107.06207744997673</v>
      </c>
      <c r="D26" s="131"/>
      <c r="F26" s="42">
        <f t="shared" si="2"/>
        <v>0</v>
      </c>
      <c r="G26" s="116"/>
      <c r="H26" s="42">
        <f t="shared" ref="H26:AM27" si="13">H17/$C17*$C26</f>
        <v>0</v>
      </c>
      <c r="I26" s="42">
        <f t="shared" si="13"/>
        <v>0</v>
      </c>
      <c r="J26" s="42">
        <f t="shared" si="13"/>
        <v>0</v>
      </c>
      <c r="K26" s="42">
        <f t="shared" si="13"/>
        <v>0</v>
      </c>
      <c r="L26" s="42">
        <f t="shared" si="13"/>
        <v>0</v>
      </c>
      <c r="M26" s="42">
        <f t="shared" si="13"/>
        <v>0</v>
      </c>
      <c r="N26" s="42">
        <f t="shared" si="13"/>
        <v>0</v>
      </c>
      <c r="O26" s="42">
        <f t="shared" si="13"/>
        <v>0</v>
      </c>
      <c r="P26" s="42">
        <f t="shared" si="13"/>
        <v>0</v>
      </c>
      <c r="Q26" s="42">
        <f t="shared" si="13"/>
        <v>0</v>
      </c>
      <c r="R26" s="42">
        <f t="shared" si="13"/>
        <v>0</v>
      </c>
      <c r="S26" s="42">
        <f t="shared" si="13"/>
        <v>0</v>
      </c>
      <c r="T26" s="42">
        <f t="shared" si="13"/>
        <v>0</v>
      </c>
      <c r="U26" s="42">
        <f t="shared" si="13"/>
        <v>0</v>
      </c>
      <c r="V26" s="42">
        <f t="shared" si="13"/>
        <v>0</v>
      </c>
      <c r="W26" s="42">
        <f t="shared" si="13"/>
        <v>0</v>
      </c>
      <c r="X26" s="42">
        <f t="shared" si="13"/>
        <v>0</v>
      </c>
      <c r="Y26" s="42">
        <f t="shared" si="13"/>
        <v>0</v>
      </c>
      <c r="Z26" s="42">
        <f t="shared" si="13"/>
        <v>0</v>
      </c>
      <c r="AA26" s="42">
        <f t="shared" si="13"/>
        <v>0</v>
      </c>
      <c r="AB26" s="42">
        <f t="shared" si="13"/>
        <v>0</v>
      </c>
      <c r="AC26" s="42">
        <f t="shared" si="13"/>
        <v>0</v>
      </c>
      <c r="AD26" s="42">
        <f t="shared" si="13"/>
        <v>0</v>
      </c>
      <c r="AE26" s="42">
        <f t="shared" si="13"/>
        <v>0</v>
      </c>
      <c r="AF26" s="42">
        <f t="shared" si="13"/>
        <v>0</v>
      </c>
      <c r="AG26" s="42">
        <f t="shared" si="13"/>
        <v>0</v>
      </c>
      <c r="AH26" s="42">
        <f t="shared" si="13"/>
        <v>0</v>
      </c>
      <c r="AI26" s="42">
        <f t="shared" si="13"/>
        <v>0</v>
      </c>
      <c r="AJ26" s="42">
        <f t="shared" si="13"/>
        <v>0</v>
      </c>
      <c r="AK26" s="42">
        <f t="shared" si="13"/>
        <v>0</v>
      </c>
      <c r="AL26" s="42">
        <f t="shared" si="13"/>
        <v>0</v>
      </c>
      <c r="AM26" s="42">
        <f t="shared" si="13"/>
        <v>0</v>
      </c>
      <c r="AN26" s="42">
        <f t="shared" ref="AN26:BP27" si="14">AN17/$C17*$C26</f>
        <v>0</v>
      </c>
      <c r="AO26" s="42">
        <f t="shared" si="14"/>
        <v>0</v>
      </c>
      <c r="AP26" s="42">
        <f t="shared" si="14"/>
        <v>0</v>
      </c>
      <c r="AQ26" s="42">
        <f t="shared" si="14"/>
        <v>0</v>
      </c>
      <c r="AR26" s="42">
        <f t="shared" si="14"/>
        <v>0</v>
      </c>
      <c r="AS26" s="42">
        <f t="shared" si="14"/>
        <v>0</v>
      </c>
      <c r="AT26" s="42">
        <f t="shared" si="14"/>
        <v>0</v>
      </c>
      <c r="AU26" s="42">
        <f t="shared" si="14"/>
        <v>0</v>
      </c>
      <c r="AV26" s="42">
        <f t="shared" si="14"/>
        <v>0</v>
      </c>
      <c r="AW26" s="42">
        <f t="shared" si="14"/>
        <v>0</v>
      </c>
      <c r="AX26" s="42">
        <f t="shared" si="14"/>
        <v>0</v>
      </c>
      <c r="AY26" s="42">
        <f t="shared" si="14"/>
        <v>0</v>
      </c>
      <c r="AZ26" s="42">
        <f t="shared" si="14"/>
        <v>0</v>
      </c>
      <c r="BA26" s="42">
        <f t="shared" si="14"/>
        <v>0</v>
      </c>
      <c r="BB26" s="42">
        <f t="shared" si="14"/>
        <v>0</v>
      </c>
      <c r="BC26" s="42">
        <f t="shared" si="14"/>
        <v>0</v>
      </c>
      <c r="BD26" s="42">
        <f t="shared" si="14"/>
        <v>0</v>
      </c>
      <c r="BE26" s="42">
        <f t="shared" si="14"/>
        <v>0</v>
      </c>
      <c r="BF26" s="42">
        <f t="shared" si="14"/>
        <v>0</v>
      </c>
      <c r="BG26" s="42">
        <f t="shared" si="14"/>
        <v>0</v>
      </c>
      <c r="BH26" s="42">
        <f t="shared" si="14"/>
        <v>0</v>
      </c>
      <c r="BI26" s="42">
        <f t="shared" si="14"/>
        <v>0</v>
      </c>
      <c r="BJ26" s="42">
        <f t="shared" si="14"/>
        <v>0</v>
      </c>
      <c r="BK26" s="42">
        <f t="shared" si="14"/>
        <v>0</v>
      </c>
      <c r="BL26" s="42">
        <f t="shared" si="14"/>
        <v>0</v>
      </c>
      <c r="BM26" s="42">
        <f t="shared" si="14"/>
        <v>0</v>
      </c>
      <c r="BN26" s="42">
        <f t="shared" si="14"/>
        <v>0</v>
      </c>
      <c r="BO26" s="42">
        <f t="shared" si="14"/>
        <v>0</v>
      </c>
      <c r="BP26" s="42">
        <f t="shared" si="14"/>
        <v>0</v>
      </c>
    </row>
    <row r="27" spans="1:68" outlineLevel="1">
      <c r="A27" s="220" t="str">
        <f t="shared" si="5"/>
        <v>Optimism bias</v>
      </c>
      <c r="B27" s="128" t="str">
        <f t="shared" si="6"/>
        <v>2020-21</v>
      </c>
      <c r="C27" s="137">
        <f>VLOOKUP(B27,DeflatorUpdate!B:M,12,FALSE)</f>
        <v>107.06207744997673</v>
      </c>
      <c r="D27" s="131"/>
      <c r="E27" s="123"/>
      <c r="F27" s="42">
        <f t="shared" si="2"/>
        <v>0</v>
      </c>
      <c r="G27" s="116"/>
      <c r="H27" s="42">
        <f t="shared" si="13"/>
        <v>0</v>
      </c>
      <c r="I27" s="42">
        <f t="shared" si="13"/>
        <v>0</v>
      </c>
      <c r="J27" s="42">
        <f t="shared" si="13"/>
        <v>0</v>
      </c>
      <c r="K27" s="42">
        <f t="shared" si="13"/>
        <v>0</v>
      </c>
      <c r="L27" s="42">
        <f t="shared" si="13"/>
        <v>0</v>
      </c>
      <c r="M27" s="42">
        <f t="shared" si="13"/>
        <v>0</v>
      </c>
      <c r="N27" s="42">
        <f t="shared" si="13"/>
        <v>0</v>
      </c>
      <c r="O27" s="42">
        <f t="shared" si="13"/>
        <v>0</v>
      </c>
      <c r="P27" s="42">
        <f t="shared" si="13"/>
        <v>0</v>
      </c>
      <c r="Q27" s="42">
        <f t="shared" si="13"/>
        <v>0</v>
      </c>
      <c r="R27" s="42">
        <f t="shared" si="13"/>
        <v>0</v>
      </c>
      <c r="S27" s="42">
        <f t="shared" si="13"/>
        <v>0</v>
      </c>
      <c r="T27" s="42">
        <f t="shared" si="13"/>
        <v>0</v>
      </c>
      <c r="U27" s="42">
        <f t="shared" si="13"/>
        <v>0</v>
      </c>
      <c r="V27" s="42">
        <f t="shared" si="13"/>
        <v>0</v>
      </c>
      <c r="W27" s="42">
        <f t="shared" si="13"/>
        <v>0</v>
      </c>
      <c r="X27" s="42">
        <f t="shared" si="13"/>
        <v>0</v>
      </c>
      <c r="Y27" s="42">
        <f t="shared" si="13"/>
        <v>0</v>
      </c>
      <c r="Z27" s="42">
        <f t="shared" si="13"/>
        <v>0</v>
      </c>
      <c r="AA27" s="42">
        <f t="shared" si="13"/>
        <v>0</v>
      </c>
      <c r="AB27" s="42">
        <f t="shared" si="13"/>
        <v>0</v>
      </c>
      <c r="AC27" s="42">
        <f t="shared" si="13"/>
        <v>0</v>
      </c>
      <c r="AD27" s="42">
        <f t="shared" si="13"/>
        <v>0</v>
      </c>
      <c r="AE27" s="42">
        <f t="shared" si="13"/>
        <v>0</v>
      </c>
      <c r="AF27" s="42">
        <f t="shared" si="13"/>
        <v>0</v>
      </c>
      <c r="AG27" s="42">
        <f t="shared" si="13"/>
        <v>0</v>
      </c>
      <c r="AH27" s="42">
        <f t="shared" si="13"/>
        <v>0</v>
      </c>
      <c r="AI27" s="42">
        <f t="shared" si="13"/>
        <v>0</v>
      </c>
      <c r="AJ27" s="42">
        <f t="shared" si="13"/>
        <v>0</v>
      </c>
      <c r="AK27" s="42">
        <f t="shared" si="13"/>
        <v>0</v>
      </c>
      <c r="AL27" s="42">
        <f t="shared" si="13"/>
        <v>0</v>
      </c>
      <c r="AM27" s="42">
        <f t="shared" si="13"/>
        <v>0</v>
      </c>
      <c r="AN27" s="42">
        <f t="shared" si="14"/>
        <v>0</v>
      </c>
      <c r="AO27" s="42">
        <f t="shared" si="14"/>
        <v>0</v>
      </c>
      <c r="AP27" s="42">
        <f t="shared" si="14"/>
        <v>0</v>
      </c>
      <c r="AQ27" s="42">
        <f t="shared" si="14"/>
        <v>0</v>
      </c>
      <c r="AR27" s="42">
        <f t="shared" si="14"/>
        <v>0</v>
      </c>
      <c r="AS27" s="42">
        <f t="shared" si="14"/>
        <v>0</v>
      </c>
      <c r="AT27" s="42">
        <f t="shared" si="14"/>
        <v>0</v>
      </c>
      <c r="AU27" s="42">
        <f t="shared" si="14"/>
        <v>0</v>
      </c>
      <c r="AV27" s="42">
        <f t="shared" si="14"/>
        <v>0</v>
      </c>
      <c r="AW27" s="42">
        <f t="shared" si="14"/>
        <v>0</v>
      </c>
      <c r="AX27" s="42">
        <f t="shared" si="14"/>
        <v>0</v>
      </c>
      <c r="AY27" s="42">
        <f t="shared" si="14"/>
        <v>0</v>
      </c>
      <c r="AZ27" s="42">
        <f t="shared" si="14"/>
        <v>0</v>
      </c>
      <c r="BA27" s="42">
        <f t="shared" si="14"/>
        <v>0</v>
      </c>
      <c r="BB27" s="42">
        <f t="shared" si="14"/>
        <v>0</v>
      </c>
      <c r="BC27" s="42">
        <f t="shared" si="14"/>
        <v>0</v>
      </c>
      <c r="BD27" s="42">
        <f t="shared" si="14"/>
        <v>0</v>
      </c>
      <c r="BE27" s="42">
        <f t="shared" si="14"/>
        <v>0</v>
      </c>
      <c r="BF27" s="42">
        <f t="shared" si="14"/>
        <v>0</v>
      </c>
      <c r="BG27" s="42">
        <f t="shared" si="14"/>
        <v>0</v>
      </c>
      <c r="BH27" s="42">
        <f t="shared" si="14"/>
        <v>0</v>
      </c>
      <c r="BI27" s="42">
        <f t="shared" si="14"/>
        <v>0</v>
      </c>
      <c r="BJ27" s="42">
        <f t="shared" si="14"/>
        <v>0</v>
      </c>
      <c r="BK27" s="42">
        <f t="shared" si="14"/>
        <v>0</v>
      </c>
      <c r="BL27" s="42">
        <f t="shared" si="14"/>
        <v>0</v>
      </c>
      <c r="BM27" s="42">
        <f t="shared" si="14"/>
        <v>0</v>
      </c>
      <c r="BN27" s="42">
        <f t="shared" si="14"/>
        <v>0</v>
      </c>
      <c r="BO27" s="42">
        <f t="shared" si="14"/>
        <v>0</v>
      </c>
      <c r="BP27" s="42">
        <f t="shared" si="14"/>
        <v>0</v>
      </c>
    </row>
    <row r="28" spans="1:68" ht="17" outlineLevel="1" thickBot="1">
      <c r="A28" s="40" t="s">
        <v>266</v>
      </c>
      <c r="B28" s="127"/>
      <c r="C28" s="136"/>
      <c r="D28" s="131"/>
      <c r="E28" s="124"/>
      <c r="F28" s="41">
        <f>SUM(F22:F27)</f>
        <v>5206.3</v>
      </c>
      <c r="G28" s="116"/>
      <c r="H28" s="41">
        <f t="shared" ref="H28:BP28" si="15">SUM(H22:H27)</f>
        <v>3726.8</v>
      </c>
      <c r="I28" s="41">
        <f t="shared" si="15"/>
        <v>1479.5</v>
      </c>
      <c r="J28" s="41">
        <f t="shared" si="15"/>
        <v>0</v>
      </c>
      <c r="K28" s="41">
        <f t="shared" si="15"/>
        <v>0</v>
      </c>
      <c r="L28" s="41">
        <f t="shared" si="15"/>
        <v>0</v>
      </c>
      <c r="M28" s="41">
        <f t="shared" si="15"/>
        <v>0</v>
      </c>
      <c r="N28" s="41">
        <f t="shared" si="15"/>
        <v>0</v>
      </c>
      <c r="O28" s="41">
        <f t="shared" si="15"/>
        <v>0</v>
      </c>
      <c r="P28" s="41">
        <f t="shared" si="15"/>
        <v>0</v>
      </c>
      <c r="Q28" s="41">
        <f t="shared" si="15"/>
        <v>0</v>
      </c>
      <c r="R28" s="41">
        <f t="shared" si="15"/>
        <v>0</v>
      </c>
      <c r="S28" s="41">
        <f t="shared" si="15"/>
        <v>0</v>
      </c>
      <c r="T28" s="41">
        <f t="shared" si="15"/>
        <v>0</v>
      </c>
      <c r="U28" s="41">
        <f t="shared" si="15"/>
        <v>0</v>
      </c>
      <c r="V28" s="41">
        <f t="shared" si="15"/>
        <v>0</v>
      </c>
      <c r="W28" s="41">
        <f t="shared" si="15"/>
        <v>0</v>
      </c>
      <c r="X28" s="41">
        <f t="shared" si="15"/>
        <v>0</v>
      </c>
      <c r="Y28" s="41">
        <f t="shared" si="15"/>
        <v>0</v>
      </c>
      <c r="Z28" s="41">
        <f t="shared" si="15"/>
        <v>0</v>
      </c>
      <c r="AA28" s="41">
        <f t="shared" si="15"/>
        <v>0</v>
      </c>
      <c r="AB28" s="41">
        <f t="shared" si="15"/>
        <v>0</v>
      </c>
      <c r="AC28" s="41">
        <f t="shared" si="15"/>
        <v>0</v>
      </c>
      <c r="AD28" s="41">
        <f t="shared" si="15"/>
        <v>0</v>
      </c>
      <c r="AE28" s="41">
        <f t="shared" si="15"/>
        <v>0</v>
      </c>
      <c r="AF28" s="41">
        <f t="shared" si="15"/>
        <v>0</v>
      </c>
      <c r="AG28" s="41">
        <f t="shared" si="15"/>
        <v>0</v>
      </c>
      <c r="AH28" s="41">
        <f t="shared" si="15"/>
        <v>0</v>
      </c>
      <c r="AI28" s="41">
        <f t="shared" si="15"/>
        <v>0</v>
      </c>
      <c r="AJ28" s="41">
        <f t="shared" si="15"/>
        <v>0</v>
      </c>
      <c r="AK28" s="41">
        <f t="shared" si="15"/>
        <v>0</v>
      </c>
      <c r="AL28" s="41">
        <f t="shared" si="15"/>
        <v>0</v>
      </c>
      <c r="AM28" s="41">
        <f t="shared" si="15"/>
        <v>0</v>
      </c>
      <c r="AN28" s="41">
        <f t="shared" si="15"/>
        <v>0</v>
      </c>
      <c r="AO28" s="41">
        <f t="shared" si="15"/>
        <v>0</v>
      </c>
      <c r="AP28" s="41">
        <f t="shared" si="15"/>
        <v>0</v>
      </c>
      <c r="AQ28" s="41">
        <f t="shared" si="15"/>
        <v>0</v>
      </c>
      <c r="AR28" s="41">
        <f t="shared" si="15"/>
        <v>0</v>
      </c>
      <c r="AS28" s="41">
        <f t="shared" si="15"/>
        <v>0</v>
      </c>
      <c r="AT28" s="41">
        <f t="shared" si="15"/>
        <v>0</v>
      </c>
      <c r="AU28" s="41">
        <f t="shared" si="15"/>
        <v>0</v>
      </c>
      <c r="AV28" s="41">
        <f t="shared" si="15"/>
        <v>0</v>
      </c>
      <c r="AW28" s="41">
        <f t="shared" si="15"/>
        <v>0</v>
      </c>
      <c r="AX28" s="41">
        <f t="shared" si="15"/>
        <v>0</v>
      </c>
      <c r="AY28" s="41">
        <f t="shared" si="15"/>
        <v>0</v>
      </c>
      <c r="AZ28" s="41">
        <f t="shared" si="15"/>
        <v>0</v>
      </c>
      <c r="BA28" s="41">
        <f t="shared" si="15"/>
        <v>0</v>
      </c>
      <c r="BB28" s="41">
        <f t="shared" si="15"/>
        <v>0</v>
      </c>
      <c r="BC28" s="41">
        <f t="shared" si="15"/>
        <v>0</v>
      </c>
      <c r="BD28" s="41">
        <f t="shared" si="15"/>
        <v>0</v>
      </c>
      <c r="BE28" s="41">
        <f t="shared" si="15"/>
        <v>0</v>
      </c>
      <c r="BF28" s="41">
        <f t="shared" si="15"/>
        <v>0</v>
      </c>
      <c r="BG28" s="41">
        <f t="shared" si="15"/>
        <v>0</v>
      </c>
      <c r="BH28" s="41">
        <f t="shared" si="15"/>
        <v>0</v>
      </c>
      <c r="BI28" s="41">
        <f t="shared" si="15"/>
        <v>0</v>
      </c>
      <c r="BJ28" s="41">
        <f t="shared" si="15"/>
        <v>0</v>
      </c>
      <c r="BK28" s="41">
        <f t="shared" si="15"/>
        <v>0</v>
      </c>
      <c r="BL28" s="41">
        <f t="shared" si="15"/>
        <v>0</v>
      </c>
      <c r="BM28" s="41">
        <f t="shared" si="15"/>
        <v>0</v>
      </c>
      <c r="BN28" s="41">
        <f t="shared" si="15"/>
        <v>0</v>
      </c>
      <c r="BO28" s="41">
        <f t="shared" si="15"/>
        <v>0</v>
      </c>
      <c r="BP28" s="41">
        <f t="shared" si="15"/>
        <v>0</v>
      </c>
    </row>
    <row r="29" spans="1:68">
      <c r="C29" s="134"/>
    </row>
    <row r="30" spans="1:68">
      <c r="C30" s="134"/>
    </row>
    <row r="31" spans="1:68" s="139" customFormat="1" ht="21">
      <c r="A31" s="142" t="s">
        <v>93</v>
      </c>
      <c r="B31" s="140"/>
      <c r="C31" s="135"/>
      <c r="D31" s="130"/>
      <c r="E31" s="138"/>
      <c r="F31" s="130"/>
      <c r="G31" s="130"/>
      <c r="H31" s="130"/>
      <c r="I31" s="130"/>
      <c r="J31" s="141"/>
      <c r="K31" s="130"/>
      <c r="L31" s="141"/>
      <c r="M31" s="130"/>
      <c r="N31" s="141"/>
      <c r="O31" s="130"/>
      <c r="P31" s="141"/>
      <c r="Q31" s="130"/>
      <c r="R31" s="141"/>
      <c r="S31" s="130"/>
      <c r="T31" s="141"/>
      <c r="U31" s="130"/>
      <c r="V31" s="141"/>
      <c r="W31" s="130"/>
      <c r="X31" s="141"/>
      <c r="Y31" s="130"/>
      <c r="Z31" s="141"/>
      <c r="AA31" s="130"/>
      <c r="AB31" s="141"/>
      <c r="AC31" s="130"/>
      <c r="AD31" s="141"/>
      <c r="AE31" s="130"/>
      <c r="AF31" s="141"/>
      <c r="AG31" s="130"/>
      <c r="AH31" s="141"/>
      <c r="AI31" s="130"/>
      <c r="AJ31" s="141"/>
      <c r="AK31" s="130"/>
      <c r="AL31" s="141"/>
      <c r="AM31" s="130"/>
      <c r="AN31" s="141"/>
      <c r="AO31" s="130"/>
      <c r="AP31" s="141"/>
      <c r="AQ31" s="130"/>
      <c r="AR31" s="141"/>
      <c r="AS31" s="130"/>
      <c r="AT31" s="141"/>
      <c r="AU31" s="130"/>
      <c r="AV31" s="141"/>
      <c r="AW31" s="130"/>
      <c r="AX31" s="141"/>
      <c r="AY31" s="130"/>
      <c r="AZ31" s="141"/>
      <c r="BA31" s="130"/>
      <c r="BB31" s="141"/>
      <c r="BC31" s="130"/>
      <c r="BD31" s="141"/>
      <c r="BE31" s="130"/>
      <c r="BF31" s="141"/>
      <c r="BG31" s="130"/>
      <c r="BH31" s="141"/>
      <c r="BI31" s="130"/>
      <c r="BJ31" s="141"/>
      <c r="BK31" s="130"/>
      <c r="BL31" s="141"/>
      <c r="BM31" s="130"/>
      <c r="BN31" s="141"/>
      <c r="BO31" s="130"/>
      <c r="BP31" s="141"/>
    </row>
    <row r="32" spans="1:68" s="33" customFormat="1">
      <c r="A32" s="34"/>
      <c r="B32" s="127"/>
      <c r="C32" s="136"/>
      <c r="D32" s="115"/>
      <c r="E32" s="121"/>
      <c r="F32" s="37"/>
      <c r="G32" s="115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</row>
    <row r="33" spans="1:68" s="33" customFormat="1">
      <c r="A33" s="111" t="s">
        <v>260</v>
      </c>
      <c r="B33" s="127"/>
      <c r="C33" s="136"/>
      <c r="D33" s="115"/>
      <c r="E33" s="122"/>
      <c r="F33" s="37"/>
      <c r="G33" s="115"/>
      <c r="H33" s="37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</row>
    <row r="34" spans="1:68" outlineLevel="1">
      <c r="A34" s="39" t="s">
        <v>345</v>
      </c>
      <c r="B34" s="128" t="s">
        <v>259</v>
      </c>
      <c r="C34" s="137">
        <f>VLOOKUP(B34,DeflatorUpdate!B:M,12,FALSE)</f>
        <v>107.06207744997673</v>
      </c>
      <c r="D34" s="131"/>
      <c r="E34" s="123"/>
      <c r="F34" s="42">
        <f>SUM(G34:BQ34)</f>
        <v>16822.800000000003</v>
      </c>
      <c r="G34" s="116"/>
      <c r="H34" s="44">
        <f>Lifecycle!I33</f>
        <v>0</v>
      </c>
      <c r="I34" s="44">
        <f>Lifecycle!J33</f>
        <v>0</v>
      </c>
      <c r="J34" s="44">
        <f>Lifecycle!K33</f>
        <v>0</v>
      </c>
      <c r="K34" s="44">
        <f>Lifecycle!L33</f>
        <v>0</v>
      </c>
      <c r="L34" s="44">
        <f>Lifecycle!M33</f>
        <v>0</v>
      </c>
      <c r="M34" s="44">
        <f>Lifecycle!N33</f>
        <v>0</v>
      </c>
      <c r="N34" s="44">
        <f>Lifecycle!O33</f>
        <v>0</v>
      </c>
      <c r="O34" s="44">
        <f>Lifecycle!P33</f>
        <v>0</v>
      </c>
      <c r="P34" s="44">
        <f>Lifecycle!Q33</f>
        <v>0</v>
      </c>
      <c r="Q34" s="44">
        <f>Lifecycle!R33</f>
        <v>0</v>
      </c>
      <c r="R34" s="44">
        <f>Lifecycle!S33</f>
        <v>5607.6</v>
      </c>
      <c r="S34" s="44">
        <f>Lifecycle!T33</f>
        <v>0</v>
      </c>
      <c r="T34" s="44">
        <f>Lifecycle!U33</f>
        <v>0</v>
      </c>
      <c r="U34" s="44">
        <f>Lifecycle!V33</f>
        <v>0</v>
      </c>
      <c r="V34" s="44">
        <f>Lifecycle!W33</f>
        <v>0</v>
      </c>
      <c r="W34" s="44">
        <f>Lifecycle!X33</f>
        <v>0</v>
      </c>
      <c r="X34" s="44">
        <f>Lifecycle!Y33</f>
        <v>0</v>
      </c>
      <c r="Y34" s="44">
        <f>Lifecycle!Z33</f>
        <v>0</v>
      </c>
      <c r="Z34" s="44">
        <f>Lifecycle!AA33</f>
        <v>0</v>
      </c>
      <c r="AA34" s="44">
        <f>Lifecycle!AB33</f>
        <v>0</v>
      </c>
      <c r="AB34" s="44">
        <f>Lifecycle!AC33</f>
        <v>5607.6</v>
      </c>
      <c r="AC34" s="44">
        <f>Lifecycle!AD33</f>
        <v>0</v>
      </c>
      <c r="AD34" s="44">
        <f>Lifecycle!AE33</f>
        <v>0</v>
      </c>
      <c r="AE34" s="44">
        <f>Lifecycle!AF33</f>
        <v>0</v>
      </c>
      <c r="AF34" s="44">
        <f>Lifecycle!AG33</f>
        <v>0</v>
      </c>
      <c r="AG34" s="44">
        <f>Lifecycle!AH33</f>
        <v>0</v>
      </c>
      <c r="AH34" s="44">
        <f>Lifecycle!AI33</f>
        <v>0</v>
      </c>
      <c r="AI34" s="44">
        <f>Lifecycle!AJ33</f>
        <v>0</v>
      </c>
      <c r="AJ34" s="44">
        <f>Lifecycle!AK33</f>
        <v>0</v>
      </c>
      <c r="AK34" s="44">
        <f>Lifecycle!AL33</f>
        <v>0</v>
      </c>
      <c r="AL34" s="44">
        <f>Lifecycle!AM33</f>
        <v>5607.6</v>
      </c>
      <c r="AM34" s="44">
        <f>Lifecycle!AN33</f>
        <v>0</v>
      </c>
      <c r="AN34" s="44">
        <f>Lifecycle!AO33</f>
        <v>0</v>
      </c>
      <c r="AO34" s="44">
        <f>Lifecycle!AP33</f>
        <v>0</v>
      </c>
      <c r="AP34" s="44">
        <f>Lifecycle!AQ33</f>
        <v>0</v>
      </c>
      <c r="AQ34" s="44">
        <f>Lifecycle!AR33</f>
        <v>0</v>
      </c>
      <c r="AR34" s="44">
        <f>Lifecycle!AS33</f>
        <v>0</v>
      </c>
      <c r="AS34" s="44">
        <f>Lifecycle!AT33</f>
        <v>0</v>
      </c>
      <c r="AT34" s="44">
        <f>Lifecycle!AU33</f>
        <v>0</v>
      </c>
      <c r="AU34" s="44">
        <f>Lifecycle!AV33</f>
        <v>0</v>
      </c>
      <c r="AV34" s="44">
        <f>Lifecycle!AW33</f>
        <v>0</v>
      </c>
      <c r="AW34" s="44">
        <f>Lifecycle!AX33</f>
        <v>0</v>
      </c>
      <c r="AX34" s="44">
        <f>Lifecycle!AY33</f>
        <v>0</v>
      </c>
      <c r="AY34" s="44">
        <f>Lifecycle!AZ33</f>
        <v>0</v>
      </c>
      <c r="AZ34" s="44">
        <f>Lifecycle!BA33</f>
        <v>0</v>
      </c>
      <c r="BA34" s="44">
        <f>Lifecycle!BB33</f>
        <v>0</v>
      </c>
      <c r="BB34" s="44">
        <f>Lifecycle!BC33</f>
        <v>0</v>
      </c>
      <c r="BC34" s="44">
        <f>Lifecycle!BD33</f>
        <v>0</v>
      </c>
      <c r="BD34" s="44">
        <f>Lifecycle!BE33</f>
        <v>0</v>
      </c>
      <c r="BE34" s="44">
        <f>Lifecycle!BF33</f>
        <v>0</v>
      </c>
      <c r="BF34" s="44">
        <f>Lifecycle!BG33</f>
        <v>0</v>
      </c>
      <c r="BG34" s="44">
        <f>Lifecycle!BH33</f>
        <v>0</v>
      </c>
      <c r="BH34" s="44">
        <f>Lifecycle!BI33</f>
        <v>0</v>
      </c>
      <c r="BI34" s="44">
        <f>Lifecycle!BJ33</f>
        <v>0</v>
      </c>
      <c r="BJ34" s="44">
        <f>Lifecycle!BK33</f>
        <v>0</v>
      </c>
      <c r="BK34" s="44">
        <f>Lifecycle!BL33</f>
        <v>0</v>
      </c>
      <c r="BL34" s="44">
        <f>Lifecycle!BM33</f>
        <v>0</v>
      </c>
      <c r="BM34" s="44">
        <f>Lifecycle!BN33</f>
        <v>0</v>
      </c>
      <c r="BN34" s="44">
        <f>Lifecycle!BO33</f>
        <v>0</v>
      </c>
      <c r="BO34" s="44">
        <f>Lifecycle!BP33</f>
        <v>0</v>
      </c>
      <c r="BP34" s="44">
        <f>Lifecycle!BQ33</f>
        <v>0</v>
      </c>
    </row>
    <row r="35" spans="1:68" outlineLevel="1">
      <c r="A35" s="39"/>
      <c r="B35" s="128" t="s">
        <v>259</v>
      </c>
      <c r="C35" s="137">
        <f>VLOOKUP(B35,DeflatorUpdate!B:M,12,FALSE)</f>
        <v>107.06207744997673</v>
      </c>
      <c r="D35" s="131"/>
      <c r="E35" s="123"/>
      <c r="F35" s="42">
        <f>SUM(G35:BQ35)</f>
        <v>0</v>
      </c>
      <c r="G35" s="116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</row>
    <row r="36" spans="1:68" outlineLevel="1">
      <c r="A36" s="39"/>
      <c r="B36" s="128" t="s">
        <v>259</v>
      </c>
      <c r="C36" s="137">
        <f>VLOOKUP(B36,DeflatorUpdate!B:M,12,FALSE)</f>
        <v>107.06207744997673</v>
      </c>
      <c r="D36" s="131"/>
      <c r="E36" s="123"/>
      <c r="F36" s="42">
        <f>SUM(G36:BQ36)</f>
        <v>0</v>
      </c>
      <c r="G36" s="11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</row>
    <row r="37" spans="1:68" outlineLevel="1">
      <c r="A37" s="39"/>
      <c r="B37" s="128" t="s">
        <v>259</v>
      </c>
      <c r="C37" s="137">
        <f>VLOOKUP(B37,DeflatorUpdate!B:M,12,FALSE)</f>
        <v>107.06207744997673</v>
      </c>
      <c r="D37" s="131"/>
      <c r="E37" s="123"/>
      <c r="F37" s="42">
        <f>SUM(G37:BQ37)</f>
        <v>0</v>
      </c>
      <c r="G37" s="116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</row>
    <row r="38" spans="1:68" ht="17" outlineLevel="1" thickBot="1">
      <c r="A38" s="40" t="s">
        <v>269</v>
      </c>
      <c r="B38" s="127"/>
      <c r="C38" s="136"/>
      <c r="D38" s="131"/>
      <c r="E38" s="124"/>
      <c r="F38" s="41">
        <f>SUM(F34:F37)</f>
        <v>16822.800000000003</v>
      </c>
      <c r="G38" s="116"/>
      <c r="H38" s="41">
        <f t="shared" ref="H38:BP38" si="16">SUM(H34:H37)</f>
        <v>0</v>
      </c>
      <c r="I38" s="41">
        <f t="shared" si="16"/>
        <v>0</v>
      </c>
      <c r="J38" s="41">
        <f t="shared" si="16"/>
        <v>0</v>
      </c>
      <c r="K38" s="41">
        <f t="shared" si="16"/>
        <v>0</v>
      </c>
      <c r="L38" s="41">
        <f t="shared" si="16"/>
        <v>0</v>
      </c>
      <c r="M38" s="41">
        <f t="shared" si="16"/>
        <v>0</v>
      </c>
      <c r="N38" s="41">
        <f t="shared" si="16"/>
        <v>0</v>
      </c>
      <c r="O38" s="41">
        <f t="shared" si="16"/>
        <v>0</v>
      </c>
      <c r="P38" s="41">
        <f t="shared" si="16"/>
        <v>0</v>
      </c>
      <c r="Q38" s="41">
        <f t="shared" si="16"/>
        <v>0</v>
      </c>
      <c r="R38" s="41">
        <f t="shared" si="16"/>
        <v>5607.6</v>
      </c>
      <c r="S38" s="41">
        <f t="shared" si="16"/>
        <v>0</v>
      </c>
      <c r="T38" s="41">
        <f t="shared" si="16"/>
        <v>0</v>
      </c>
      <c r="U38" s="41">
        <f t="shared" si="16"/>
        <v>0</v>
      </c>
      <c r="V38" s="41">
        <f t="shared" si="16"/>
        <v>0</v>
      </c>
      <c r="W38" s="41">
        <f t="shared" si="16"/>
        <v>0</v>
      </c>
      <c r="X38" s="41">
        <f t="shared" si="16"/>
        <v>0</v>
      </c>
      <c r="Y38" s="41">
        <f t="shared" si="16"/>
        <v>0</v>
      </c>
      <c r="Z38" s="41">
        <f t="shared" si="16"/>
        <v>0</v>
      </c>
      <c r="AA38" s="41">
        <f t="shared" si="16"/>
        <v>0</v>
      </c>
      <c r="AB38" s="41">
        <f t="shared" si="16"/>
        <v>5607.6</v>
      </c>
      <c r="AC38" s="41">
        <f t="shared" si="16"/>
        <v>0</v>
      </c>
      <c r="AD38" s="41">
        <f t="shared" si="16"/>
        <v>0</v>
      </c>
      <c r="AE38" s="41">
        <f t="shared" si="16"/>
        <v>0</v>
      </c>
      <c r="AF38" s="41">
        <f t="shared" si="16"/>
        <v>0</v>
      </c>
      <c r="AG38" s="41">
        <f t="shared" si="16"/>
        <v>0</v>
      </c>
      <c r="AH38" s="41">
        <f t="shared" si="16"/>
        <v>0</v>
      </c>
      <c r="AI38" s="41">
        <f t="shared" si="16"/>
        <v>0</v>
      </c>
      <c r="AJ38" s="41">
        <f t="shared" si="16"/>
        <v>0</v>
      </c>
      <c r="AK38" s="41">
        <f t="shared" si="16"/>
        <v>0</v>
      </c>
      <c r="AL38" s="41">
        <f t="shared" si="16"/>
        <v>5607.6</v>
      </c>
      <c r="AM38" s="41">
        <f t="shared" si="16"/>
        <v>0</v>
      </c>
      <c r="AN38" s="41">
        <f t="shared" si="16"/>
        <v>0</v>
      </c>
      <c r="AO38" s="41">
        <f t="shared" si="16"/>
        <v>0</v>
      </c>
      <c r="AP38" s="41">
        <f t="shared" si="16"/>
        <v>0</v>
      </c>
      <c r="AQ38" s="41">
        <f t="shared" si="16"/>
        <v>0</v>
      </c>
      <c r="AR38" s="41">
        <f t="shared" si="16"/>
        <v>0</v>
      </c>
      <c r="AS38" s="41">
        <f t="shared" si="16"/>
        <v>0</v>
      </c>
      <c r="AT38" s="41">
        <f t="shared" si="16"/>
        <v>0</v>
      </c>
      <c r="AU38" s="41">
        <f t="shared" si="16"/>
        <v>0</v>
      </c>
      <c r="AV38" s="41">
        <f t="shared" si="16"/>
        <v>0</v>
      </c>
      <c r="AW38" s="41">
        <f t="shared" si="16"/>
        <v>0</v>
      </c>
      <c r="AX38" s="41">
        <f t="shared" si="16"/>
        <v>0</v>
      </c>
      <c r="AY38" s="41">
        <f t="shared" si="16"/>
        <v>0</v>
      </c>
      <c r="AZ38" s="41">
        <f t="shared" si="16"/>
        <v>0</v>
      </c>
      <c r="BA38" s="41">
        <f t="shared" si="16"/>
        <v>0</v>
      </c>
      <c r="BB38" s="41">
        <f t="shared" si="16"/>
        <v>0</v>
      </c>
      <c r="BC38" s="41">
        <f t="shared" si="16"/>
        <v>0</v>
      </c>
      <c r="BD38" s="41">
        <f t="shared" si="16"/>
        <v>0</v>
      </c>
      <c r="BE38" s="41">
        <f t="shared" si="16"/>
        <v>0</v>
      </c>
      <c r="BF38" s="41">
        <f t="shared" si="16"/>
        <v>0</v>
      </c>
      <c r="BG38" s="41">
        <f t="shared" si="16"/>
        <v>0</v>
      </c>
      <c r="BH38" s="41">
        <f t="shared" si="16"/>
        <v>0</v>
      </c>
      <c r="BI38" s="41">
        <f t="shared" si="16"/>
        <v>0</v>
      </c>
      <c r="BJ38" s="41">
        <f t="shared" si="16"/>
        <v>0</v>
      </c>
      <c r="BK38" s="41">
        <f t="shared" si="16"/>
        <v>0</v>
      </c>
      <c r="BL38" s="41">
        <f t="shared" si="16"/>
        <v>0</v>
      </c>
      <c r="BM38" s="41">
        <f t="shared" si="16"/>
        <v>0</v>
      </c>
      <c r="BN38" s="41">
        <f t="shared" si="16"/>
        <v>0</v>
      </c>
      <c r="BO38" s="41">
        <f t="shared" si="16"/>
        <v>0</v>
      </c>
      <c r="BP38" s="41">
        <f t="shared" si="16"/>
        <v>0</v>
      </c>
    </row>
    <row r="39" spans="1:68">
      <c r="C39" s="134"/>
    </row>
    <row r="40" spans="1:68">
      <c r="A40" s="111" t="s">
        <v>261</v>
      </c>
      <c r="C40" s="134"/>
    </row>
    <row r="41" spans="1:68" outlineLevel="1">
      <c r="A41" s="39" t="s">
        <v>345</v>
      </c>
      <c r="B41" s="128" t="str">
        <f t="shared" ref="B41:B44" si="17">B$6</f>
        <v>2020-21</v>
      </c>
      <c r="C41" s="137">
        <f>VLOOKUP(B41,DeflatorUpdate!B:M,12,FALSE)</f>
        <v>107.06207744997673</v>
      </c>
      <c r="D41" s="131"/>
      <c r="F41" s="42">
        <f>SUM(G41:BQ41)</f>
        <v>16822.800000000003</v>
      </c>
      <c r="G41" s="116"/>
      <c r="H41" s="42">
        <f t="shared" ref="H41:AM41" si="18">H34/$C34*$C41</f>
        <v>0</v>
      </c>
      <c r="I41" s="42">
        <f t="shared" si="18"/>
        <v>0</v>
      </c>
      <c r="J41" s="42">
        <f t="shared" si="18"/>
        <v>0</v>
      </c>
      <c r="K41" s="42">
        <f t="shared" si="18"/>
        <v>0</v>
      </c>
      <c r="L41" s="42">
        <f t="shared" si="18"/>
        <v>0</v>
      </c>
      <c r="M41" s="42">
        <f t="shared" si="18"/>
        <v>0</v>
      </c>
      <c r="N41" s="42">
        <f t="shared" si="18"/>
        <v>0</v>
      </c>
      <c r="O41" s="42">
        <f t="shared" si="18"/>
        <v>0</v>
      </c>
      <c r="P41" s="42">
        <f t="shared" si="18"/>
        <v>0</v>
      </c>
      <c r="Q41" s="42">
        <f t="shared" si="18"/>
        <v>0</v>
      </c>
      <c r="R41" s="42">
        <f t="shared" si="18"/>
        <v>5607.6</v>
      </c>
      <c r="S41" s="42">
        <f t="shared" si="18"/>
        <v>0</v>
      </c>
      <c r="T41" s="42">
        <f t="shared" si="18"/>
        <v>0</v>
      </c>
      <c r="U41" s="42">
        <f t="shared" si="18"/>
        <v>0</v>
      </c>
      <c r="V41" s="42">
        <f t="shared" si="18"/>
        <v>0</v>
      </c>
      <c r="W41" s="42">
        <f t="shared" si="18"/>
        <v>0</v>
      </c>
      <c r="X41" s="42">
        <f t="shared" si="18"/>
        <v>0</v>
      </c>
      <c r="Y41" s="42">
        <f t="shared" si="18"/>
        <v>0</v>
      </c>
      <c r="Z41" s="42">
        <f t="shared" si="18"/>
        <v>0</v>
      </c>
      <c r="AA41" s="42">
        <f t="shared" si="18"/>
        <v>0</v>
      </c>
      <c r="AB41" s="42">
        <f t="shared" si="18"/>
        <v>5607.6</v>
      </c>
      <c r="AC41" s="42">
        <f t="shared" si="18"/>
        <v>0</v>
      </c>
      <c r="AD41" s="42">
        <f t="shared" si="18"/>
        <v>0</v>
      </c>
      <c r="AE41" s="42">
        <f t="shared" si="18"/>
        <v>0</v>
      </c>
      <c r="AF41" s="42">
        <f t="shared" si="18"/>
        <v>0</v>
      </c>
      <c r="AG41" s="42">
        <f t="shared" si="18"/>
        <v>0</v>
      </c>
      <c r="AH41" s="42">
        <f t="shared" si="18"/>
        <v>0</v>
      </c>
      <c r="AI41" s="42">
        <f t="shared" si="18"/>
        <v>0</v>
      </c>
      <c r="AJ41" s="42">
        <f t="shared" si="18"/>
        <v>0</v>
      </c>
      <c r="AK41" s="42">
        <f t="shared" si="18"/>
        <v>0</v>
      </c>
      <c r="AL41" s="42">
        <f t="shared" si="18"/>
        <v>5607.6</v>
      </c>
      <c r="AM41" s="42">
        <f t="shared" si="18"/>
        <v>0</v>
      </c>
      <c r="AN41" s="42">
        <f t="shared" ref="AN41:BP41" si="19">AN34/$C34*$C41</f>
        <v>0</v>
      </c>
      <c r="AO41" s="42">
        <f t="shared" si="19"/>
        <v>0</v>
      </c>
      <c r="AP41" s="42">
        <f t="shared" si="19"/>
        <v>0</v>
      </c>
      <c r="AQ41" s="42">
        <f t="shared" si="19"/>
        <v>0</v>
      </c>
      <c r="AR41" s="42">
        <f t="shared" si="19"/>
        <v>0</v>
      </c>
      <c r="AS41" s="42">
        <f t="shared" si="19"/>
        <v>0</v>
      </c>
      <c r="AT41" s="42">
        <f t="shared" si="19"/>
        <v>0</v>
      </c>
      <c r="AU41" s="42">
        <f t="shared" si="19"/>
        <v>0</v>
      </c>
      <c r="AV41" s="42">
        <f t="shared" si="19"/>
        <v>0</v>
      </c>
      <c r="AW41" s="42">
        <f t="shared" si="19"/>
        <v>0</v>
      </c>
      <c r="AX41" s="42">
        <f t="shared" si="19"/>
        <v>0</v>
      </c>
      <c r="AY41" s="42">
        <f t="shared" si="19"/>
        <v>0</v>
      </c>
      <c r="AZ41" s="42">
        <f t="shared" si="19"/>
        <v>0</v>
      </c>
      <c r="BA41" s="42">
        <f t="shared" si="19"/>
        <v>0</v>
      </c>
      <c r="BB41" s="42">
        <f t="shared" si="19"/>
        <v>0</v>
      </c>
      <c r="BC41" s="42">
        <f t="shared" si="19"/>
        <v>0</v>
      </c>
      <c r="BD41" s="42">
        <f t="shared" si="19"/>
        <v>0</v>
      </c>
      <c r="BE41" s="42">
        <f t="shared" si="19"/>
        <v>0</v>
      </c>
      <c r="BF41" s="42">
        <f t="shared" si="19"/>
        <v>0</v>
      </c>
      <c r="BG41" s="42">
        <f t="shared" si="19"/>
        <v>0</v>
      </c>
      <c r="BH41" s="42">
        <f t="shared" si="19"/>
        <v>0</v>
      </c>
      <c r="BI41" s="42">
        <f t="shared" si="19"/>
        <v>0</v>
      </c>
      <c r="BJ41" s="42">
        <f t="shared" si="19"/>
        <v>0</v>
      </c>
      <c r="BK41" s="42">
        <f t="shared" si="19"/>
        <v>0</v>
      </c>
      <c r="BL41" s="42">
        <f t="shared" si="19"/>
        <v>0</v>
      </c>
      <c r="BM41" s="42">
        <f t="shared" si="19"/>
        <v>0</v>
      </c>
      <c r="BN41" s="42">
        <f t="shared" si="19"/>
        <v>0</v>
      </c>
      <c r="BO41" s="42">
        <f t="shared" si="19"/>
        <v>0</v>
      </c>
      <c r="BP41" s="42">
        <f t="shared" si="19"/>
        <v>0</v>
      </c>
    </row>
    <row r="42" spans="1:68" outlineLevel="1">
      <c r="A42" s="39"/>
      <c r="B42" s="128" t="str">
        <f t="shared" si="17"/>
        <v>2020-21</v>
      </c>
      <c r="C42" s="137">
        <f>VLOOKUP(B42,DeflatorUpdate!B:M,12,FALSE)</f>
        <v>107.06207744997673</v>
      </c>
      <c r="D42" s="131"/>
      <c r="F42" s="42">
        <f>SUM(G42:BQ42)</f>
        <v>0</v>
      </c>
      <c r="G42" s="116"/>
      <c r="H42" s="42">
        <f t="shared" ref="H42:BP44" si="20">H35/$C35*$C42</f>
        <v>0</v>
      </c>
      <c r="I42" s="42">
        <f t="shared" si="20"/>
        <v>0</v>
      </c>
      <c r="J42" s="42">
        <f t="shared" si="20"/>
        <v>0</v>
      </c>
      <c r="K42" s="42">
        <f t="shared" si="20"/>
        <v>0</v>
      </c>
      <c r="L42" s="42">
        <f t="shared" si="20"/>
        <v>0</v>
      </c>
      <c r="M42" s="42">
        <f t="shared" si="20"/>
        <v>0</v>
      </c>
      <c r="N42" s="42">
        <f t="shared" si="20"/>
        <v>0</v>
      </c>
      <c r="O42" s="42">
        <f t="shared" si="20"/>
        <v>0</v>
      </c>
      <c r="P42" s="42">
        <f t="shared" si="20"/>
        <v>0</v>
      </c>
      <c r="Q42" s="42">
        <f t="shared" si="20"/>
        <v>0</v>
      </c>
      <c r="R42" s="42">
        <f t="shared" si="20"/>
        <v>0</v>
      </c>
      <c r="S42" s="42">
        <f t="shared" si="20"/>
        <v>0</v>
      </c>
      <c r="T42" s="42">
        <f t="shared" si="20"/>
        <v>0</v>
      </c>
      <c r="U42" s="42">
        <f t="shared" si="20"/>
        <v>0</v>
      </c>
      <c r="V42" s="42">
        <f t="shared" si="20"/>
        <v>0</v>
      </c>
      <c r="W42" s="42">
        <f t="shared" si="20"/>
        <v>0</v>
      </c>
      <c r="X42" s="42">
        <f t="shared" si="20"/>
        <v>0</v>
      </c>
      <c r="Y42" s="42">
        <f t="shared" si="20"/>
        <v>0</v>
      </c>
      <c r="Z42" s="42">
        <f t="shared" si="20"/>
        <v>0</v>
      </c>
      <c r="AA42" s="42">
        <f t="shared" si="20"/>
        <v>0</v>
      </c>
      <c r="AB42" s="42">
        <f t="shared" si="20"/>
        <v>0</v>
      </c>
      <c r="AC42" s="42">
        <f t="shared" si="20"/>
        <v>0</v>
      </c>
      <c r="AD42" s="42">
        <f t="shared" si="20"/>
        <v>0</v>
      </c>
      <c r="AE42" s="42">
        <f t="shared" si="20"/>
        <v>0</v>
      </c>
      <c r="AF42" s="42">
        <f t="shared" si="20"/>
        <v>0</v>
      </c>
      <c r="AG42" s="42">
        <f t="shared" si="20"/>
        <v>0</v>
      </c>
      <c r="AH42" s="42">
        <f t="shared" si="20"/>
        <v>0</v>
      </c>
      <c r="AI42" s="42">
        <f t="shared" si="20"/>
        <v>0</v>
      </c>
      <c r="AJ42" s="42">
        <f t="shared" si="20"/>
        <v>0</v>
      </c>
      <c r="AK42" s="42">
        <f t="shared" si="20"/>
        <v>0</v>
      </c>
      <c r="AL42" s="42">
        <f t="shared" si="20"/>
        <v>0</v>
      </c>
      <c r="AM42" s="42">
        <f t="shared" si="20"/>
        <v>0</v>
      </c>
      <c r="AN42" s="42">
        <f t="shared" si="20"/>
        <v>0</v>
      </c>
      <c r="AO42" s="42">
        <f t="shared" si="20"/>
        <v>0</v>
      </c>
      <c r="AP42" s="42">
        <f t="shared" si="20"/>
        <v>0</v>
      </c>
      <c r="AQ42" s="42">
        <f t="shared" si="20"/>
        <v>0</v>
      </c>
      <c r="AR42" s="42">
        <f t="shared" si="20"/>
        <v>0</v>
      </c>
      <c r="AS42" s="42">
        <f t="shared" si="20"/>
        <v>0</v>
      </c>
      <c r="AT42" s="42">
        <f t="shared" si="20"/>
        <v>0</v>
      </c>
      <c r="AU42" s="42">
        <f t="shared" si="20"/>
        <v>0</v>
      </c>
      <c r="AV42" s="42">
        <f t="shared" si="20"/>
        <v>0</v>
      </c>
      <c r="AW42" s="42">
        <f t="shared" si="20"/>
        <v>0</v>
      </c>
      <c r="AX42" s="42">
        <f t="shared" si="20"/>
        <v>0</v>
      </c>
      <c r="AY42" s="42">
        <f t="shared" si="20"/>
        <v>0</v>
      </c>
      <c r="AZ42" s="42">
        <f t="shared" si="20"/>
        <v>0</v>
      </c>
      <c r="BA42" s="42">
        <f t="shared" si="20"/>
        <v>0</v>
      </c>
      <c r="BB42" s="42">
        <f t="shared" si="20"/>
        <v>0</v>
      </c>
      <c r="BC42" s="42">
        <f t="shared" si="20"/>
        <v>0</v>
      </c>
      <c r="BD42" s="42">
        <f t="shared" si="20"/>
        <v>0</v>
      </c>
      <c r="BE42" s="42">
        <f t="shared" si="20"/>
        <v>0</v>
      </c>
      <c r="BF42" s="42">
        <f t="shared" si="20"/>
        <v>0</v>
      </c>
      <c r="BG42" s="42">
        <f t="shared" si="20"/>
        <v>0</v>
      </c>
      <c r="BH42" s="42">
        <f t="shared" si="20"/>
        <v>0</v>
      </c>
      <c r="BI42" s="42">
        <f t="shared" si="20"/>
        <v>0</v>
      </c>
      <c r="BJ42" s="42">
        <f t="shared" si="20"/>
        <v>0</v>
      </c>
      <c r="BK42" s="42">
        <f t="shared" si="20"/>
        <v>0</v>
      </c>
      <c r="BL42" s="42">
        <f t="shared" si="20"/>
        <v>0</v>
      </c>
      <c r="BM42" s="42">
        <f t="shared" si="20"/>
        <v>0</v>
      </c>
      <c r="BN42" s="42">
        <f t="shared" si="20"/>
        <v>0</v>
      </c>
      <c r="BO42" s="42">
        <f t="shared" si="20"/>
        <v>0</v>
      </c>
      <c r="BP42" s="42">
        <f t="shared" si="20"/>
        <v>0</v>
      </c>
    </row>
    <row r="43" spans="1:68" outlineLevel="1">
      <c r="A43" s="39"/>
      <c r="B43" s="128" t="str">
        <f t="shared" si="17"/>
        <v>2020-21</v>
      </c>
      <c r="C43" s="137">
        <f>VLOOKUP(B43,DeflatorUpdate!B:M,12,FALSE)</f>
        <v>107.06207744997673</v>
      </c>
      <c r="D43" s="131"/>
      <c r="F43" s="42">
        <f>SUM(G43:BQ43)</f>
        <v>0</v>
      </c>
      <c r="G43" s="116"/>
      <c r="H43" s="42">
        <f t="shared" si="20"/>
        <v>0</v>
      </c>
      <c r="I43" s="42">
        <f t="shared" si="20"/>
        <v>0</v>
      </c>
      <c r="J43" s="42">
        <f t="shared" si="20"/>
        <v>0</v>
      </c>
      <c r="K43" s="42">
        <f t="shared" si="20"/>
        <v>0</v>
      </c>
      <c r="L43" s="42">
        <f t="shared" si="20"/>
        <v>0</v>
      </c>
      <c r="M43" s="42">
        <f t="shared" si="20"/>
        <v>0</v>
      </c>
      <c r="N43" s="42">
        <f t="shared" si="20"/>
        <v>0</v>
      </c>
      <c r="O43" s="42">
        <f t="shared" si="20"/>
        <v>0</v>
      </c>
      <c r="P43" s="42">
        <f t="shared" si="20"/>
        <v>0</v>
      </c>
      <c r="Q43" s="42">
        <f t="shared" si="20"/>
        <v>0</v>
      </c>
      <c r="R43" s="42">
        <f t="shared" si="20"/>
        <v>0</v>
      </c>
      <c r="S43" s="42">
        <f t="shared" si="20"/>
        <v>0</v>
      </c>
      <c r="T43" s="42">
        <f t="shared" si="20"/>
        <v>0</v>
      </c>
      <c r="U43" s="42">
        <f t="shared" si="20"/>
        <v>0</v>
      </c>
      <c r="V43" s="42">
        <f t="shared" si="20"/>
        <v>0</v>
      </c>
      <c r="W43" s="42">
        <f t="shared" si="20"/>
        <v>0</v>
      </c>
      <c r="X43" s="42">
        <f t="shared" si="20"/>
        <v>0</v>
      </c>
      <c r="Y43" s="42">
        <f t="shared" si="20"/>
        <v>0</v>
      </c>
      <c r="Z43" s="42">
        <f t="shared" si="20"/>
        <v>0</v>
      </c>
      <c r="AA43" s="42">
        <f t="shared" si="20"/>
        <v>0</v>
      </c>
      <c r="AB43" s="42">
        <f t="shared" si="20"/>
        <v>0</v>
      </c>
      <c r="AC43" s="42">
        <f t="shared" si="20"/>
        <v>0</v>
      </c>
      <c r="AD43" s="42">
        <f t="shared" si="20"/>
        <v>0</v>
      </c>
      <c r="AE43" s="42">
        <f t="shared" si="20"/>
        <v>0</v>
      </c>
      <c r="AF43" s="42">
        <f t="shared" si="20"/>
        <v>0</v>
      </c>
      <c r="AG43" s="42">
        <f t="shared" si="20"/>
        <v>0</v>
      </c>
      <c r="AH43" s="42">
        <f t="shared" si="20"/>
        <v>0</v>
      </c>
      <c r="AI43" s="42">
        <f t="shared" si="20"/>
        <v>0</v>
      </c>
      <c r="AJ43" s="42">
        <f t="shared" si="20"/>
        <v>0</v>
      </c>
      <c r="AK43" s="42">
        <f t="shared" si="20"/>
        <v>0</v>
      </c>
      <c r="AL43" s="42">
        <f t="shared" si="20"/>
        <v>0</v>
      </c>
      <c r="AM43" s="42">
        <f t="shared" si="20"/>
        <v>0</v>
      </c>
      <c r="AN43" s="42">
        <f t="shared" si="20"/>
        <v>0</v>
      </c>
      <c r="AO43" s="42">
        <f t="shared" si="20"/>
        <v>0</v>
      </c>
      <c r="AP43" s="42">
        <f t="shared" si="20"/>
        <v>0</v>
      </c>
      <c r="AQ43" s="42">
        <f t="shared" si="20"/>
        <v>0</v>
      </c>
      <c r="AR43" s="42">
        <f t="shared" si="20"/>
        <v>0</v>
      </c>
      <c r="AS43" s="42">
        <f t="shared" si="20"/>
        <v>0</v>
      </c>
      <c r="AT43" s="42">
        <f t="shared" si="20"/>
        <v>0</v>
      </c>
      <c r="AU43" s="42">
        <f t="shared" si="20"/>
        <v>0</v>
      </c>
      <c r="AV43" s="42">
        <f t="shared" si="20"/>
        <v>0</v>
      </c>
      <c r="AW43" s="42">
        <f t="shared" si="20"/>
        <v>0</v>
      </c>
      <c r="AX43" s="42">
        <f t="shared" si="20"/>
        <v>0</v>
      </c>
      <c r="AY43" s="42">
        <f t="shared" si="20"/>
        <v>0</v>
      </c>
      <c r="AZ43" s="42">
        <f t="shared" si="20"/>
        <v>0</v>
      </c>
      <c r="BA43" s="42">
        <f t="shared" si="20"/>
        <v>0</v>
      </c>
      <c r="BB43" s="42">
        <f t="shared" si="20"/>
        <v>0</v>
      </c>
      <c r="BC43" s="42">
        <f t="shared" si="20"/>
        <v>0</v>
      </c>
      <c r="BD43" s="42">
        <f t="shared" si="20"/>
        <v>0</v>
      </c>
      <c r="BE43" s="42">
        <f t="shared" si="20"/>
        <v>0</v>
      </c>
      <c r="BF43" s="42">
        <f t="shared" si="20"/>
        <v>0</v>
      </c>
      <c r="BG43" s="42">
        <f t="shared" si="20"/>
        <v>0</v>
      </c>
      <c r="BH43" s="42">
        <f t="shared" si="20"/>
        <v>0</v>
      </c>
      <c r="BI43" s="42">
        <f t="shared" si="20"/>
        <v>0</v>
      </c>
      <c r="BJ43" s="42">
        <f t="shared" si="20"/>
        <v>0</v>
      </c>
      <c r="BK43" s="42">
        <f t="shared" si="20"/>
        <v>0</v>
      </c>
      <c r="BL43" s="42">
        <f t="shared" si="20"/>
        <v>0</v>
      </c>
      <c r="BM43" s="42">
        <f t="shared" si="20"/>
        <v>0</v>
      </c>
      <c r="BN43" s="42">
        <f t="shared" si="20"/>
        <v>0</v>
      </c>
      <c r="BO43" s="42">
        <f t="shared" si="20"/>
        <v>0</v>
      </c>
      <c r="BP43" s="42">
        <f t="shared" si="20"/>
        <v>0</v>
      </c>
    </row>
    <row r="44" spans="1:68" outlineLevel="1">
      <c r="A44" s="39"/>
      <c r="B44" s="128" t="str">
        <f t="shared" si="17"/>
        <v>2020-21</v>
      </c>
      <c r="C44" s="137">
        <f>VLOOKUP(B44,DeflatorUpdate!B:M,12,FALSE)</f>
        <v>107.06207744997673</v>
      </c>
      <c r="D44" s="131"/>
      <c r="F44" s="42">
        <f>SUM(G44:BQ44)</f>
        <v>0</v>
      </c>
      <c r="G44" s="116"/>
      <c r="H44" s="42">
        <f t="shared" si="20"/>
        <v>0</v>
      </c>
      <c r="I44" s="42">
        <f t="shared" si="20"/>
        <v>0</v>
      </c>
      <c r="J44" s="42">
        <f t="shared" si="20"/>
        <v>0</v>
      </c>
      <c r="K44" s="42">
        <f t="shared" si="20"/>
        <v>0</v>
      </c>
      <c r="L44" s="42">
        <f t="shared" si="20"/>
        <v>0</v>
      </c>
      <c r="M44" s="42">
        <f t="shared" si="20"/>
        <v>0</v>
      </c>
      <c r="N44" s="42">
        <f t="shared" si="20"/>
        <v>0</v>
      </c>
      <c r="O44" s="42">
        <f t="shared" si="20"/>
        <v>0</v>
      </c>
      <c r="P44" s="42">
        <f t="shared" si="20"/>
        <v>0</v>
      </c>
      <c r="Q44" s="42">
        <f t="shared" si="20"/>
        <v>0</v>
      </c>
      <c r="R44" s="42">
        <f t="shared" si="20"/>
        <v>0</v>
      </c>
      <c r="S44" s="42">
        <f t="shared" si="20"/>
        <v>0</v>
      </c>
      <c r="T44" s="42">
        <f t="shared" si="20"/>
        <v>0</v>
      </c>
      <c r="U44" s="42">
        <f t="shared" si="20"/>
        <v>0</v>
      </c>
      <c r="V44" s="42">
        <f t="shared" si="20"/>
        <v>0</v>
      </c>
      <c r="W44" s="42">
        <f t="shared" si="20"/>
        <v>0</v>
      </c>
      <c r="X44" s="42">
        <f t="shared" si="20"/>
        <v>0</v>
      </c>
      <c r="Y44" s="42">
        <f t="shared" si="20"/>
        <v>0</v>
      </c>
      <c r="Z44" s="42">
        <f t="shared" si="20"/>
        <v>0</v>
      </c>
      <c r="AA44" s="42">
        <f t="shared" si="20"/>
        <v>0</v>
      </c>
      <c r="AB44" s="42">
        <f t="shared" si="20"/>
        <v>0</v>
      </c>
      <c r="AC44" s="42">
        <f t="shared" si="20"/>
        <v>0</v>
      </c>
      <c r="AD44" s="42">
        <f t="shared" si="20"/>
        <v>0</v>
      </c>
      <c r="AE44" s="42">
        <f t="shared" si="20"/>
        <v>0</v>
      </c>
      <c r="AF44" s="42">
        <f t="shared" si="20"/>
        <v>0</v>
      </c>
      <c r="AG44" s="42">
        <f t="shared" si="20"/>
        <v>0</v>
      </c>
      <c r="AH44" s="42">
        <f t="shared" si="20"/>
        <v>0</v>
      </c>
      <c r="AI44" s="42">
        <f t="shared" si="20"/>
        <v>0</v>
      </c>
      <c r="AJ44" s="42">
        <f t="shared" si="20"/>
        <v>0</v>
      </c>
      <c r="AK44" s="42">
        <f t="shared" si="20"/>
        <v>0</v>
      </c>
      <c r="AL44" s="42">
        <f t="shared" si="20"/>
        <v>0</v>
      </c>
      <c r="AM44" s="42">
        <f t="shared" si="20"/>
        <v>0</v>
      </c>
      <c r="AN44" s="42">
        <f t="shared" si="20"/>
        <v>0</v>
      </c>
      <c r="AO44" s="42">
        <f t="shared" si="20"/>
        <v>0</v>
      </c>
      <c r="AP44" s="42">
        <f t="shared" si="20"/>
        <v>0</v>
      </c>
      <c r="AQ44" s="42">
        <f t="shared" si="20"/>
        <v>0</v>
      </c>
      <c r="AR44" s="42">
        <f t="shared" si="20"/>
        <v>0</v>
      </c>
      <c r="AS44" s="42">
        <f t="shared" si="20"/>
        <v>0</v>
      </c>
      <c r="AT44" s="42">
        <f t="shared" si="20"/>
        <v>0</v>
      </c>
      <c r="AU44" s="42">
        <f t="shared" si="20"/>
        <v>0</v>
      </c>
      <c r="AV44" s="42">
        <f t="shared" si="20"/>
        <v>0</v>
      </c>
      <c r="AW44" s="42">
        <f t="shared" si="20"/>
        <v>0</v>
      </c>
      <c r="AX44" s="42">
        <f t="shared" si="20"/>
        <v>0</v>
      </c>
      <c r="AY44" s="42">
        <f t="shared" si="20"/>
        <v>0</v>
      </c>
      <c r="AZ44" s="42">
        <f t="shared" si="20"/>
        <v>0</v>
      </c>
      <c r="BA44" s="42">
        <f t="shared" si="20"/>
        <v>0</v>
      </c>
      <c r="BB44" s="42">
        <f t="shared" si="20"/>
        <v>0</v>
      </c>
      <c r="BC44" s="42">
        <f t="shared" si="20"/>
        <v>0</v>
      </c>
      <c r="BD44" s="42">
        <f t="shared" si="20"/>
        <v>0</v>
      </c>
      <c r="BE44" s="42">
        <f t="shared" si="20"/>
        <v>0</v>
      </c>
      <c r="BF44" s="42">
        <f t="shared" si="20"/>
        <v>0</v>
      </c>
      <c r="BG44" s="42">
        <f t="shared" si="20"/>
        <v>0</v>
      </c>
      <c r="BH44" s="42">
        <f t="shared" si="20"/>
        <v>0</v>
      </c>
      <c r="BI44" s="42">
        <f t="shared" si="20"/>
        <v>0</v>
      </c>
      <c r="BJ44" s="42">
        <f t="shared" si="20"/>
        <v>0</v>
      </c>
      <c r="BK44" s="42">
        <f t="shared" si="20"/>
        <v>0</v>
      </c>
      <c r="BL44" s="42">
        <f t="shared" si="20"/>
        <v>0</v>
      </c>
      <c r="BM44" s="42">
        <f t="shared" si="20"/>
        <v>0</v>
      </c>
      <c r="BN44" s="42">
        <f t="shared" si="20"/>
        <v>0</v>
      </c>
      <c r="BO44" s="42">
        <f t="shared" si="20"/>
        <v>0</v>
      </c>
      <c r="BP44" s="42">
        <f t="shared" si="20"/>
        <v>0</v>
      </c>
    </row>
    <row r="45" spans="1:68" ht="17" outlineLevel="1" thickBot="1">
      <c r="A45" s="40" t="s">
        <v>270</v>
      </c>
      <c r="B45" s="127"/>
      <c r="C45" s="136"/>
      <c r="D45" s="131"/>
      <c r="E45" s="124"/>
      <c r="F45" s="41">
        <f>SUM(F41:F44)</f>
        <v>16822.800000000003</v>
      </c>
      <c r="G45" s="116"/>
      <c r="H45" s="41">
        <f t="shared" ref="H45:BP45" si="21">SUM(H41:H44)</f>
        <v>0</v>
      </c>
      <c r="I45" s="41">
        <f t="shared" si="21"/>
        <v>0</v>
      </c>
      <c r="J45" s="41">
        <f t="shared" si="21"/>
        <v>0</v>
      </c>
      <c r="K45" s="41">
        <f t="shared" si="21"/>
        <v>0</v>
      </c>
      <c r="L45" s="41">
        <f t="shared" si="21"/>
        <v>0</v>
      </c>
      <c r="M45" s="41">
        <f t="shared" si="21"/>
        <v>0</v>
      </c>
      <c r="N45" s="41">
        <f t="shared" si="21"/>
        <v>0</v>
      </c>
      <c r="O45" s="41">
        <f t="shared" si="21"/>
        <v>0</v>
      </c>
      <c r="P45" s="41">
        <f t="shared" si="21"/>
        <v>0</v>
      </c>
      <c r="Q45" s="41">
        <f t="shared" si="21"/>
        <v>0</v>
      </c>
      <c r="R45" s="41">
        <f t="shared" si="21"/>
        <v>5607.6</v>
      </c>
      <c r="S45" s="41">
        <f t="shared" si="21"/>
        <v>0</v>
      </c>
      <c r="T45" s="41">
        <f t="shared" si="21"/>
        <v>0</v>
      </c>
      <c r="U45" s="41">
        <f t="shared" si="21"/>
        <v>0</v>
      </c>
      <c r="V45" s="41">
        <f t="shared" si="21"/>
        <v>0</v>
      </c>
      <c r="W45" s="41">
        <f t="shared" si="21"/>
        <v>0</v>
      </c>
      <c r="X45" s="41">
        <f t="shared" si="21"/>
        <v>0</v>
      </c>
      <c r="Y45" s="41">
        <f t="shared" si="21"/>
        <v>0</v>
      </c>
      <c r="Z45" s="41">
        <f t="shared" si="21"/>
        <v>0</v>
      </c>
      <c r="AA45" s="41">
        <f t="shared" si="21"/>
        <v>0</v>
      </c>
      <c r="AB45" s="41">
        <f t="shared" si="21"/>
        <v>5607.6</v>
      </c>
      <c r="AC45" s="41">
        <f t="shared" si="21"/>
        <v>0</v>
      </c>
      <c r="AD45" s="41">
        <f t="shared" si="21"/>
        <v>0</v>
      </c>
      <c r="AE45" s="41">
        <f t="shared" si="21"/>
        <v>0</v>
      </c>
      <c r="AF45" s="41">
        <f t="shared" si="21"/>
        <v>0</v>
      </c>
      <c r="AG45" s="41">
        <f t="shared" si="21"/>
        <v>0</v>
      </c>
      <c r="AH45" s="41">
        <f t="shared" si="21"/>
        <v>0</v>
      </c>
      <c r="AI45" s="41">
        <f t="shared" si="21"/>
        <v>0</v>
      </c>
      <c r="AJ45" s="41">
        <f t="shared" si="21"/>
        <v>0</v>
      </c>
      <c r="AK45" s="41">
        <f t="shared" si="21"/>
        <v>0</v>
      </c>
      <c r="AL45" s="41">
        <f t="shared" si="21"/>
        <v>5607.6</v>
      </c>
      <c r="AM45" s="41">
        <f t="shared" si="21"/>
        <v>0</v>
      </c>
      <c r="AN45" s="41">
        <f t="shared" si="21"/>
        <v>0</v>
      </c>
      <c r="AO45" s="41">
        <f t="shared" si="21"/>
        <v>0</v>
      </c>
      <c r="AP45" s="41">
        <f t="shared" si="21"/>
        <v>0</v>
      </c>
      <c r="AQ45" s="41">
        <f t="shared" si="21"/>
        <v>0</v>
      </c>
      <c r="AR45" s="41">
        <f t="shared" si="21"/>
        <v>0</v>
      </c>
      <c r="AS45" s="41">
        <f t="shared" si="21"/>
        <v>0</v>
      </c>
      <c r="AT45" s="41">
        <f t="shared" si="21"/>
        <v>0</v>
      </c>
      <c r="AU45" s="41">
        <f t="shared" si="21"/>
        <v>0</v>
      </c>
      <c r="AV45" s="41">
        <f t="shared" si="21"/>
        <v>0</v>
      </c>
      <c r="AW45" s="41">
        <f t="shared" si="21"/>
        <v>0</v>
      </c>
      <c r="AX45" s="41">
        <f t="shared" si="21"/>
        <v>0</v>
      </c>
      <c r="AY45" s="41">
        <f t="shared" si="21"/>
        <v>0</v>
      </c>
      <c r="AZ45" s="41">
        <f t="shared" si="21"/>
        <v>0</v>
      </c>
      <c r="BA45" s="41">
        <f t="shared" si="21"/>
        <v>0</v>
      </c>
      <c r="BB45" s="41">
        <f t="shared" si="21"/>
        <v>0</v>
      </c>
      <c r="BC45" s="41">
        <f t="shared" si="21"/>
        <v>0</v>
      </c>
      <c r="BD45" s="41">
        <f t="shared" si="21"/>
        <v>0</v>
      </c>
      <c r="BE45" s="41">
        <f t="shared" si="21"/>
        <v>0</v>
      </c>
      <c r="BF45" s="41">
        <f t="shared" si="21"/>
        <v>0</v>
      </c>
      <c r="BG45" s="41">
        <f t="shared" si="21"/>
        <v>0</v>
      </c>
      <c r="BH45" s="41">
        <f t="shared" si="21"/>
        <v>0</v>
      </c>
      <c r="BI45" s="41">
        <f t="shared" si="21"/>
        <v>0</v>
      </c>
      <c r="BJ45" s="41">
        <f t="shared" si="21"/>
        <v>0</v>
      </c>
      <c r="BK45" s="41">
        <f t="shared" si="21"/>
        <v>0</v>
      </c>
      <c r="BL45" s="41">
        <f t="shared" si="21"/>
        <v>0</v>
      </c>
      <c r="BM45" s="41">
        <f t="shared" si="21"/>
        <v>0</v>
      </c>
      <c r="BN45" s="41">
        <f t="shared" si="21"/>
        <v>0</v>
      </c>
      <c r="BO45" s="41">
        <f t="shared" si="21"/>
        <v>0</v>
      </c>
      <c r="BP45" s="41">
        <f t="shared" si="21"/>
        <v>0</v>
      </c>
    </row>
    <row r="47" spans="1:68">
      <c r="C47" s="134"/>
    </row>
    <row r="48" spans="1:68" s="139" customFormat="1" ht="21">
      <c r="A48" s="142" t="s">
        <v>102</v>
      </c>
      <c r="B48" s="140"/>
      <c r="C48" s="135"/>
      <c r="D48" s="130"/>
      <c r="E48" s="138"/>
      <c r="F48" s="130"/>
      <c r="G48" s="130"/>
      <c r="H48" s="130"/>
      <c r="I48" s="130"/>
      <c r="J48" s="141"/>
      <c r="K48" s="130"/>
      <c r="L48" s="141"/>
      <c r="M48" s="130"/>
      <c r="N48" s="141"/>
      <c r="O48" s="130"/>
      <c r="P48" s="141"/>
      <c r="Q48" s="130"/>
      <c r="R48" s="141"/>
      <c r="S48" s="130"/>
      <c r="T48" s="141"/>
      <c r="U48" s="130"/>
      <c r="V48" s="141"/>
      <c r="W48" s="130"/>
      <c r="X48" s="141"/>
      <c r="Y48" s="130"/>
      <c r="Z48" s="141"/>
      <c r="AA48" s="130"/>
      <c r="AB48" s="141"/>
      <c r="AC48" s="130"/>
      <c r="AD48" s="141"/>
      <c r="AE48" s="130"/>
      <c r="AF48" s="141"/>
      <c r="AG48" s="130"/>
      <c r="AH48" s="141"/>
      <c r="AI48" s="130"/>
      <c r="AJ48" s="141"/>
      <c r="AK48" s="130"/>
      <c r="AL48" s="141"/>
      <c r="AM48" s="130"/>
      <c r="AN48" s="141"/>
      <c r="AO48" s="130"/>
      <c r="AP48" s="141"/>
      <c r="AQ48" s="130"/>
      <c r="AR48" s="141"/>
      <c r="AS48" s="130"/>
      <c r="AT48" s="141"/>
      <c r="AU48" s="130"/>
      <c r="AV48" s="141"/>
      <c r="AW48" s="130"/>
      <c r="AX48" s="141"/>
      <c r="AY48" s="130"/>
      <c r="AZ48" s="141"/>
      <c r="BA48" s="130"/>
      <c r="BB48" s="141"/>
      <c r="BC48" s="130"/>
      <c r="BD48" s="141"/>
      <c r="BE48" s="130"/>
      <c r="BF48" s="141"/>
      <c r="BG48" s="130"/>
      <c r="BH48" s="141"/>
      <c r="BI48" s="130"/>
      <c r="BJ48" s="141"/>
      <c r="BK48" s="130"/>
      <c r="BL48" s="141"/>
      <c r="BM48" s="130"/>
      <c r="BN48" s="141"/>
      <c r="BO48" s="130"/>
      <c r="BP48" s="141"/>
    </row>
    <row r="49" spans="1:68" s="33" customFormat="1">
      <c r="A49" s="34"/>
      <c r="B49" s="127"/>
      <c r="C49" s="136"/>
      <c r="D49" s="115"/>
      <c r="E49" s="121"/>
      <c r="F49" s="37"/>
      <c r="G49" s="115"/>
      <c r="H49" s="37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</row>
    <row r="50" spans="1:68" s="33" customFormat="1">
      <c r="A50" s="111" t="s">
        <v>260</v>
      </c>
      <c r="B50" s="127"/>
      <c r="C50" s="136"/>
      <c r="D50" s="115"/>
      <c r="E50" s="122"/>
      <c r="F50" s="37"/>
      <c r="G50" s="115"/>
      <c r="H50" s="37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</row>
    <row r="51" spans="1:68" outlineLevel="1">
      <c r="A51" s="258" t="s">
        <v>601</v>
      </c>
      <c r="B51" s="128" t="s">
        <v>259</v>
      </c>
      <c r="C51" s="137">
        <f>VLOOKUP(B51,DeflatorUpdate!B:M,12,FALSE)</f>
        <v>107.06207744997673</v>
      </c>
      <c r="D51" s="131"/>
      <c r="E51" s="123"/>
      <c r="F51" s="42">
        <f>SUM(G51:BQ51)</f>
        <v>0</v>
      </c>
      <c r="G51" s="116"/>
      <c r="H51" s="44">
        <f>Transitional!$C$16</f>
        <v>0</v>
      </c>
      <c r="I51" s="44">
        <f>Transitional!$C$17</f>
        <v>0</v>
      </c>
      <c r="J51" s="44">
        <f>Transitional!$C$18</f>
        <v>0</v>
      </c>
      <c r="K51" s="44">
        <f>Transitional!$C$19</f>
        <v>0</v>
      </c>
      <c r="L51" s="44">
        <f>Transitional!$C$20</f>
        <v>0</v>
      </c>
      <c r="M51" s="44">
        <f>Transitional!$C$21</f>
        <v>0</v>
      </c>
      <c r="N51" s="44">
        <f>Transitional!$C$22</f>
        <v>0</v>
      </c>
      <c r="O51" s="44">
        <f>Transitional!$C$23</f>
        <v>0</v>
      </c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</row>
    <row r="52" spans="1:68" outlineLevel="1">
      <c r="A52" s="258" t="s">
        <v>602</v>
      </c>
      <c r="B52" s="128" t="s">
        <v>259</v>
      </c>
      <c r="C52" s="137">
        <f>VLOOKUP(B52,DeflatorUpdate!B:M,12,FALSE)</f>
        <v>107.06207744997673</v>
      </c>
      <c r="D52" s="131"/>
      <c r="E52" s="123"/>
      <c r="F52" s="42">
        <f>SUM(G52:BQ52)</f>
        <v>542.98961538461549</v>
      </c>
      <c r="G52" s="116"/>
      <c r="H52" s="44">
        <f>Transitional!$C$36</f>
        <v>542.98961538461549</v>
      </c>
      <c r="I52" s="44">
        <f>Transitional!$C$37</f>
        <v>0</v>
      </c>
      <c r="J52" s="44">
        <f>Transitional!$C$38</f>
        <v>0</v>
      </c>
      <c r="K52" s="44">
        <f>Transitional!$C$39</f>
        <v>0</v>
      </c>
      <c r="L52" s="44">
        <f>Transitional!$C$40</f>
        <v>0</v>
      </c>
      <c r="M52" s="44">
        <f>Transitional!$C$41</f>
        <v>0</v>
      </c>
      <c r="N52" s="44">
        <f>Transitional!$C$42</f>
        <v>0</v>
      </c>
      <c r="O52" s="44">
        <f>Transitional!$C$43</f>
        <v>0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</row>
    <row r="53" spans="1:68" outlineLevel="1">
      <c r="A53" s="258"/>
      <c r="B53" s="128" t="s">
        <v>259</v>
      </c>
      <c r="C53" s="137">
        <f>VLOOKUP(B53,DeflatorUpdate!B:M,12,FALSE)</f>
        <v>107.06207744997673</v>
      </c>
      <c r="D53" s="131"/>
      <c r="E53" s="123"/>
      <c r="F53" s="42">
        <f>SUM(G53:BQ53)</f>
        <v>0</v>
      </c>
      <c r="G53" s="116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</row>
    <row r="54" spans="1:68" outlineLevel="1">
      <c r="A54" s="258"/>
      <c r="B54" s="128" t="s">
        <v>259</v>
      </c>
      <c r="C54" s="137">
        <f>VLOOKUP(B54,DeflatorUpdate!B:M,12,FALSE)</f>
        <v>107.06207744997673</v>
      </c>
      <c r="D54" s="131"/>
      <c r="E54" s="123"/>
      <c r="F54" s="42">
        <f>SUM(G54:BQ54)</f>
        <v>0</v>
      </c>
      <c r="G54" s="116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</row>
    <row r="55" spans="1:68" ht="17" outlineLevel="1" thickBot="1">
      <c r="A55" s="40" t="s">
        <v>274</v>
      </c>
      <c r="B55" s="127"/>
      <c r="C55" s="136"/>
      <c r="D55" s="131"/>
      <c r="E55" s="124"/>
      <c r="F55" s="41">
        <f>SUM(F51:F54)</f>
        <v>542.98961538461549</v>
      </c>
      <c r="G55" s="116"/>
      <c r="H55" s="41">
        <f t="shared" ref="H55:BP55" si="22">SUM(H51:H54)</f>
        <v>542.98961538461549</v>
      </c>
      <c r="I55" s="41">
        <f t="shared" si="22"/>
        <v>0</v>
      </c>
      <c r="J55" s="41">
        <f t="shared" si="22"/>
        <v>0</v>
      </c>
      <c r="K55" s="41">
        <f t="shared" si="22"/>
        <v>0</v>
      </c>
      <c r="L55" s="41">
        <f t="shared" si="22"/>
        <v>0</v>
      </c>
      <c r="M55" s="41">
        <f t="shared" si="22"/>
        <v>0</v>
      </c>
      <c r="N55" s="41">
        <f t="shared" si="22"/>
        <v>0</v>
      </c>
      <c r="O55" s="41">
        <f t="shared" si="22"/>
        <v>0</v>
      </c>
      <c r="P55" s="41">
        <f t="shared" si="22"/>
        <v>0</v>
      </c>
      <c r="Q55" s="41">
        <f t="shared" si="22"/>
        <v>0</v>
      </c>
      <c r="R55" s="41">
        <f t="shared" si="22"/>
        <v>0</v>
      </c>
      <c r="S55" s="41">
        <f t="shared" si="22"/>
        <v>0</v>
      </c>
      <c r="T55" s="41">
        <f t="shared" si="22"/>
        <v>0</v>
      </c>
      <c r="U55" s="41">
        <f t="shared" si="22"/>
        <v>0</v>
      </c>
      <c r="V55" s="41">
        <f t="shared" si="22"/>
        <v>0</v>
      </c>
      <c r="W55" s="41">
        <f t="shared" si="22"/>
        <v>0</v>
      </c>
      <c r="X55" s="41">
        <f t="shared" si="22"/>
        <v>0</v>
      </c>
      <c r="Y55" s="41">
        <f t="shared" si="22"/>
        <v>0</v>
      </c>
      <c r="Z55" s="41">
        <f t="shared" si="22"/>
        <v>0</v>
      </c>
      <c r="AA55" s="41">
        <f t="shared" si="22"/>
        <v>0</v>
      </c>
      <c r="AB55" s="41">
        <f t="shared" si="22"/>
        <v>0</v>
      </c>
      <c r="AC55" s="41">
        <f t="shared" si="22"/>
        <v>0</v>
      </c>
      <c r="AD55" s="41">
        <f t="shared" si="22"/>
        <v>0</v>
      </c>
      <c r="AE55" s="41">
        <f t="shared" si="22"/>
        <v>0</v>
      </c>
      <c r="AF55" s="41">
        <f t="shared" si="22"/>
        <v>0</v>
      </c>
      <c r="AG55" s="41">
        <f t="shared" si="22"/>
        <v>0</v>
      </c>
      <c r="AH55" s="41">
        <f t="shared" si="22"/>
        <v>0</v>
      </c>
      <c r="AI55" s="41">
        <f t="shared" si="22"/>
        <v>0</v>
      </c>
      <c r="AJ55" s="41">
        <f t="shared" si="22"/>
        <v>0</v>
      </c>
      <c r="AK55" s="41">
        <f t="shared" si="22"/>
        <v>0</v>
      </c>
      <c r="AL55" s="41">
        <f t="shared" si="22"/>
        <v>0</v>
      </c>
      <c r="AM55" s="41">
        <f t="shared" si="22"/>
        <v>0</v>
      </c>
      <c r="AN55" s="41">
        <f t="shared" si="22"/>
        <v>0</v>
      </c>
      <c r="AO55" s="41">
        <f t="shared" si="22"/>
        <v>0</v>
      </c>
      <c r="AP55" s="41">
        <f t="shared" si="22"/>
        <v>0</v>
      </c>
      <c r="AQ55" s="41">
        <f t="shared" si="22"/>
        <v>0</v>
      </c>
      <c r="AR55" s="41">
        <f t="shared" si="22"/>
        <v>0</v>
      </c>
      <c r="AS55" s="41">
        <f t="shared" si="22"/>
        <v>0</v>
      </c>
      <c r="AT55" s="41">
        <f t="shared" si="22"/>
        <v>0</v>
      </c>
      <c r="AU55" s="41">
        <f t="shared" si="22"/>
        <v>0</v>
      </c>
      <c r="AV55" s="41">
        <f t="shared" si="22"/>
        <v>0</v>
      </c>
      <c r="AW55" s="41">
        <f t="shared" si="22"/>
        <v>0</v>
      </c>
      <c r="AX55" s="41">
        <f t="shared" si="22"/>
        <v>0</v>
      </c>
      <c r="AY55" s="41">
        <f t="shared" si="22"/>
        <v>0</v>
      </c>
      <c r="AZ55" s="41">
        <f t="shared" si="22"/>
        <v>0</v>
      </c>
      <c r="BA55" s="41">
        <f t="shared" si="22"/>
        <v>0</v>
      </c>
      <c r="BB55" s="41">
        <f t="shared" si="22"/>
        <v>0</v>
      </c>
      <c r="BC55" s="41">
        <f t="shared" si="22"/>
        <v>0</v>
      </c>
      <c r="BD55" s="41">
        <f t="shared" si="22"/>
        <v>0</v>
      </c>
      <c r="BE55" s="41">
        <f t="shared" si="22"/>
        <v>0</v>
      </c>
      <c r="BF55" s="41">
        <f t="shared" si="22"/>
        <v>0</v>
      </c>
      <c r="BG55" s="41">
        <f t="shared" si="22"/>
        <v>0</v>
      </c>
      <c r="BH55" s="41">
        <f t="shared" si="22"/>
        <v>0</v>
      </c>
      <c r="BI55" s="41">
        <f t="shared" si="22"/>
        <v>0</v>
      </c>
      <c r="BJ55" s="41">
        <f t="shared" si="22"/>
        <v>0</v>
      </c>
      <c r="BK55" s="41">
        <f t="shared" si="22"/>
        <v>0</v>
      </c>
      <c r="BL55" s="41">
        <f t="shared" si="22"/>
        <v>0</v>
      </c>
      <c r="BM55" s="41">
        <f t="shared" si="22"/>
        <v>0</v>
      </c>
      <c r="BN55" s="41">
        <f t="shared" si="22"/>
        <v>0</v>
      </c>
      <c r="BO55" s="41">
        <f t="shared" si="22"/>
        <v>0</v>
      </c>
      <c r="BP55" s="41">
        <f t="shared" si="22"/>
        <v>0</v>
      </c>
    </row>
    <row r="56" spans="1:68">
      <c r="C56" s="134"/>
    </row>
    <row r="57" spans="1:68">
      <c r="A57" s="111" t="s">
        <v>261</v>
      </c>
      <c r="C57" s="134"/>
    </row>
    <row r="58" spans="1:68" outlineLevel="1">
      <c r="A58" s="258" t="s">
        <v>601</v>
      </c>
      <c r="B58" s="128" t="str">
        <f t="shared" ref="B58:B61" si="23">B$6</f>
        <v>2020-21</v>
      </c>
      <c r="C58" s="137">
        <f>VLOOKUP(B58,DeflatorUpdate!B:M,12,FALSE)</f>
        <v>107.06207744997673</v>
      </c>
      <c r="D58" s="131"/>
      <c r="F58" s="42">
        <f>SUM(G58:BQ58)</f>
        <v>0</v>
      </c>
      <c r="G58" s="116"/>
      <c r="H58" s="42">
        <f t="shared" ref="H58:AM58" si="24">H51/$C51*$C58</f>
        <v>0</v>
      </c>
      <c r="I58" s="42">
        <f t="shared" si="24"/>
        <v>0</v>
      </c>
      <c r="J58" s="42">
        <f t="shared" si="24"/>
        <v>0</v>
      </c>
      <c r="K58" s="42">
        <f t="shared" si="24"/>
        <v>0</v>
      </c>
      <c r="L58" s="42">
        <f t="shared" si="24"/>
        <v>0</v>
      </c>
      <c r="M58" s="42">
        <f t="shared" si="24"/>
        <v>0</v>
      </c>
      <c r="N58" s="42">
        <f t="shared" si="24"/>
        <v>0</v>
      </c>
      <c r="O58" s="42">
        <f t="shared" si="24"/>
        <v>0</v>
      </c>
      <c r="P58" s="42">
        <f t="shared" si="24"/>
        <v>0</v>
      </c>
      <c r="Q58" s="42">
        <f t="shared" si="24"/>
        <v>0</v>
      </c>
      <c r="R58" s="42">
        <f t="shared" si="24"/>
        <v>0</v>
      </c>
      <c r="S58" s="42">
        <f t="shared" si="24"/>
        <v>0</v>
      </c>
      <c r="T58" s="42">
        <f t="shared" si="24"/>
        <v>0</v>
      </c>
      <c r="U58" s="42">
        <f t="shared" si="24"/>
        <v>0</v>
      </c>
      <c r="V58" s="42">
        <f t="shared" si="24"/>
        <v>0</v>
      </c>
      <c r="W58" s="42">
        <f t="shared" si="24"/>
        <v>0</v>
      </c>
      <c r="X58" s="42">
        <f t="shared" si="24"/>
        <v>0</v>
      </c>
      <c r="Y58" s="42">
        <f t="shared" si="24"/>
        <v>0</v>
      </c>
      <c r="Z58" s="42">
        <f t="shared" si="24"/>
        <v>0</v>
      </c>
      <c r="AA58" s="42">
        <f t="shared" si="24"/>
        <v>0</v>
      </c>
      <c r="AB58" s="42">
        <f t="shared" si="24"/>
        <v>0</v>
      </c>
      <c r="AC58" s="42">
        <f t="shared" si="24"/>
        <v>0</v>
      </c>
      <c r="AD58" s="42">
        <f t="shared" si="24"/>
        <v>0</v>
      </c>
      <c r="AE58" s="42">
        <f t="shared" si="24"/>
        <v>0</v>
      </c>
      <c r="AF58" s="42">
        <f t="shared" si="24"/>
        <v>0</v>
      </c>
      <c r="AG58" s="42">
        <f t="shared" si="24"/>
        <v>0</v>
      </c>
      <c r="AH58" s="42">
        <f t="shared" si="24"/>
        <v>0</v>
      </c>
      <c r="AI58" s="42">
        <f t="shared" si="24"/>
        <v>0</v>
      </c>
      <c r="AJ58" s="42">
        <f t="shared" si="24"/>
        <v>0</v>
      </c>
      <c r="AK58" s="42">
        <f t="shared" si="24"/>
        <v>0</v>
      </c>
      <c r="AL58" s="42">
        <f t="shared" si="24"/>
        <v>0</v>
      </c>
      <c r="AM58" s="42">
        <f t="shared" si="24"/>
        <v>0</v>
      </c>
      <c r="AN58" s="42">
        <f t="shared" ref="AN58:BP58" si="25">AN51/$C51*$C58</f>
        <v>0</v>
      </c>
      <c r="AO58" s="42">
        <f t="shared" si="25"/>
        <v>0</v>
      </c>
      <c r="AP58" s="42">
        <f t="shared" si="25"/>
        <v>0</v>
      </c>
      <c r="AQ58" s="42">
        <f t="shared" si="25"/>
        <v>0</v>
      </c>
      <c r="AR58" s="42">
        <f t="shared" si="25"/>
        <v>0</v>
      </c>
      <c r="AS58" s="42">
        <f t="shared" si="25"/>
        <v>0</v>
      </c>
      <c r="AT58" s="42">
        <f t="shared" si="25"/>
        <v>0</v>
      </c>
      <c r="AU58" s="42">
        <f t="shared" si="25"/>
        <v>0</v>
      </c>
      <c r="AV58" s="42">
        <f t="shared" si="25"/>
        <v>0</v>
      </c>
      <c r="AW58" s="42">
        <f t="shared" si="25"/>
        <v>0</v>
      </c>
      <c r="AX58" s="42">
        <f t="shared" si="25"/>
        <v>0</v>
      </c>
      <c r="AY58" s="42">
        <f t="shared" si="25"/>
        <v>0</v>
      </c>
      <c r="AZ58" s="42">
        <f t="shared" si="25"/>
        <v>0</v>
      </c>
      <c r="BA58" s="42">
        <f t="shared" si="25"/>
        <v>0</v>
      </c>
      <c r="BB58" s="42">
        <f t="shared" si="25"/>
        <v>0</v>
      </c>
      <c r="BC58" s="42">
        <f t="shared" si="25"/>
        <v>0</v>
      </c>
      <c r="BD58" s="42">
        <f t="shared" si="25"/>
        <v>0</v>
      </c>
      <c r="BE58" s="42">
        <f t="shared" si="25"/>
        <v>0</v>
      </c>
      <c r="BF58" s="42">
        <f t="shared" si="25"/>
        <v>0</v>
      </c>
      <c r="BG58" s="42">
        <f t="shared" si="25"/>
        <v>0</v>
      </c>
      <c r="BH58" s="42">
        <f t="shared" si="25"/>
        <v>0</v>
      </c>
      <c r="BI58" s="42">
        <f t="shared" si="25"/>
        <v>0</v>
      </c>
      <c r="BJ58" s="42">
        <f t="shared" si="25"/>
        <v>0</v>
      </c>
      <c r="BK58" s="42">
        <f t="shared" si="25"/>
        <v>0</v>
      </c>
      <c r="BL58" s="42">
        <f t="shared" si="25"/>
        <v>0</v>
      </c>
      <c r="BM58" s="42">
        <f t="shared" si="25"/>
        <v>0</v>
      </c>
      <c r="BN58" s="42">
        <f t="shared" si="25"/>
        <v>0</v>
      </c>
      <c r="BO58" s="42">
        <f t="shared" si="25"/>
        <v>0</v>
      </c>
      <c r="BP58" s="42">
        <f t="shared" si="25"/>
        <v>0</v>
      </c>
    </row>
    <row r="59" spans="1:68" outlineLevel="1">
      <c r="A59" s="258" t="s">
        <v>602</v>
      </c>
      <c r="B59" s="128" t="str">
        <f t="shared" si="23"/>
        <v>2020-21</v>
      </c>
      <c r="C59" s="137">
        <f>VLOOKUP(B59,DeflatorUpdate!B:M,12,FALSE)</f>
        <v>107.06207744997673</v>
      </c>
      <c r="D59" s="131"/>
      <c r="F59" s="42">
        <f>SUM(G59:BQ59)</f>
        <v>542.98961538461549</v>
      </c>
      <c r="G59" s="116"/>
      <c r="H59" s="42">
        <f t="shared" ref="H59:BP61" si="26">H52/$C52*$C59</f>
        <v>542.98961538461549</v>
      </c>
      <c r="I59" s="42">
        <f t="shared" si="26"/>
        <v>0</v>
      </c>
      <c r="J59" s="42">
        <f t="shared" si="26"/>
        <v>0</v>
      </c>
      <c r="K59" s="42">
        <f t="shared" si="26"/>
        <v>0</v>
      </c>
      <c r="L59" s="42">
        <f t="shared" si="26"/>
        <v>0</v>
      </c>
      <c r="M59" s="42">
        <f t="shared" si="26"/>
        <v>0</v>
      </c>
      <c r="N59" s="42">
        <f t="shared" si="26"/>
        <v>0</v>
      </c>
      <c r="O59" s="42">
        <f t="shared" si="26"/>
        <v>0</v>
      </c>
      <c r="P59" s="42">
        <f t="shared" si="26"/>
        <v>0</v>
      </c>
      <c r="Q59" s="42">
        <f t="shared" si="26"/>
        <v>0</v>
      </c>
      <c r="R59" s="42">
        <f t="shared" si="26"/>
        <v>0</v>
      </c>
      <c r="S59" s="42">
        <f t="shared" si="26"/>
        <v>0</v>
      </c>
      <c r="T59" s="42">
        <f t="shared" si="26"/>
        <v>0</v>
      </c>
      <c r="U59" s="42">
        <f t="shared" si="26"/>
        <v>0</v>
      </c>
      <c r="V59" s="42">
        <f t="shared" si="26"/>
        <v>0</v>
      </c>
      <c r="W59" s="42">
        <f t="shared" si="26"/>
        <v>0</v>
      </c>
      <c r="X59" s="42">
        <f t="shared" si="26"/>
        <v>0</v>
      </c>
      <c r="Y59" s="42">
        <f t="shared" si="26"/>
        <v>0</v>
      </c>
      <c r="Z59" s="42">
        <f t="shared" si="26"/>
        <v>0</v>
      </c>
      <c r="AA59" s="42">
        <f t="shared" si="26"/>
        <v>0</v>
      </c>
      <c r="AB59" s="42">
        <f t="shared" si="26"/>
        <v>0</v>
      </c>
      <c r="AC59" s="42">
        <f t="shared" si="26"/>
        <v>0</v>
      </c>
      <c r="AD59" s="42">
        <f t="shared" si="26"/>
        <v>0</v>
      </c>
      <c r="AE59" s="42">
        <f t="shared" si="26"/>
        <v>0</v>
      </c>
      <c r="AF59" s="42">
        <f t="shared" si="26"/>
        <v>0</v>
      </c>
      <c r="AG59" s="42">
        <f t="shared" si="26"/>
        <v>0</v>
      </c>
      <c r="AH59" s="42">
        <f t="shared" si="26"/>
        <v>0</v>
      </c>
      <c r="AI59" s="42">
        <f t="shared" si="26"/>
        <v>0</v>
      </c>
      <c r="AJ59" s="42">
        <f t="shared" si="26"/>
        <v>0</v>
      </c>
      <c r="AK59" s="42">
        <f t="shared" si="26"/>
        <v>0</v>
      </c>
      <c r="AL59" s="42">
        <f t="shared" si="26"/>
        <v>0</v>
      </c>
      <c r="AM59" s="42">
        <f t="shared" si="26"/>
        <v>0</v>
      </c>
      <c r="AN59" s="42">
        <f t="shared" si="26"/>
        <v>0</v>
      </c>
      <c r="AO59" s="42">
        <f t="shared" si="26"/>
        <v>0</v>
      </c>
      <c r="AP59" s="42">
        <f t="shared" si="26"/>
        <v>0</v>
      </c>
      <c r="AQ59" s="42">
        <f t="shared" si="26"/>
        <v>0</v>
      </c>
      <c r="AR59" s="42">
        <f t="shared" si="26"/>
        <v>0</v>
      </c>
      <c r="AS59" s="42">
        <f t="shared" si="26"/>
        <v>0</v>
      </c>
      <c r="AT59" s="42">
        <f t="shared" si="26"/>
        <v>0</v>
      </c>
      <c r="AU59" s="42">
        <f t="shared" si="26"/>
        <v>0</v>
      </c>
      <c r="AV59" s="42">
        <f t="shared" si="26"/>
        <v>0</v>
      </c>
      <c r="AW59" s="42">
        <f t="shared" si="26"/>
        <v>0</v>
      </c>
      <c r="AX59" s="42">
        <f t="shared" si="26"/>
        <v>0</v>
      </c>
      <c r="AY59" s="42">
        <f t="shared" si="26"/>
        <v>0</v>
      </c>
      <c r="AZ59" s="42">
        <f t="shared" si="26"/>
        <v>0</v>
      </c>
      <c r="BA59" s="42">
        <f t="shared" si="26"/>
        <v>0</v>
      </c>
      <c r="BB59" s="42">
        <f t="shared" si="26"/>
        <v>0</v>
      </c>
      <c r="BC59" s="42">
        <f t="shared" si="26"/>
        <v>0</v>
      </c>
      <c r="BD59" s="42">
        <f t="shared" si="26"/>
        <v>0</v>
      </c>
      <c r="BE59" s="42">
        <f t="shared" si="26"/>
        <v>0</v>
      </c>
      <c r="BF59" s="42">
        <f t="shared" si="26"/>
        <v>0</v>
      </c>
      <c r="BG59" s="42">
        <f t="shared" si="26"/>
        <v>0</v>
      </c>
      <c r="BH59" s="42">
        <f t="shared" si="26"/>
        <v>0</v>
      </c>
      <c r="BI59" s="42">
        <f t="shared" si="26"/>
        <v>0</v>
      </c>
      <c r="BJ59" s="42">
        <f t="shared" si="26"/>
        <v>0</v>
      </c>
      <c r="BK59" s="42">
        <f t="shared" si="26"/>
        <v>0</v>
      </c>
      <c r="BL59" s="42">
        <f t="shared" si="26"/>
        <v>0</v>
      </c>
      <c r="BM59" s="42">
        <f t="shared" si="26"/>
        <v>0</v>
      </c>
      <c r="BN59" s="42">
        <f t="shared" si="26"/>
        <v>0</v>
      </c>
      <c r="BO59" s="42">
        <f t="shared" si="26"/>
        <v>0</v>
      </c>
      <c r="BP59" s="42">
        <f t="shared" si="26"/>
        <v>0</v>
      </c>
    </row>
    <row r="60" spans="1:68" outlineLevel="1">
      <c r="A60" s="258"/>
      <c r="B60" s="128" t="str">
        <f t="shared" si="23"/>
        <v>2020-21</v>
      </c>
      <c r="C60" s="137">
        <f>VLOOKUP(B60,DeflatorUpdate!B:M,12,FALSE)</f>
        <v>107.06207744997673</v>
      </c>
      <c r="D60" s="131"/>
      <c r="F60" s="42">
        <f>SUM(G60:BQ60)</f>
        <v>0</v>
      </c>
      <c r="G60" s="116"/>
      <c r="H60" s="42">
        <f t="shared" si="26"/>
        <v>0</v>
      </c>
      <c r="I60" s="42">
        <f t="shared" si="26"/>
        <v>0</v>
      </c>
      <c r="J60" s="42">
        <f t="shared" si="26"/>
        <v>0</v>
      </c>
      <c r="K60" s="42">
        <f t="shared" si="26"/>
        <v>0</v>
      </c>
      <c r="L60" s="42">
        <f t="shared" si="26"/>
        <v>0</v>
      </c>
      <c r="M60" s="42">
        <f t="shared" si="26"/>
        <v>0</v>
      </c>
      <c r="N60" s="42">
        <f t="shared" si="26"/>
        <v>0</v>
      </c>
      <c r="O60" s="42">
        <f t="shared" si="26"/>
        <v>0</v>
      </c>
      <c r="P60" s="42">
        <f t="shared" si="26"/>
        <v>0</v>
      </c>
      <c r="Q60" s="42">
        <f t="shared" si="26"/>
        <v>0</v>
      </c>
      <c r="R60" s="42">
        <f t="shared" si="26"/>
        <v>0</v>
      </c>
      <c r="S60" s="42">
        <f t="shared" si="26"/>
        <v>0</v>
      </c>
      <c r="T60" s="42">
        <f t="shared" si="26"/>
        <v>0</v>
      </c>
      <c r="U60" s="42">
        <f t="shared" si="26"/>
        <v>0</v>
      </c>
      <c r="V60" s="42">
        <f t="shared" si="26"/>
        <v>0</v>
      </c>
      <c r="W60" s="42">
        <f t="shared" si="26"/>
        <v>0</v>
      </c>
      <c r="X60" s="42">
        <f t="shared" si="26"/>
        <v>0</v>
      </c>
      <c r="Y60" s="42">
        <f t="shared" si="26"/>
        <v>0</v>
      </c>
      <c r="Z60" s="42">
        <f t="shared" si="26"/>
        <v>0</v>
      </c>
      <c r="AA60" s="42">
        <f t="shared" si="26"/>
        <v>0</v>
      </c>
      <c r="AB60" s="42">
        <f t="shared" si="26"/>
        <v>0</v>
      </c>
      <c r="AC60" s="42">
        <f t="shared" si="26"/>
        <v>0</v>
      </c>
      <c r="AD60" s="42">
        <f t="shared" si="26"/>
        <v>0</v>
      </c>
      <c r="AE60" s="42">
        <f t="shared" si="26"/>
        <v>0</v>
      </c>
      <c r="AF60" s="42">
        <f t="shared" si="26"/>
        <v>0</v>
      </c>
      <c r="AG60" s="42">
        <f t="shared" si="26"/>
        <v>0</v>
      </c>
      <c r="AH60" s="42">
        <f t="shared" si="26"/>
        <v>0</v>
      </c>
      <c r="AI60" s="42">
        <f t="shared" si="26"/>
        <v>0</v>
      </c>
      <c r="AJ60" s="42">
        <f t="shared" si="26"/>
        <v>0</v>
      </c>
      <c r="AK60" s="42">
        <f t="shared" si="26"/>
        <v>0</v>
      </c>
      <c r="AL60" s="42">
        <f t="shared" si="26"/>
        <v>0</v>
      </c>
      <c r="AM60" s="42">
        <f t="shared" si="26"/>
        <v>0</v>
      </c>
      <c r="AN60" s="42">
        <f t="shared" si="26"/>
        <v>0</v>
      </c>
      <c r="AO60" s="42">
        <f t="shared" si="26"/>
        <v>0</v>
      </c>
      <c r="AP60" s="42">
        <f t="shared" si="26"/>
        <v>0</v>
      </c>
      <c r="AQ60" s="42">
        <f t="shared" si="26"/>
        <v>0</v>
      </c>
      <c r="AR60" s="42">
        <f t="shared" si="26"/>
        <v>0</v>
      </c>
      <c r="AS60" s="42">
        <f t="shared" si="26"/>
        <v>0</v>
      </c>
      <c r="AT60" s="42">
        <f t="shared" si="26"/>
        <v>0</v>
      </c>
      <c r="AU60" s="42">
        <f t="shared" si="26"/>
        <v>0</v>
      </c>
      <c r="AV60" s="42">
        <f t="shared" si="26"/>
        <v>0</v>
      </c>
      <c r="AW60" s="42">
        <f t="shared" si="26"/>
        <v>0</v>
      </c>
      <c r="AX60" s="42">
        <f t="shared" si="26"/>
        <v>0</v>
      </c>
      <c r="AY60" s="42">
        <f t="shared" si="26"/>
        <v>0</v>
      </c>
      <c r="AZ60" s="42">
        <f t="shared" si="26"/>
        <v>0</v>
      </c>
      <c r="BA60" s="42">
        <f t="shared" si="26"/>
        <v>0</v>
      </c>
      <c r="BB60" s="42">
        <f t="shared" si="26"/>
        <v>0</v>
      </c>
      <c r="BC60" s="42">
        <f t="shared" si="26"/>
        <v>0</v>
      </c>
      <c r="BD60" s="42">
        <f t="shared" si="26"/>
        <v>0</v>
      </c>
      <c r="BE60" s="42">
        <f t="shared" si="26"/>
        <v>0</v>
      </c>
      <c r="BF60" s="42">
        <f t="shared" si="26"/>
        <v>0</v>
      </c>
      <c r="BG60" s="42">
        <f t="shared" si="26"/>
        <v>0</v>
      </c>
      <c r="BH60" s="42">
        <f t="shared" si="26"/>
        <v>0</v>
      </c>
      <c r="BI60" s="42">
        <f t="shared" si="26"/>
        <v>0</v>
      </c>
      <c r="BJ60" s="42">
        <f t="shared" si="26"/>
        <v>0</v>
      </c>
      <c r="BK60" s="42">
        <f t="shared" si="26"/>
        <v>0</v>
      </c>
      <c r="BL60" s="42">
        <f t="shared" si="26"/>
        <v>0</v>
      </c>
      <c r="BM60" s="42">
        <f t="shared" si="26"/>
        <v>0</v>
      </c>
      <c r="BN60" s="42">
        <f t="shared" si="26"/>
        <v>0</v>
      </c>
      <c r="BO60" s="42">
        <f t="shared" si="26"/>
        <v>0</v>
      </c>
      <c r="BP60" s="42">
        <f t="shared" si="26"/>
        <v>0</v>
      </c>
    </row>
    <row r="61" spans="1:68" outlineLevel="1">
      <c r="A61" s="258"/>
      <c r="B61" s="128" t="str">
        <f t="shared" si="23"/>
        <v>2020-21</v>
      </c>
      <c r="C61" s="137">
        <f>VLOOKUP(B61,DeflatorUpdate!B:M,12,FALSE)</f>
        <v>107.06207744997673</v>
      </c>
      <c r="D61" s="131"/>
      <c r="F61" s="42">
        <f>SUM(G61:BQ61)</f>
        <v>0</v>
      </c>
      <c r="G61" s="116"/>
      <c r="H61" s="42">
        <f t="shared" si="26"/>
        <v>0</v>
      </c>
      <c r="I61" s="42">
        <f t="shared" si="26"/>
        <v>0</v>
      </c>
      <c r="J61" s="42">
        <f t="shared" si="26"/>
        <v>0</v>
      </c>
      <c r="K61" s="42">
        <f t="shared" si="26"/>
        <v>0</v>
      </c>
      <c r="L61" s="42">
        <f t="shared" si="26"/>
        <v>0</v>
      </c>
      <c r="M61" s="42">
        <f t="shared" si="26"/>
        <v>0</v>
      </c>
      <c r="N61" s="42">
        <f t="shared" si="26"/>
        <v>0</v>
      </c>
      <c r="O61" s="42">
        <f t="shared" si="26"/>
        <v>0</v>
      </c>
      <c r="P61" s="42">
        <f t="shared" si="26"/>
        <v>0</v>
      </c>
      <c r="Q61" s="42">
        <f t="shared" si="26"/>
        <v>0</v>
      </c>
      <c r="R61" s="42">
        <f t="shared" si="26"/>
        <v>0</v>
      </c>
      <c r="S61" s="42">
        <f t="shared" si="26"/>
        <v>0</v>
      </c>
      <c r="T61" s="42">
        <f t="shared" si="26"/>
        <v>0</v>
      </c>
      <c r="U61" s="42">
        <f t="shared" si="26"/>
        <v>0</v>
      </c>
      <c r="V61" s="42">
        <f t="shared" si="26"/>
        <v>0</v>
      </c>
      <c r="W61" s="42">
        <f t="shared" si="26"/>
        <v>0</v>
      </c>
      <c r="X61" s="42">
        <f t="shared" si="26"/>
        <v>0</v>
      </c>
      <c r="Y61" s="42">
        <f t="shared" si="26"/>
        <v>0</v>
      </c>
      <c r="Z61" s="42">
        <f t="shared" si="26"/>
        <v>0</v>
      </c>
      <c r="AA61" s="42">
        <f t="shared" si="26"/>
        <v>0</v>
      </c>
      <c r="AB61" s="42">
        <f t="shared" si="26"/>
        <v>0</v>
      </c>
      <c r="AC61" s="42">
        <f t="shared" si="26"/>
        <v>0</v>
      </c>
      <c r="AD61" s="42">
        <f t="shared" si="26"/>
        <v>0</v>
      </c>
      <c r="AE61" s="42">
        <f t="shared" si="26"/>
        <v>0</v>
      </c>
      <c r="AF61" s="42">
        <f t="shared" si="26"/>
        <v>0</v>
      </c>
      <c r="AG61" s="42">
        <f t="shared" si="26"/>
        <v>0</v>
      </c>
      <c r="AH61" s="42">
        <f t="shared" si="26"/>
        <v>0</v>
      </c>
      <c r="AI61" s="42">
        <f t="shared" si="26"/>
        <v>0</v>
      </c>
      <c r="AJ61" s="42">
        <f t="shared" si="26"/>
        <v>0</v>
      </c>
      <c r="AK61" s="42">
        <f t="shared" si="26"/>
        <v>0</v>
      </c>
      <c r="AL61" s="42">
        <f t="shared" si="26"/>
        <v>0</v>
      </c>
      <c r="AM61" s="42">
        <f t="shared" si="26"/>
        <v>0</v>
      </c>
      <c r="AN61" s="42">
        <f t="shared" si="26"/>
        <v>0</v>
      </c>
      <c r="AO61" s="42">
        <f t="shared" si="26"/>
        <v>0</v>
      </c>
      <c r="AP61" s="42">
        <f t="shared" si="26"/>
        <v>0</v>
      </c>
      <c r="AQ61" s="42">
        <f t="shared" si="26"/>
        <v>0</v>
      </c>
      <c r="AR61" s="42">
        <f t="shared" si="26"/>
        <v>0</v>
      </c>
      <c r="AS61" s="42">
        <f t="shared" si="26"/>
        <v>0</v>
      </c>
      <c r="AT61" s="42">
        <f t="shared" si="26"/>
        <v>0</v>
      </c>
      <c r="AU61" s="42">
        <f t="shared" si="26"/>
        <v>0</v>
      </c>
      <c r="AV61" s="42">
        <f t="shared" si="26"/>
        <v>0</v>
      </c>
      <c r="AW61" s="42">
        <f t="shared" si="26"/>
        <v>0</v>
      </c>
      <c r="AX61" s="42">
        <f t="shared" si="26"/>
        <v>0</v>
      </c>
      <c r="AY61" s="42">
        <f t="shared" si="26"/>
        <v>0</v>
      </c>
      <c r="AZ61" s="42">
        <f t="shared" si="26"/>
        <v>0</v>
      </c>
      <c r="BA61" s="42">
        <f t="shared" si="26"/>
        <v>0</v>
      </c>
      <c r="BB61" s="42">
        <f t="shared" si="26"/>
        <v>0</v>
      </c>
      <c r="BC61" s="42">
        <f t="shared" si="26"/>
        <v>0</v>
      </c>
      <c r="BD61" s="42">
        <f t="shared" si="26"/>
        <v>0</v>
      </c>
      <c r="BE61" s="42">
        <f t="shared" si="26"/>
        <v>0</v>
      </c>
      <c r="BF61" s="42">
        <f t="shared" si="26"/>
        <v>0</v>
      </c>
      <c r="BG61" s="42">
        <f t="shared" si="26"/>
        <v>0</v>
      </c>
      <c r="BH61" s="42">
        <f t="shared" si="26"/>
        <v>0</v>
      </c>
      <c r="BI61" s="42">
        <f t="shared" si="26"/>
        <v>0</v>
      </c>
      <c r="BJ61" s="42">
        <f t="shared" si="26"/>
        <v>0</v>
      </c>
      <c r="BK61" s="42">
        <f t="shared" si="26"/>
        <v>0</v>
      </c>
      <c r="BL61" s="42">
        <f t="shared" si="26"/>
        <v>0</v>
      </c>
      <c r="BM61" s="42">
        <f t="shared" si="26"/>
        <v>0</v>
      </c>
      <c r="BN61" s="42">
        <f t="shared" si="26"/>
        <v>0</v>
      </c>
      <c r="BO61" s="42">
        <f t="shared" si="26"/>
        <v>0</v>
      </c>
      <c r="BP61" s="42">
        <f t="shared" si="26"/>
        <v>0</v>
      </c>
    </row>
    <row r="62" spans="1:68" ht="17" outlineLevel="1" thickBot="1">
      <c r="A62" s="40" t="s">
        <v>275</v>
      </c>
      <c r="B62" s="127"/>
      <c r="C62" s="136"/>
      <c r="D62" s="131"/>
      <c r="E62" s="124"/>
      <c r="F62" s="41">
        <f>SUM(F58:F61)</f>
        <v>542.98961538461549</v>
      </c>
      <c r="G62" s="116"/>
      <c r="H62" s="41">
        <f t="shared" ref="H62:BP62" si="27">SUM(H58:H61)</f>
        <v>542.98961538461549</v>
      </c>
      <c r="I62" s="41">
        <f t="shared" si="27"/>
        <v>0</v>
      </c>
      <c r="J62" s="41">
        <f t="shared" si="27"/>
        <v>0</v>
      </c>
      <c r="K62" s="41">
        <f t="shared" si="27"/>
        <v>0</v>
      </c>
      <c r="L62" s="41">
        <f t="shared" si="27"/>
        <v>0</v>
      </c>
      <c r="M62" s="41">
        <f t="shared" si="27"/>
        <v>0</v>
      </c>
      <c r="N62" s="41">
        <f t="shared" si="27"/>
        <v>0</v>
      </c>
      <c r="O62" s="41">
        <f t="shared" si="27"/>
        <v>0</v>
      </c>
      <c r="P62" s="41">
        <f t="shared" si="27"/>
        <v>0</v>
      </c>
      <c r="Q62" s="41">
        <f t="shared" si="27"/>
        <v>0</v>
      </c>
      <c r="R62" s="41">
        <f t="shared" si="27"/>
        <v>0</v>
      </c>
      <c r="S62" s="41">
        <f t="shared" si="27"/>
        <v>0</v>
      </c>
      <c r="T62" s="41">
        <f t="shared" si="27"/>
        <v>0</v>
      </c>
      <c r="U62" s="41">
        <f t="shared" si="27"/>
        <v>0</v>
      </c>
      <c r="V62" s="41">
        <f t="shared" si="27"/>
        <v>0</v>
      </c>
      <c r="W62" s="41">
        <f t="shared" si="27"/>
        <v>0</v>
      </c>
      <c r="X62" s="41">
        <f t="shared" si="27"/>
        <v>0</v>
      </c>
      <c r="Y62" s="41">
        <f t="shared" si="27"/>
        <v>0</v>
      </c>
      <c r="Z62" s="41">
        <f t="shared" si="27"/>
        <v>0</v>
      </c>
      <c r="AA62" s="41">
        <f t="shared" si="27"/>
        <v>0</v>
      </c>
      <c r="AB62" s="41">
        <f t="shared" si="27"/>
        <v>0</v>
      </c>
      <c r="AC62" s="41">
        <f t="shared" si="27"/>
        <v>0</v>
      </c>
      <c r="AD62" s="41">
        <f t="shared" si="27"/>
        <v>0</v>
      </c>
      <c r="AE62" s="41">
        <f t="shared" si="27"/>
        <v>0</v>
      </c>
      <c r="AF62" s="41">
        <f t="shared" si="27"/>
        <v>0</v>
      </c>
      <c r="AG62" s="41">
        <f t="shared" si="27"/>
        <v>0</v>
      </c>
      <c r="AH62" s="41">
        <f t="shared" si="27"/>
        <v>0</v>
      </c>
      <c r="AI62" s="41">
        <f t="shared" si="27"/>
        <v>0</v>
      </c>
      <c r="AJ62" s="41">
        <f t="shared" si="27"/>
        <v>0</v>
      </c>
      <c r="AK62" s="41">
        <f t="shared" si="27"/>
        <v>0</v>
      </c>
      <c r="AL62" s="41">
        <f t="shared" si="27"/>
        <v>0</v>
      </c>
      <c r="AM62" s="41">
        <f t="shared" si="27"/>
        <v>0</v>
      </c>
      <c r="AN62" s="41">
        <f t="shared" si="27"/>
        <v>0</v>
      </c>
      <c r="AO62" s="41">
        <f t="shared" si="27"/>
        <v>0</v>
      </c>
      <c r="AP62" s="41">
        <f t="shared" si="27"/>
        <v>0</v>
      </c>
      <c r="AQ62" s="41">
        <f t="shared" si="27"/>
        <v>0</v>
      </c>
      <c r="AR62" s="41">
        <f t="shared" si="27"/>
        <v>0</v>
      </c>
      <c r="AS62" s="41">
        <f t="shared" si="27"/>
        <v>0</v>
      </c>
      <c r="AT62" s="41">
        <f t="shared" si="27"/>
        <v>0</v>
      </c>
      <c r="AU62" s="41">
        <f t="shared" si="27"/>
        <v>0</v>
      </c>
      <c r="AV62" s="41">
        <f t="shared" si="27"/>
        <v>0</v>
      </c>
      <c r="AW62" s="41">
        <f t="shared" si="27"/>
        <v>0</v>
      </c>
      <c r="AX62" s="41">
        <f t="shared" si="27"/>
        <v>0</v>
      </c>
      <c r="AY62" s="41">
        <f t="shared" si="27"/>
        <v>0</v>
      </c>
      <c r="AZ62" s="41">
        <f t="shared" si="27"/>
        <v>0</v>
      </c>
      <c r="BA62" s="41">
        <f t="shared" si="27"/>
        <v>0</v>
      </c>
      <c r="BB62" s="41">
        <f t="shared" si="27"/>
        <v>0</v>
      </c>
      <c r="BC62" s="41">
        <f t="shared" si="27"/>
        <v>0</v>
      </c>
      <c r="BD62" s="41">
        <f t="shared" si="27"/>
        <v>0</v>
      </c>
      <c r="BE62" s="41">
        <f t="shared" si="27"/>
        <v>0</v>
      </c>
      <c r="BF62" s="41">
        <f t="shared" si="27"/>
        <v>0</v>
      </c>
      <c r="BG62" s="41">
        <f t="shared" si="27"/>
        <v>0</v>
      </c>
      <c r="BH62" s="41">
        <f t="shared" si="27"/>
        <v>0</v>
      </c>
      <c r="BI62" s="41">
        <f t="shared" si="27"/>
        <v>0</v>
      </c>
      <c r="BJ62" s="41">
        <f t="shared" si="27"/>
        <v>0</v>
      </c>
      <c r="BK62" s="41">
        <f t="shared" si="27"/>
        <v>0</v>
      </c>
      <c r="BL62" s="41">
        <f t="shared" si="27"/>
        <v>0</v>
      </c>
      <c r="BM62" s="41">
        <f t="shared" si="27"/>
        <v>0</v>
      </c>
      <c r="BN62" s="41">
        <f t="shared" si="27"/>
        <v>0</v>
      </c>
      <c r="BO62" s="41">
        <f t="shared" si="27"/>
        <v>0</v>
      </c>
      <c r="BP62" s="41">
        <f t="shared" si="27"/>
        <v>0</v>
      </c>
    </row>
    <row r="64" spans="1:68">
      <c r="C64" s="134"/>
    </row>
    <row r="65" spans="1:68" s="139" customFormat="1" ht="21">
      <c r="A65" s="142" t="s">
        <v>264</v>
      </c>
      <c r="B65" s="140"/>
      <c r="C65" s="135"/>
      <c r="D65" s="130"/>
      <c r="E65" s="138"/>
      <c r="F65" s="130"/>
      <c r="G65" s="130"/>
      <c r="H65" s="130"/>
      <c r="I65" s="130"/>
      <c r="J65" s="141"/>
      <c r="K65" s="130"/>
      <c r="L65" s="141"/>
      <c r="M65" s="130"/>
      <c r="N65" s="141"/>
      <c r="O65" s="130"/>
      <c r="P65" s="141"/>
      <c r="Q65" s="130"/>
      <c r="R65" s="141"/>
      <c r="S65" s="130"/>
      <c r="T65" s="141"/>
      <c r="U65" s="130"/>
      <c r="V65" s="141"/>
      <c r="W65" s="130"/>
      <c r="X65" s="141"/>
      <c r="Y65" s="130"/>
      <c r="Z65" s="141"/>
      <c r="AA65" s="130"/>
      <c r="AB65" s="141"/>
      <c r="AC65" s="130"/>
      <c r="AD65" s="141"/>
      <c r="AE65" s="130"/>
      <c r="AF65" s="141"/>
      <c r="AG65" s="130"/>
      <c r="AH65" s="141"/>
      <c r="AI65" s="130"/>
      <c r="AJ65" s="141"/>
      <c r="AK65" s="130"/>
      <c r="AL65" s="141"/>
      <c r="AM65" s="130"/>
      <c r="AN65" s="141"/>
      <c r="AO65" s="130"/>
      <c r="AP65" s="141"/>
      <c r="AQ65" s="130"/>
      <c r="AR65" s="141"/>
      <c r="AS65" s="130"/>
      <c r="AT65" s="141"/>
      <c r="AU65" s="130"/>
      <c r="AV65" s="141"/>
      <c r="AW65" s="130"/>
      <c r="AX65" s="141"/>
      <c r="AY65" s="130"/>
      <c r="AZ65" s="141"/>
      <c r="BA65" s="130"/>
      <c r="BB65" s="141"/>
      <c r="BC65" s="130"/>
      <c r="BD65" s="141"/>
      <c r="BE65" s="130"/>
      <c r="BF65" s="141"/>
      <c r="BG65" s="130"/>
      <c r="BH65" s="141"/>
      <c r="BI65" s="130"/>
      <c r="BJ65" s="141"/>
      <c r="BK65" s="130"/>
      <c r="BL65" s="141"/>
      <c r="BM65" s="130"/>
      <c r="BN65" s="141"/>
      <c r="BO65" s="130"/>
      <c r="BP65" s="141"/>
    </row>
    <row r="66" spans="1:68" s="33" customFormat="1">
      <c r="A66" s="34"/>
      <c r="B66" s="127"/>
      <c r="C66" s="136"/>
      <c r="D66" s="115"/>
      <c r="E66" s="121"/>
      <c r="F66" s="37"/>
      <c r="G66" s="115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</row>
    <row r="67" spans="1:68" s="33" customFormat="1">
      <c r="A67" s="111" t="s">
        <v>260</v>
      </c>
      <c r="B67" s="127"/>
      <c r="C67" s="136"/>
      <c r="D67" s="115"/>
      <c r="E67" s="122"/>
      <c r="F67" s="37"/>
      <c r="G67" s="115"/>
      <c r="H67" s="236">
        <f>SUM(Lifecycle!$I23:I23)</f>
        <v>0</v>
      </c>
      <c r="I67" s="236">
        <f>SUM(Lifecycle!$I23:J23)</f>
        <v>0</v>
      </c>
      <c r="J67" s="236">
        <f>SUM(Lifecycle!$I23:K23)</f>
        <v>0</v>
      </c>
      <c r="K67" s="236">
        <f>SUM(Lifecycle!$I23:L23)</f>
        <v>0</v>
      </c>
      <c r="L67" s="236">
        <f>SUM(Lifecycle!$I23:M23)</f>
        <v>0</v>
      </c>
      <c r="M67" s="236">
        <f>SUM(Lifecycle!$I23:N23)</f>
        <v>0</v>
      </c>
      <c r="N67" s="236">
        <f>SUM(Lifecycle!$I23:O23)</f>
        <v>0</v>
      </c>
      <c r="O67" s="236">
        <f>SUM(Lifecycle!$I23:P23)</f>
        <v>0</v>
      </c>
      <c r="P67" s="236">
        <f>SUM(Lifecycle!$I23:Q23)</f>
        <v>0</v>
      </c>
      <c r="Q67" s="236">
        <f>SUM(Lifecycle!$I23:R23)</f>
        <v>0</v>
      </c>
      <c r="R67" s="236">
        <f>SUM(Lifecycle!$I23:S23)</f>
        <v>0</v>
      </c>
      <c r="S67" s="236">
        <f>SUM(Lifecycle!$I23:T23)</f>
        <v>0</v>
      </c>
      <c r="T67" s="236">
        <f>SUM(Lifecycle!$I23:U23)</f>
        <v>0</v>
      </c>
      <c r="U67" s="236">
        <f>SUM(Lifecycle!$I23:V23)</f>
        <v>0</v>
      </c>
      <c r="V67" s="236">
        <f>SUM(Lifecycle!$I23:W23)</f>
        <v>0</v>
      </c>
      <c r="W67" s="236">
        <f>SUM(Lifecycle!$I23:X23)</f>
        <v>0</v>
      </c>
      <c r="X67" s="236">
        <f>SUM(Lifecycle!$I23:Y23)</f>
        <v>0</v>
      </c>
      <c r="Y67" s="236">
        <f>SUM(Lifecycle!$I23:Z23)</f>
        <v>0</v>
      </c>
      <c r="Z67" s="236">
        <f>SUM(Lifecycle!$I23:AA23)</f>
        <v>0</v>
      </c>
      <c r="AA67" s="236">
        <f>SUM(Lifecycle!$I23:AB23)</f>
        <v>0</v>
      </c>
      <c r="AB67" s="236">
        <f>SUM(Lifecycle!$I23:AC23)</f>
        <v>0</v>
      </c>
      <c r="AC67" s="236">
        <f>SUM(Lifecycle!$I23:AD23)</f>
        <v>0</v>
      </c>
      <c r="AD67" s="236">
        <f>SUM(Lifecycle!$I23:AE23)</f>
        <v>0</v>
      </c>
      <c r="AE67" s="236">
        <f>SUM(Lifecycle!$I23:AF23)</f>
        <v>0</v>
      </c>
      <c r="AF67" s="236">
        <f>SUM(Lifecycle!$I23:AG23)</f>
        <v>0</v>
      </c>
      <c r="AG67" s="236">
        <f>SUM(Lifecycle!$I23:AH23)</f>
        <v>0</v>
      </c>
      <c r="AH67" s="236">
        <f>SUM(Lifecycle!$I23:AI23)</f>
        <v>0</v>
      </c>
      <c r="AI67" s="236">
        <f>SUM(Lifecycle!$I23:AJ23)</f>
        <v>0</v>
      </c>
      <c r="AJ67" s="236">
        <f>SUM(Lifecycle!$I23:AK23)</f>
        <v>0</v>
      </c>
      <c r="AK67" s="236">
        <f>SUM(Lifecycle!$I23:AL23)</f>
        <v>0</v>
      </c>
      <c r="AL67" s="236">
        <f>SUM(Lifecycle!$I23:AM23)</f>
        <v>0</v>
      </c>
      <c r="AM67" s="236">
        <f>SUM(Lifecycle!$I23:AN23)</f>
        <v>0</v>
      </c>
      <c r="AN67" s="236">
        <f>SUM(Lifecycle!$I23:AO23)</f>
        <v>0</v>
      </c>
      <c r="AO67" s="236">
        <f>SUM(Lifecycle!$I23:AP23)</f>
        <v>0</v>
      </c>
      <c r="AP67" s="236">
        <f>SUM(Lifecycle!$I23:AQ23)</f>
        <v>0</v>
      </c>
      <c r="AQ67" s="236">
        <f>SUM(Lifecycle!$I23:AR23)</f>
        <v>0</v>
      </c>
      <c r="AR67" s="236">
        <f>SUM(Lifecycle!$I23:AS23)</f>
        <v>0</v>
      </c>
      <c r="AS67" s="236">
        <f>SUM(Lifecycle!$I23:AT23)</f>
        <v>0</v>
      </c>
      <c r="AT67" s="236">
        <f>SUM(Lifecycle!$I23:AU23)</f>
        <v>0</v>
      </c>
      <c r="AU67" s="236">
        <f>SUM(Lifecycle!$I23:AV23)</f>
        <v>0</v>
      </c>
      <c r="AV67" s="236">
        <f>SUM(Lifecycle!$I23:AW23)</f>
        <v>0</v>
      </c>
      <c r="AW67" s="236">
        <f>SUM(Lifecycle!$I23:AX23)</f>
        <v>0</v>
      </c>
      <c r="AX67" s="236">
        <f>SUM(Lifecycle!$I23:AY23)</f>
        <v>0</v>
      </c>
      <c r="AY67" s="236">
        <f>SUM(Lifecycle!$I23:AZ23)</f>
        <v>0</v>
      </c>
      <c r="AZ67" s="236">
        <f>SUM(Lifecycle!$I23:BA23)</f>
        <v>0</v>
      </c>
      <c r="BA67" s="236">
        <f>SUM(Lifecycle!$I23:BB23)</f>
        <v>0</v>
      </c>
      <c r="BB67" s="236">
        <f>SUM(Lifecycle!$I23:BC23)</f>
        <v>0</v>
      </c>
      <c r="BC67" s="236">
        <f>SUM(Lifecycle!$I23:BD23)</f>
        <v>0</v>
      </c>
      <c r="BD67" s="236">
        <f>SUM(Lifecycle!$I23:BE23)</f>
        <v>0</v>
      </c>
      <c r="BE67" s="236">
        <f>SUM(Lifecycle!$I23:BF23)</f>
        <v>0</v>
      </c>
      <c r="BF67" s="236">
        <f>SUM(Lifecycle!$I23:BG23)</f>
        <v>0</v>
      </c>
      <c r="BG67" s="236">
        <f>SUM(Lifecycle!$I23:BH23)</f>
        <v>0</v>
      </c>
      <c r="BH67" s="236">
        <f>SUM(Lifecycle!$I23:BI23)</f>
        <v>0</v>
      </c>
      <c r="BI67" s="236">
        <f>SUM(Lifecycle!$I23:BJ23)</f>
        <v>0</v>
      </c>
      <c r="BJ67" s="236">
        <f>SUM(Lifecycle!$I23:BK23)</f>
        <v>0</v>
      </c>
      <c r="BK67" s="236">
        <f>SUM(Lifecycle!$I23:BL23)</f>
        <v>0</v>
      </c>
      <c r="BL67" s="236">
        <f>SUM(Lifecycle!$I23:BM23)</f>
        <v>0</v>
      </c>
      <c r="BM67" s="236">
        <f>SUM(Lifecycle!$I23:BN23)</f>
        <v>0</v>
      </c>
      <c r="BN67" s="236">
        <f>SUM(Lifecycle!$I23:BO23)</f>
        <v>0</v>
      </c>
      <c r="BO67" s="236">
        <f>SUM(Lifecycle!$I23:BP23)</f>
        <v>0</v>
      </c>
      <c r="BP67" s="236">
        <f>SUM(Lifecycle!$I23:BQ23)</f>
        <v>0</v>
      </c>
    </row>
    <row r="68" spans="1:68" outlineLevel="1">
      <c r="A68" s="258"/>
      <c r="B68" s="128" t="s">
        <v>259</v>
      </c>
      <c r="C68" s="137">
        <f>VLOOKUP(B68,DeflatorUpdate!B:M,12,FALSE)</f>
        <v>107.06207744997673</v>
      </c>
      <c r="D68" s="131"/>
      <c r="E68" s="123"/>
      <c r="F68" s="42">
        <f t="shared" ref="F68:F73" si="28">SUM(G68:BQ68)</f>
        <v>0</v>
      </c>
      <c r="G68" s="11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</row>
    <row r="69" spans="1:68" outlineLevel="1">
      <c r="A69" s="258"/>
      <c r="B69" s="128" t="s">
        <v>259</v>
      </c>
      <c r="C69" s="137">
        <f>VLOOKUP(B69,DeflatorUpdate!B:M,12,FALSE)</f>
        <v>107.06207744997673</v>
      </c>
      <c r="D69" s="131"/>
      <c r="E69" s="123"/>
      <c r="F69" s="42">
        <f t="shared" si="28"/>
        <v>0</v>
      </c>
      <c r="G69" s="11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</row>
    <row r="70" spans="1:68" outlineLevel="1">
      <c r="A70" s="258" t="s">
        <v>300</v>
      </c>
      <c r="B70" s="128" t="s">
        <v>259</v>
      </c>
      <c r="C70" s="137">
        <f>VLOOKUP(B70,DeflatorUpdate!B:M,12,FALSE)</f>
        <v>107.06207744997673</v>
      </c>
      <c r="D70" s="131"/>
      <c r="E70" s="123"/>
      <c r="F70" s="42">
        <f t="shared" si="28"/>
        <v>759373.7699999999</v>
      </c>
      <c r="G70" s="116"/>
      <c r="H70" s="44">
        <f>Revenue!B4</f>
        <v>4806.33</v>
      </c>
      <c r="I70" s="44">
        <f>Revenue!C3</f>
        <v>5842.8150000000005</v>
      </c>
      <c r="J70" s="44">
        <f>Revenue!D3</f>
        <v>7010.6299999999992</v>
      </c>
      <c r="K70" s="44">
        <f>Revenue!E3</f>
        <v>8412.1949999999997</v>
      </c>
      <c r="L70" s="44">
        <f>Revenue!F3</f>
        <v>10096.129999999999</v>
      </c>
      <c r="M70" s="44">
        <f>Revenue!G3</f>
        <v>12114.795</v>
      </c>
      <c r="N70" s="44">
        <f>Revenue!H3</f>
        <v>14537.38</v>
      </c>
      <c r="O70" s="44">
        <f>Revenue!I3</f>
        <v>17445.23</v>
      </c>
      <c r="P70" s="44">
        <f>Revenue!J3</f>
        <v>20934.650000000001</v>
      </c>
      <c r="Q70" s="44">
        <f>Revenue!K3</f>
        <v>25121.579999999998</v>
      </c>
      <c r="R70" s="44">
        <f>Revenue!L3</f>
        <v>30145.334999999999</v>
      </c>
      <c r="S70" s="42">
        <f>R70</f>
        <v>30145.334999999999</v>
      </c>
      <c r="T70" s="42">
        <f t="shared" ref="T70:AL70" si="29">S70</f>
        <v>30145.334999999999</v>
      </c>
      <c r="U70" s="42">
        <f t="shared" si="29"/>
        <v>30145.334999999999</v>
      </c>
      <c r="V70" s="42">
        <f t="shared" si="29"/>
        <v>30145.334999999999</v>
      </c>
      <c r="W70" s="42">
        <f t="shared" si="29"/>
        <v>30145.334999999999</v>
      </c>
      <c r="X70" s="42">
        <f t="shared" si="29"/>
        <v>30145.334999999999</v>
      </c>
      <c r="Y70" s="42">
        <f t="shared" si="29"/>
        <v>30145.334999999999</v>
      </c>
      <c r="Z70" s="42">
        <f t="shared" si="29"/>
        <v>30145.334999999999</v>
      </c>
      <c r="AA70" s="42">
        <f t="shared" si="29"/>
        <v>30145.334999999999</v>
      </c>
      <c r="AB70" s="42">
        <f t="shared" si="29"/>
        <v>30145.334999999999</v>
      </c>
      <c r="AC70" s="42">
        <f t="shared" si="29"/>
        <v>30145.334999999999</v>
      </c>
      <c r="AD70" s="42">
        <f t="shared" si="29"/>
        <v>30145.334999999999</v>
      </c>
      <c r="AE70" s="42">
        <f t="shared" si="29"/>
        <v>30145.334999999999</v>
      </c>
      <c r="AF70" s="42">
        <f t="shared" si="29"/>
        <v>30145.334999999999</v>
      </c>
      <c r="AG70" s="42">
        <f t="shared" si="29"/>
        <v>30145.334999999999</v>
      </c>
      <c r="AH70" s="42">
        <f t="shared" si="29"/>
        <v>30145.334999999999</v>
      </c>
      <c r="AI70" s="42">
        <f t="shared" si="29"/>
        <v>30145.334999999999</v>
      </c>
      <c r="AJ70" s="42">
        <f t="shared" si="29"/>
        <v>30145.334999999999</v>
      </c>
      <c r="AK70" s="42">
        <f t="shared" si="29"/>
        <v>30145.334999999999</v>
      </c>
      <c r="AL70" s="42">
        <f t="shared" si="29"/>
        <v>30145.334999999999</v>
      </c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1:68" outlineLevel="1">
      <c r="A71" s="258"/>
      <c r="B71" s="128" t="s">
        <v>259</v>
      </c>
      <c r="C71" s="137">
        <f>VLOOKUP(B71,DeflatorUpdate!B:M,12,FALSE)</f>
        <v>107.06207744997673</v>
      </c>
      <c r="D71" s="131"/>
      <c r="E71" s="123"/>
      <c r="F71" s="42">
        <f t="shared" si="28"/>
        <v>0</v>
      </c>
      <c r="G71" s="11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</row>
    <row r="72" spans="1:68" outlineLevel="1">
      <c r="A72" s="258"/>
      <c r="B72" s="128" t="s">
        <v>259</v>
      </c>
      <c r="C72" s="137">
        <f>VLOOKUP(B72,DeflatorUpdate!B:M,12,FALSE)</f>
        <v>107.06207744997673</v>
      </c>
      <c r="D72" s="131"/>
      <c r="E72" s="123"/>
      <c r="F72" s="42">
        <f t="shared" si="28"/>
        <v>0</v>
      </c>
      <c r="G72" s="11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</row>
    <row r="73" spans="1:68" outlineLevel="1">
      <c r="A73" s="258"/>
      <c r="B73" s="128" t="s">
        <v>259</v>
      </c>
      <c r="C73" s="137">
        <f>VLOOKUP(B73,DeflatorUpdate!B:M,12,FALSE)</f>
        <v>107.06207744997673</v>
      </c>
      <c r="D73" s="131"/>
      <c r="E73" s="123"/>
      <c r="F73" s="42">
        <f t="shared" si="28"/>
        <v>0</v>
      </c>
      <c r="G73" s="11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</row>
    <row r="74" spans="1:68" outlineLevel="1">
      <c r="A74" s="144" t="s">
        <v>264</v>
      </c>
      <c r="B74" s="145"/>
      <c r="C74" s="146"/>
      <c r="D74" s="131"/>
      <c r="E74" s="123"/>
      <c r="F74" s="143">
        <f>SUM(F68:F73)</f>
        <v>759373.7699999999</v>
      </c>
      <c r="G74" s="116"/>
      <c r="H74" s="143">
        <f t="shared" ref="H74:BP74" si="30">SUM(H68:H73)</f>
        <v>4806.33</v>
      </c>
      <c r="I74" s="143">
        <f t="shared" si="30"/>
        <v>5842.8150000000005</v>
      </c>
      <c r="J74" s="143">
        <f t="shared" si="30"/>
        <v>7010.6299999999992</v>
      </c>
      <c r="K74" s="143">
        <f t="shared" si="30"/>
        <v>8412.1949999999997</v>
      </c>
      <c r="L74" s="143">
        <f t="shared" si="30"/>
        <v>10096.129999999999</v>
      </c>
      <c r="M74" s="143">
        <f t="shared" si="30"/>
        <v>12114.795</v>
      </c>
      <c r="N74" s="143">
        <f t="shared" si="30"/>
        <v>14537.38</v>
      </c>
      <c r="O74" s="143">
        <f t="shared" si="30"/>
        <v>17445.23</v>
      </c>
      <c r="P74" s="143">
        <f t="shared" si="30"/>
        <v>20934.650000000001</v>
      </c>
      <c r="Q74" s="143">
        <f t="shared" si="30"/>
        <v>25121.579999999998</v>
      </c>
      <c r="R74" s="143">
        <f t="shared" si="30"/>
        <v>30145.334999999999</v>
      </c>
      <c r="S74" s="143">
        <f t="shared" si="30"/>
        <v>30145.334999999999</v>
      </c>
      <c r="T74" s="143">
        <f t="shared" si="30"/>
        <v>30145.334999999999</v>
      </c>
      <c r="U74" s="143">
        <f t="shared" si="30"/>
        <v>30145.334999999999</v>
      </c>
      <c r="V74" s="143">
        <f t="shared" si="30"/>
        <v>30145.334999999999</v>
      </c>
      <c r="W74" s="143">
        <f t="shared" si="30"/>
        <v>30145.334999999999</v>
      </c>
      <c r="X74" s="143">
        <f t="shared" si="30"/>
        <v>30145.334999999999</v>
      </c>
      <c r="Y74" s="143">
        <f t="shared" si="30"/>
        <v>30145.334999999999</v>
      </c>
      <c r="Z74" s="143">
        <f t="shared" si="30"/>
        <v>30145.334999999999</v>
      </c>
      <c r="AA74" s="143">
        <f t="shared" si="30"/>
        <v>30145.334999999999</v>
      </c>
      <c r="AB74" s="143">
        <f t="shared" si="30"/>
        <v>30145.334999999999</v>
      </c>
      <c r="AC74" s="143">
        <f t="shared" si="30"/>
        <v>30145.334999999999</v>
      </c>
      <c r="AD74" s="143">
        <f t="shared" si="30"/>
        <v>30145.334999999999</v>
      </c>
      <c r="AE74" s="143">
        <f t="shared" si="30"/>
        <v>30145.334999999999</v>
      </c>
      <c r="AF74" s="143">
        <f t="shared" si="30"/>
        <v>30145.334999999999</v>
      </c>
      <c r="AG74" s="143">
        <f t="shared" si="30"/>
        <v>30145.334999999999</v>
      </c>
      <c r="AH74" s="143">
        <f t="shared" si="30"/>
        <v>30145.334999999999</v>
      </c>
      <c r="AI74" s="143">
        <f t="shared" si="30"/>
        <v>30145.334999999999</v>
      </c>
      <c r="AJ74" s="143">
        <f t="shared" si="30"/>
        <v>30145.334999999999</v>
      </c>
      <c r="AK74" s="143">
        <f t="shared" si="30"/>
        <v>30145.334999999999</v>
      </c>
      <c r="AL74" s="143">
        <f t="shared" si="30"/>
        <v>30145.334999999999</v>
      </c>
      <c r="AM74" s="143">
        <f t="shared" si="30"/>
        <v>0</v>
      </c>
      <c r="AN74" s="143">
        <f t="shared" si="30"/>
        <v>0</v>
      </c>
      <c r="AO74" s="143">
        <f t="shared" si="30"/>
        <v>0</v>
      </c>
      <c r="AP74" s="143">
        <f t="shared" si="30"/>
        <v>0</v>
      </c>
      <c r="AQ74" s="143">
        <f t="shared" si="30"/>
        <v>0</v>
      </c>
      <c r="AR74" s="143">
        <f t="shared" si="30"/>
        <v>0</v>
      </c>
      <c r="AS74" s="143">
        <f t="shared" si="30"/>
        <v>0</v>
      </c>
      <c r="AT74" s="143">
        <f t="shared" si="30"/>
        <v>0</v>
      </c>
      <c r="AU74" s="143">
        <f t="shared" si="30"/>
        <v>0</v>
      </c>
      <c r="AV74" s="143">
        <f t="shared" si="30"/>
        <v>0</v>
      </c>
      <c r="AW74" s="143">
        <f t="shared" si="30"/>
        <v>0</v>
      </c>
      <c r="AX74" s="143">
        <f t="shared" si="30"/>
        <v>0</v>
      </c>
      <c r="AY74" s="143">
        <f t="shared" si="30"/>
        <v>0</v>
      </c>
      <c r="AZ74" s="143">
        <f t="shared" si="30"/>
        <v>0</v>
      </c>
      <c r="BA74" s="143">
        <f t="shared" si="30"/>
        <v>0</v>
      </c>
      <c r="BB74" s="143">
        <f t="shared" si="30"/>
        <v>0</v>
      </c>
      <c r="BC74" s="143">
        <f t="shared" si="30"/>
        <v>0</v>
      </c>
      <c r="BD74" s="143">
        <f t="shared" si="30"/>
        <v>0</v>
      </c>
      <c r="BE74" s="143">
        <f t="shared" si="30"/>
        <v>0</v>
      </c>
      <c r="BF74" s="143">
        <f t="shared" si="30"/>
        <v>0</v>
      </c>
      <c r="BG74" s="143">
        <f t="shared" si="30"/>
        <v>0</v>
      </c>
      <c r="BH74" s="143">
        <f t="shared" si="30"/>
        <v>0</v>
      </c>
      <c r="BI74" s="143">
        <f t="shared" si="30"/>
        <v>0</v>
      </c>
      <c r="BJ74" s="143">
        <f t="shared" si="30"/>
        <v>0</v>
      </c>
      <c r="BK74" s="143">
        <f t="shared" si="30"/>
        <v>0</v>
      </c>
      <c r="BL74" s="143">
        <f t="shared" si="30"/>
        <v>0</v>
      </c>
      <c r="BM74" s="143">
        <f t="shared" si="30"/>
        <v>0</v>
      </c>
      <c r="BN74" s="143">
        <f t="shared" si="30"/>
        <v>0</v>
      </c>
      <c r="BO74" s="143">
        <f t="shared" si="30"/>
        <v>0</v>
      </c>
      <c r="BP74" s="143">
        <f t="shared" si="30"/>
        <v>0</v>
      </c>
    </row>
    <row r="75" spans="1:68" outlineLevel="1">
      <c r="A75" s="258"/>
      <c r="B75" s="128" t="s">
        <v>259</v>
      </c>
      <c r="C75" s="137">
        <f>VLOOKUP(B75,DeflatorUpdate!B:M,12,FALSE)</f>
        <v>107.06207744997673</v>
      </c>
      <c r="D75" s="131"/>
      <c r="E75" s="123"/>
      <c r="F75" s="42">
        <f>SUM(G75:BQ75)</f>
        <v>0</v>
      </c>
      <c r="G75" s="11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</row>
    <row r="76" spans="1:68" outlineLevel="1">
      <c r="A76" s="258"/>
      <c r="B76" s="128" t="s">
        <v>259</v>
      </c>
      <c r="C76" s="137">
        <f>VLOOKUP(B76,DeflatorUpdate!B:M,12,FALSE)</f>
        <v>107.06207744997673</v>
      </c>
      <c r="D76" s="131"/>
      <c r="E76" s="123"/>
      <c r="F76" s="42">
        <f>SUM(G76:BQ76)</f>
        <v>0</v>
      </c>
      <c r="G76" s="11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</row>
    <row r="77" spans="1:68" outlineLevel="1">
      <c r="A77" s="258"/>
      <c r="B77" s="128" t="s">
        <v>259</v>
      </c>
      <c r="C77" s="137">
        <f>VLOOKUP(B77,DeflatorUpdate!B:M,12,FALSE)</f>
        <v>107.06207744997673</v>
      </c>
      <c r="D77" s="131"/>
      <c r="E77" s="123"/>
      <c r="F77" s="42">
        <f>SUM(G77:BQ77)</f>
        <v>0</v>
      </c>
      <c r="G77" s="11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</row>
    <row r="78" spans="1:68" outlineLevel="1">
      <c r="A78" s="258"/>
      <c r="B78" s="128" t="s">
        <v>259</v>
      </c>
      <c r="C78" s="137">
        <f>VLOOKUP(B78,DeflatorUpdate!B:M,12,FALSE)</f>
        <v>107.06207744997673</v>
      </c>
      <c r="D78" s="131"/>
      <c r="E78" s="123"/>
      <c r="F78" s="42">
        <f>SUM(G78:BQ78)</f>
        <v>0</v>
      </c>
      <c r="G78" s="116"/>
      <c r="H78" s="176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176"/>
      <c r="BO78" s="176"/>
      <c r="BP78" s="176"/>
    </row>
    <row r="79" spans="1:68" outlineLevel="1">
      <c r="A79" s="144" t="s">
        <v>338</v>
      </c>
      <c r="B79" s="145"/>
      <c r="C79" s="146"/>
      <c r="D79" s="131"/>
      <c r="E79" s="123"/>
      <c r="F79" s="143">
        <f>SUM(F75:F78)</f>
        <v>0</v>
      </c>
      <c r="G79" s="116"/>
      <c r="H79" s="143">
        <f t="shared" ref="H79:BP79" si="31">SUM(H75:H78)</f>
        <v>0</v>
      </c>
      <c r="I79" s="143">
        <f t="shared" si="31"/>
        <v>0</v>
      </c>
      <c r="J79" s="143">
        <f t="shared" si="31"/>
        <v>0</v>
      </c>
      <c r="K79" s="143">
        <f t="shared" si="31"/>
        <v>0</v>
      </c>
      <c r="L79" s="143">
        <f t="shared" si="31"/>
        <v>0</v>
      </c>
      <c r="M79" s="143">
        <f t="shared" si="31"/>
        <v>0</v>
      </c>
      <c r="N79" s="143">
        <f t="shared" si="31"/>
        <v>0</v>
      </c>
      <c r="O79" s="143">
        <f t="shared" si="31"/>
        <v>0</v>
      </c>
      <c r="P79" s="143">
        <f t="shared" si="31"/>
        <v>0</v>
      </c>
      <c r="Q79" s="143">
        <f t="shared" si="31"/>
        <v>0</v>
      </c>
      <c r="R79" s="143">
        <f t="shared" si="31"/>
        <v>0</v>
      </c>
      <c r="S79" s="143">
        <f t="shared" si="31"/>
        <v>0</v>
      </c>
      <c r="T79" s="143">
        <f t="shared" si="31"/>
        <v>0</v>
      </c>
      <c r="U79" s="143">
        <f t="shared" si="31"/>
        <v>0</v>
      </c>
      <c r="V79" s="143">
        <f t="shared" si="31"/>
        <v>0</v>
      </c>
      <c r="W79" s="143">
        <f t="shared" si="31"/>
        <v>0</v>
      </c>
      <c r="X79" s="143">
        <f t="shared" si="31"/>
        <v>0</v>
      </c>
      <c r="Y79" s="143">
        <f t="shared" si="31"/>
        <v>0</v>
      </c>
      <c r="Z79" s="143">
        <f t="shared" si="31"/>
        <v>0</v>
      </c>
      <c r="AA79" s="143">
        <f t="shared" si="31"/>
        <v>0</v>
      </c>
      <c r="AB79" s="143">
        <f t="shared" si="31"/>
        <v>0</v>
      </c>
      <c r="AC79" s="143">
        <f t="shared" si="31"/>
        <v>0</v>
      </c>
      <c r="AD79" s="143">
        <f t="shared" si="31"/>
        <v>0</v>
      </c>
      <c r="AE79" s="143">
        <f t="shared" si="31"/>
        <v>0</v>
      </c>
      <c r="AF79" s="143">
        <f t="shared" si="31"/>
        <v>0</v>
      </c>
      <c r="AG79" s="143">
        <f t="shared" si="31"/>
        <v>0</v>
      </c>
      <c r="AH79" s="143">
        <f t="shared" si="31"/>
        <v>0</v>
      </c>
      <c r="AI79" s="143">
        <f t="shared" si="31"/>
        <v>0</v>
      </c>
      <c r="AJ79" s="143">
        <f t="shared" si="31"/>
        <v>0</v>
      </c>
      <c r="AK79" s="143">
        <f t="shared" si="31"/>
        <v>0</v>
      </c>
      <c r="AL79" s="143">
        <f t="shared" si="31"/>
        <v>0</v>
      </c>
      <c r="AM79" s="143">
        <f t="shared" si="31"/>
        <v>0</v>
      </c>
      <c r="AN79" s="143">
        <f t="shared" si="31"/>
        <v>0</v>
      </c>
      <c r="AO79" s="143">
        <f t="shared" si="31"/>
        <v>0</v>
      </c>
      <c r="AP79" s="143">
        <f t="shared" si="31"/>
        <v>0</v>
      </c>
      <c r="AQ79" s="143">
        <f t="shared" si="31"/>
        <v>0</v>
      </c>
      <c r="AR79" s="143">
        <f t="shared" si="31"/>
        <v>0</v>
      </c>
      <c r="AS79" s="143">
        <f t="shared" si="31"/>
        <v>0</v>
      </c>
      <c r="AT79" s="143">
        <f t="shared" si="31"/>
        <v>0</v>
      </c>
      <c r="AU79" s="143">
        <f t="shared" si="31"/>
        <v>0</v>
      </c>
      <c r="AV79" s="143">
        <f t="shared" si="31"/>
        <v>0</v>
      </c>
      <c r="AW79" s="143">
        <f t="shared" si="31"/>
        <v>0</v>
      </c>
      <c r="AX79" s="143">
        <f t="shared" si="31"/>
        <v>0</v>
      </c>
      <c r="AY79" s="143">
        <f t="shared" si="31"/>
        <v>0</v>
      </c>
      <c r="AZ79" s="143">
        <f t="shared" si="31"/>
        <v>0</v>
      </c>
      <c r="BA79" s="143">
        <f t="shared" si="31"/>
        <v>0</v>
      </c>
      <c r="BB79" s="143">
        <f t="shared" si="31"/>
        <v>0</v>
      </c>
      <c r="BC79" s="143">
        <f t="shared" si="31"/>
        <v>0</v>
      </c>
      <c r="BD79" s="143">
        <f t="shared" si="31"/>
        <v>0</v>
      </c>
      <c r="BE79" s="143">
        <f t="shared" si="31"/>
        <v>0</v>
      </c>
      <c r="BF79" s="143">
        <f t="shared" si="31"/>
        <v>0</v>
      </c>
      <c r="BG79" s="143">
        <f t="shared" si="31"/>
        <v>0</v>
      </c>
      <c r="BH79" s="143">
        <f t="shared" si="31"/>
        <v>0</v>
      </c>
      <c r="BI79" s="143">
        <f t="shared" si="31"/>
        <v>0</v>
      </c>
      <c r="BJ79" s="143">
        <f t="shared" si="31"/>
        <v>0</v>
      </c>
      <c r="BK79" s="143">
        <f t="shared" si="31"/>
        <v>0</v>
      </c>
      <c r="BL79" s="143">
        <f t="shared" si="31"/>
        <v>0</v>
      </c>
      <c r="BM79" s="143">
        <f t="shared" si="31"/>
        <v>0</v>
      </c>
      <c r="BN79" s="143">
        <f t="shared" si="31"/>
        <v>0</v>
      </c>
      <c r="BO79" s="143">
        <f t="shared" si="31"/>
        <v>0</v>
      </c>
      <c r="BP79" s="143">
        <f t="shared" si="31"/>
        <v>0</v>
      </c>
    </row>
    <row r="80" spans="1:68" outlineLevel="1">
      <c r="A80" s="258"/>
      <c r="B80" s="128" t="s">
        <v>259</v>
      </c>
      <c r="C80" s="137">
        <f>VLOOKUP(B80,DeflatorUpdate!B:M,12,FALSE)</f>
        <v>107.06207744997673</v>
      </c>
      <c r="D80" s="131"/>
      <c r="E80" s="123"/>
      <c r="F80" s="42">
        <f>SUM(G80:BQ80)</f>
        <v>0</v>
      </c>
      <c r="G80" s="11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176"/>
      <c r="BF80" s="176"/>
      <c r="BG80" s="176"/>
      <c r="BH80" s="176"/>
      <c r="BI80" s="176"/>
      <c r="BJ80" s="176"/>
      <c r="BK80" s="176"/>
      <c r="BL80" s="176"/>
      <c r="BM80" s="176"/>
      <c r="BN80" s="176"/>
      <c r="BO80" s="176"/>
      <c r="BP80" s="176"/>
    </row>
    <row r="81" spans="1:68" outlineLevel="1">
      <c r="A81" s="258"/>
      <c r="B81" s="128" t="s">
        <v>259</v>
      </c>
      <c r="C81" s="137">
        <f>VLOOKUP(B81,DeflatorUpdate!B:M,12,FALSE)</f>
        <v>107.06207744997673</v>
      </c>
      <c r="D81" s="131"/>
      <c r="E81" s="123"/>
      <c r="F81" s="42">
        <f>SUM(G81:BQ81)</f>
        <v>0</v>
      </c>
      <c r="G81" s="11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6"/>
      <c r="BK81" s="176"/>
      <c r="BL81" s="176"/>
      <c r="BM81" s="176"/>
      <c r="BN81" s="176"/>
      <c r="BO81" s="176"/>
      <c r="BP81" s="176"/>
    </row>
    <row r="82" spans="1:68" outlineLevel="1">
      <c r="A82" s="258"/>
      <c r="B82" s="128" t="s">
        <v>259</v>
      </c>
      <c r="C82" s="137">
        <f>VLOOKUP(B82,DeflatorUpdate!B:M,12,FALSE)</f>
        <v>107.06207744997673</v>
      </c>
      <c r="D82" s="131"/>
      <c r="E82" s="123"/>
      <c r="F82" s="42">
        <f>SUM(G82:BQ82)</f>
        <v>0</v>
      </c>
      <c r="G82" s="11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6"/>
      <c r="BL82" s="176"/>
      <c r="BM82" s="176"/>
      <c r="BN82" s="176"/>
      <c r="BO82" s="176"/>
      <c r="BP82" s="176"/>
    </row>
    <row r="83" spans="1:68" s="6" customFormat="1" outlineLevel="1">
      <c r="A83" s="144" t="s">
        <v>339</v>
      </c>
      <c r="B83" s="127"/>
      <c r="C83" s="136"/>
      <c r="D83" s="147"/>
      <c r="E83" s="148"/>
      <c r="F83" s="143">
        <f>SUM(F80:F82)</f>
        <v>0</v>
      </c>
      <c r="G83" s="149"/>
      <c r="H83" s="143">
        <f t="shared" ref="H83:BP83" si="32">SUM(H80:H82)</f>
        <v>0</v>
      </c>
      <c r="I83" s="143">
        <f t="shared" si="32"/>
        <v>0</v>
      </c>
      <c r="J83" s="143">
        <f t="shared" si="32"/>
        <v>0</v>
      </c>
      <c r="K83" s="143">
        <f t="shared" si="32"/>
        <v>0</v>
      </c>
      <c r="L83" s="143">
        <f t="shared" si="32"/>
        <v>0</v>
      </c>
      <c r="M83" s="143">
        <f t="shared" si="32"/>
        <v>0</v>
      </c>
      <c r="N83" s="143">
        <f t="shared" si="32"/>
        <v>0</v>
      </c>
      <c r="O83" s="143">
        <f t="shared" si="32"/>
        <v>0</v>
      </c>
      <c r="P83" s="143">
        <f t="shared" si="32"/>
        <v>0</v>
      </c>
      <c r="Q83" s="143">
        <f t="shared" si="32"/>
        <v>0</v>
      </c>
      <c r="R83" s="143">
        <f t="shared" si="32"/>
        <v>0</v>
      </c>
      <c r="S83" s="143">
        <f t="shared" si="32"/>
        <v>0</v>
      </c>
      <c r="T83" s="143">
        <f t="shared" si="32"/>
        <v>0</v>
      </c>
      <c r="U83" s="143">
        <f t="shared" si="32"/>
        <v>0</v>
      </c>
      <c r="V83" s="143">
        <f t="shared" si="32"/>
        <v>0</v>
      </c>
      <c r="W83" s="143">
        <f t="shared" si="32"/>
        <v>0</v>
      </c>
      <c r="X83" s="143">
        <f t="shared" si="32"/>
        <v>0</v>
      </c>
      <c r="Y83" s="143">
        <f t="shared" si="32"/>
        <v>0</v>
      </c>
      <c r="Z83" s="143">
        <f t="shared" si="32"/>
        <v>0</v>
      </c>
      <c r="AA83" s="143">
        <f t="shared" si="32"/>
        <v>0</v>
      </c>
      <c r="AB83" s="143">
        <f t="shared" si="32"/>
        <v>0</v>
      </c>
      <c r="AC83" s="143">
        <f t="shared" si="32"/>
        <v>0</v>
      </c>
      <c r="AD83" s="143">
        <f t="shared" si="32"/>
        <v>0</v>
      </c>
      <c r="AE83" s="143">
        <f t="shared" si="32"/>
        <v>0</v>
      </c>
      <c r="AF83" s="143">
        <f t="shared" si="32"/>
        <v>0</v>
      </c>
      <c r="AG83" s="143">
        <f t="shared" si="32"/>
        <v>0</v>
      </c>
      <c r="AH83" s="143">
        <f t="shared" si="32"/>
        <v>0</v>
      </c>
      <c r="AI83" s="143">
        <f t="shared" si="32"/>
        <v>0</v>
      </c>
      <c r="AJ83" s="143">
        <f t="shared" si="32"/>
        <v>0</v>
      </c>
      <c r="AK83" s="143">
        <f t="shared" si="32"/>
        <v>0</v>
      </c>
      <c r="AL83" s="143">
        <f t="shared" si="32"/>
        <v>0</v>
      </c>
      <c r="AM83" s="143">
        <f t="shared" si="32"/>
        <v>0</v>
      </c>
      <c r="AN83" s="143">
        <f t="shared" si="32"/>
        <v>0</v>
      </c>
      <c r="AO83" s="143">
        <f t="shared" si="32"/>
        <v>0</v>
      </c>
      <c r="AP83" s="143">
        <f t="shared" si="32"/>
        <v>0</v>
      </c>
      <c r="AQ83" s="143">
        <f t="shared" si="32"/>
        <v>0</v>
      </c>
      <c r="AR83" s="143">
        <f t="shared" si="32"/>
        <v>0</v>
      </c>
      <c r="AS83" s="143">
        <f t="shared" si="32"/>
        <v>0</v>
      </c>
      <c r="AT83" s="143">
        <f t="shared" si="32"/>
        <v>0</v>
      </c>
      <c r="AU83" s="143">
        <f t="shared" si="32"/>
        <v>0</v>
      </c>
      <c r="AV83" s="143">
        <f t="shared" si="32"/>
        <v>0</v>
      </c>
      <c r="AW83" s="143">
        <f t="shared" si="32"/>
        <v>0</v>
      </c>
      <c r="AX83" s="143">
        <f t="shared" si="32"/>
        <v>0</v>
      </c>
      <c r="AY83" s="143">
        <f t="shared" si="32"/>
        <v>0</v>
      </c>
      <c r="AZ83" s="143">
        <f t="shared" si="32"/>
        <v>0</v>
      </c>
      <c r="BA83" s="143">
        <f t="shared" si="32"/>
        <v>0</v>
      </c>
      <c r="BB83" s="143">
        <f t="shared" si="32"/>
        <v>0</v>
      </c>
      <c r="BC83" s="143">
        <f t="shared" si="32"/>
        <v>0</v>
      </c>
      <c r="BD83" s="143">
        <f t="shared" si="32"/>
        <v>0</v>
      </c>
      <c r="BE83" s="143">
        <f t="shared" si="32"/>
        <v>0</v>
      </c>
      <c r="BF83" s="143">
        <f t="shared" si="32"/>
        <v>0</v>
      </c>
      <c r="BG83" s="143">
        <f t="shared" si="32"/>
        <v>0</v>
      </c>
      <c r="BH83" s="143">
        <f t="shared" si="32"/>
        <v>0</v>
      </c>
      <c r="BI83" s="143">
        <f t="shared" si="32"/>
        <v>0</v>
      </c>
      <c r="BJ83" s="143">
        <f t="shared" si="32"/>
        <v>0</v>
      </c>
      <c r="BK83" s="143">
        <f t="shared" si="32"/>
        <v>0</v>
      </c>
      <c r="BL83" s="143">
        <f t="shared" si="32"/>
        <v>0</v>
      </c>
      <c r="BM83" s="143">
        <f t="shared" si="32"/>
        <v>0</v>
      </c>
      <c r="BN83" s="143">
        <f t="shared" si="32"/>
        <v>0</v>
      </c>
      <c r="BO83" s="143">
        <f t="shared" si="32"/>
        <v>0</v>
      </c>
      <c r="BP83" s="143">
        <f t="shared" si="32"/>
        <v>0</v>
      </c>
    </row>
    <row r="84" spans="1:68" ht="17" outlineLevel="1" thickBot="1">
      <c r="A84" s="40" t="s">
        <v>271</v>
      </c>
      <c r="B84" s="127"/>
      <c r="C84" s="136"/>
      <c r="D84" s="131"/>
      <c r="E84" s="124"/>
      <c r="F84" s="41">
        <f>F83+F79+F74</f>
        <v>759373.7699999999</v>
      </c>
      <c r="G84" s="116"/>
      <c r="H84" s="41">
        <f t="shared" ref="H84:BP84" si="33">H83+H79+H74</f>
        <v>4806.33</v>
      </c>
      <c r="I84" s="41">
        <f t="shared" si="33"/>
        <v>5842.8150000000005</v>
      </c>
      <c r="J84" s="41">
        <f t="shared" si="33"/>
        <v>7010.6299999999992</v>
      </c>
      <c r="K84" s="41">
        <f t="shared" si="33"/>
        <v>8412.1949999999997</v>
      </c>
      <c r="L84" s="41">
        <f t="shared" si="33"/>
        <v>10096.129999999999</v>
      </c>
      <c r="M84" s="41">
        <f t="shared" si="33"/>
        <v>12114.795</v>
      </c>
      <c r="N84" s="41">
        <f t="shared" si="33"/>
        <v>14537.38</v>
      </c>
      <c r="O84" s="41">
        <f t="shared" si="33"/>
        <v>17445.23</v>
      </c>
      <c r="P84" s="41">
        <f t="shared" si="33"/>
        <v>20934.650000000001</v>
      </c>
      <c r="Q84" s="41">
        <f t="shared" si="33"/>
        <v>25121.579999999998</v>
      </c>
      <c r="R84" s="41">
        <f t="shared" si="33"/>
        <v>30145.334999999999</v>
      </c>
      <c r="S84" s="41">
        <f t="shared" si="33"/>
        <v>30145.334999999999</v>
      </c>
      <c r="T84" s="41">
        <f t="shared" si="33"/>
        <v>30145.334999999999</v>
      </c>
      <c r="U84" s="41">
        <f t="shared" si="33"/>
        <v>30145.334999999999</v>
      </c>
      <c r="V84" s="41">
        <f t="shared" si="33"/>
        <v>30145.334999999999</v>
      </c>
      <c r="W84" s="41">
        <f t="shared" si="33"/>
        <v>30145.334999999999</v>
      </c>
      <c r="X84" s="41">
        <f t="shared" si="33"/>
        <v>30145.334999999999</v>
      </c>
      <c r="Y84" s="41">
        <f t="shared" si="33"/>
        <v>30145.334999999999</v>
      </c>
      <c r="Z84" s="41">
        <f t="shared" si="33"/>
        <v>30145.334999999999</v>
      </c>
      <c r="AA84" s="41">
        <f t="shared" si="33"/>
        <v>30145.334999999999</v>
      </c>
      <c r="AB84" s="41">
        <f t="shared" si="33"/>
        <v>30145.334999999999</v>
      </c>
      <c r="AC84" s="41">
        <f t="shared" si="33"/>
        <v>30145.334999999999</v>
      </c>
      <c r="AD84" s="41">
        <f t="shared" si="33"/>
        <v>30145.334999999999</v>
      </c>
      <c r="AE84" s="41">
        <f t="shared" si="33"/>
        <v>30145.334999999999</v>
      </c>
      <c r="AF84" s="41">
        <f t="shared" si="33"/>
        <v>30145.334999999999</v>
      </c>
      <c r="AG84" s="41">
        <f t="shared" si="33"/>
        <v>30145.334999999999</v>
      </c>
      <c r="AH84" s="41">
        <f t="shared" si="33"/>
        <v>30145.334999999999</v>
      </c>
      <c r="AI84" s="41">
        <f t="shared" si="33"/>
        <v>30145.334999999999</v>
      </c>
      <c r="AJ84" s="41">
        <f t="shared" si="33"/>
        <v>30145.334999999999</v>
      </c>
      <c r="AK84" s="41">
        <f t="shared" si="33"/>
        <v>30145.334999999999</v>
      </c>
      <c r="AL84" s="41">
        <f t="shared" si="33"/>
        <v>30145.334999999999</v>
      </c>
      <c r="AM84" s="41">
        <f t="shared" si="33"/>
        <v>0</v>
      </c>
      <c r="AN84" s="41">
        <f t="shared" si="33"/>
        <v>0</v>
      </c>
      <c r="AO84" s="41">
        <f t="shared" si="33"/>
        <v>0</v>
      </c>
      <c r="AP84" s="41">
        <f t="shared" si="33"/>
        <v>0</v>
      </c>
      <c r="AQ84" s="41">
        <f t="shared" si="33"/>
        <v>0</v>
      </c>
      <c r="AR84" s="41">
        <f t="shared" si="33"/>
        <v>0</v>
      </c>
      <c r="AS84" s="41">
        <f t="shared" si="33"/>
        <v>0</v>
      </c>
      <c r="AT84" s="41">
        <f t="shared" si="33"/>
        <v>0</v>
      </c>
      <c r="AU84" s="41">
        <f t="shared" si="33"/>
        <v>0</v>
      </c>
      <c r="AV84" s="41">
        <f t="shared" si="33"/>
        <v>0</v>
      </c>
      <c r="AW84" s="41">
        <f t="shared" si="33"/>
        <v>0</v>
      </c>
      <c r="AX84" s="41">
        <f t="shared" si="33"/>
        <v>0</v>
      </c>
      <c r="AY84" s="41">
        <f t="shared" si="33"/>
        <v>0</v>
      </c>
      <c r="AZ84" s="41">
        <f t="shared" si="33"/>
        <v>0</v>
      </c>
      <c r="BA84" s="41">
        <f t="shared" si="33"/>
        <v>0</v>
      </c>
      <c r="BB84" s="41">
        <f t="shared" si="33"/>
        <v>0</v>
      </c>
      <c r="BC84" s="41">
        <f t="shared" si="33"/>
        <v>0</v>
      </c>
      <c r="BD84" s="41">
        <f t="shared" si="33"/>
        <v>0</v>
      </c>
      <c r="BE84" s="41">
        <f t="shared" si="33"/>
        <v>0</v>
      </c>
      <c r="BF84" s="41">
        <f t="shared" si="33"/>
        <v>0</v>
      </c>
      <c r="BG84" s="41">
        <f t="shared" si="33"/>
        <v>0</v>
      </c>
      <c r="BH84" s="41">
        <f t="shared" si="33"/>
        <v>0</v>
      </c>
      <c r="BI84" s="41">
        <f t="shared" si="33"/>
        <v>0</v>
      </c>
      <c r="BJ84" s="41">
        <f t="shared" si="33"/>
        <v>0</v>
      </c>
      <c r="BK84" s="41">
        <f t="shared" si="33"/>
        <v>0</v>
      </c>
      <c r="BL84" s="41">
        <f t="shared" si="33"/>
        <v>0</v>
      </c>
      <c r="BM84" s="41">
        <f t="shared" si="33"/>
        <v>0</v>
      </c>
      <c r="BN84" s="41">
        <f t="shared" si="33"/>
        <v>0</v>
      </c>
      <c r="BO84" s="41">
        <f t="shared" si="33"/>
        <v>0</v>
      </c>
      <c r="BP84" s="41">
        <f t="shared" si="33"/>
        <v>0</v>
      </c>
    </row>
    <row r="85" spans="1:68">
      <c r="C85" s="134"/>
    </row>
    <row r="86" spans="1:68">
      <c r="A86" s="111" t="s">
        <v>261</v>
      </c>
      <c r="C86" s="134"/>
    </row>
    <row r="87" spans="1:68" outlineLevel="1">
      <c r="A87" s="258"/>
      <c r="B87" s="128" t="str">
        <f t="shared" ref="B87:B92" si="34">B$6</f>
        <v>2020-21</v>
      </c>
      <c r="C87" s="137">
        <f>VLOOKUP(B87,DeflatorUpdate!B:M,12,FALSE)</f>
        <v>107.06207744997673</v>
      </c>
      <c r="D87" s="131"/>
      <c r="F87" s="42">
        <f t="shared" ref="F87:F92" si="35">SUM(G87:BQ87)</f>
        <v>0</v>
      </c>
      <c r="G87" s="116"/>
      <c r="H87" s="42">
        <f t="shared" ref="H87:AM87" si="36">H68/$C68*$C87</f>
        <v>0</v>
      </c>
      <c r="I87" s="42">
        <f t="shared" si="36"/>
        <v>0</v>
      </c>
      <c r="J87" s="42">
        <f t="shared" si="36"/>
        <v>0</v>
      </c>
      <c r="K87" s="42">
        <f t="shared" si="36"/>
        <v>0</v>
      </c>
      <c r="L87" s="42">
        <f t="shared" si="36"/>
        <v>0</v>
      </c>
      <c r="M87" s="42">
        <f t="shared" si="36"/>
        <v>0</v>
      </c>
      <c r="N87" s="42">
        <f t="shared" si="36"/>
        <v>0</v>
      </c>
      <c r="O87" s="42">
        <f t="shared" si="36"/>
        <v>0</v>
      </c>
      <c r="P87" s="42">
        <f t="shared" si="36"/>
        <v>0</v>
      </c>
      <c r="Q87" s="42">
        <f t="shared" si="36"/>
        <v>0</v>
      </c>
      <c r="R87" s="42">
        <f t="shared" si="36"/>
        <v>0</v>
      </c>
      <c r="S87" s="42">
        <f t="shared" si="36"/>
        <v>0</v>
      </c>
      <c r="T87" s="42">
        <f t="shared" si="36"/>
        <v>0</v>
      </c>
      <c r="U87" s="42">
        <f t="shared" si="36"/>
        <v>0</v>
      </c>
      <c r="V87" s="42">
        <f t="shared" si="36"/>
        <v>0</v>
      </c>
      <c r="W87" s="42">
        <f t="shared" si="36"/>
        <v>0</v>
      </c>
      <c r="X87" s="42">
        <f t="shared" si="36"/>
        <v>0</v>
      </c>
      <c r="Y87" s="42">
        <f t="shared" si="36"/>
        <v>0</v>
      </c>
      <c r="Z87" s="42">
        <f t="shared" si="36"/>
        <v>0</v>
      </c>
      <c r="AA87" s="42">
        <f t="shared" si="36"/>
        <v>0</v>
      </c>
      <c r="AB87" s="42">
        <f t="shared" si="36"/>
        <v>0</v>
      </c>
      <c r="AC87" s="42">
        <f t="shared" si="36"/>
        <v>0</v>
      </c>
      <c r="AD87" s="42">
        <f t="shared" si="36"/>
        <v>0</v>
      </c>
      <c r="AE87" s="42">
        <f t="shared" si="36"/>
        <v>0</v>
      </c>
      <c r="AF87" s="42">
        <f t="shared" si="36"/>
        <v>0</v>
      </c>
      <c r="AG87" s="42">
        <f t="shared" si="36"/>
        <v>0</v>
      </c>
      <c r="AH87" s="42">
        <f t="shared" si="36"/>
        <v>0</v>
      </c>
      <c r="AI87" s="42">
        <f t="shared" si="36"/>
        <v>0</v>
      </c>
      <c r="AJ87" s="42">
        <f t="shared" si="36"/>
        <v>0</v>
      </c>
      <c r="AK87" s="42">
        <f t="shared" si="36"/>
        <v>0</v>
      </c>
      <c r="AL87" s="42">
        <f t="shared" si="36"/>
        <v>0</v>
      </c>
      <c r="AM87" s="42">
        <f t="shared" si="36"/>
        <v>0</v>
      </c>
      <c r="AN87" s="42">
        <f t="shared" ref="AN87:BP87" si="37">AN68/$C68*$C87</f>
        <v>0</v>
      </c>
      <c r="AO87" s="42">
        <f t="shared" si="37"/>
        <v>0</v>
      </c>
      <c r="AP87" s="42">
        <f t="shared" si="37"/>
        <v>0</v>
      </c>
      <c r="AQ87" s="42">
        <f t="shared" si="37"/>
        <v>0</v>
      </c>
      <c r="AR87" s="42">
        <f t="shared" si="37"/>
        <v>0</v>
      </c>
      <c r="AS87" s="42">
        <f t="shared" si="37"/>
        <v>0</v>
      </c>
      <c r="AT87" s="42">
        <f t="shared" si="37"/>
        <v>0</v>
      </c>
      <c r="AU87" s="42">
        <f t="shared" si="37"/>
        <v>0</v>
      </c>
      <c r="AV87" s="42">
        <f t="shared" si="37"/>
        <v>0</v>
      </c>
      <c r="AW87" s="42">
        <f t="shared" si="37"/>
        <v>0</v>
      </c>
      <c r="AX87" s="42">
        <f t="shared" si="37"/>
        <v>0</v>
      </c>
      <c r="AY87" s="42">
        <f t="shared" si="37"/>
        <v>0</v>
      </c>
      <c r="AZ87" s="42">
        <f t="shared" si="37"/>
        <v>0</v>
      </c>
      <c r="BA87" s="42">
        <f t="shared" si="37"/>
        <v>0</v>
      </c>
      <c r="BB87" s="42">
        <f t="shared" si="37"/>
        <v>0</v>
      </c>
      <c r="BC87" s="42">
        <f t="shared" si="37"/>
        <v>0</v>
      </c>
      <c r="BD87" s="42">
        <f t="shared" si="37"/>
        <v>0</v>
      </c>
      <c r="BE87" s="42">
        <f t="shared" si="37"/>
        <v>0</v>
      </c>
      <c r="BF87" s="42">
        <f t="shared" si="37"/>
        <v>0</v>
      </c>
      <c r="BG87" s="42">
        <f t="shared" si="37"/>
        <v>0</v>
      </c>
      <c r="BH87" s="42">
        <f t="shared" si="37"/>
        <v>0</v>
      </c>
      <c r="BI87" s="42">
        <f t="shared" si="37"/>
        <v>0</v>
      </c>
      <c r="BJ87" s="42">
        <f t="shared" si="37"/>
        <v>0</v>
      </c>
      <c r="BK87" s="42">
        <f t="shared" si="37"/>
        <v>0</v>
      </c>
      <c r="BL87" s="42">
        <f t="shared" si="37"/>
        <v>0</v>
      </c>
      <c r="BM87" s="42">
        <f t="shared" si="37"/>
        <v>0</v>
      </c>
      <c r="BN87" s="42">
        <f t="shared" si="37"/>
        <v>0</v>
      </c>
      <c r="BO87" s="42">
        <f t="shared" si="37"/>
        <v>0</v>
      </c>
      <c r="BP87" s="42">
        <f t="shared" si="37"/>
        <v>0</v>
      </c>
    </row>
    <row r="88" spans="1:68" outlineLevel="1">
      <c r="A88" s="258"/>
      <c r="B88" s="128" t="str">
        <f t="shared" si="34"/>
        <v>2020-21</v>
      </c>
      <c r="C88" s="137">
        <f>VLOOKUP(B88,DeflatorUpdate!B:M,12,FALSE)</f>
        <v>107.06207744997673</v>
      </c>
      <c r="D88" s="131"/>
      <c r="F88" s="42">
        <f t="shared" si="35"/>
        <v>0</v>
      </c>
      <c r="G88" s="116"/>
      <c r="H88" s="42">
        <f t="shared" ref="H88:AM88" si="38">H69/$C69*$C88</f>
        <v>0</v>
      </c>
      <c r="I88" s="42">
        <f t="shared" si="38"/>
        <v>0</v>
      </c>
      <c r="J88" s="42">
        <f t="shared" si="38"/>
        <v>0</v>
      </c>
      <c r="K88" s="42">
        <f t="shared" si="38"/>
        <v>0</v>
      </c>
      <c r="L88" s="42">
        <f t="shared" si="38"/>
        <v>0</v>
      </c>
      <c r="M88" s="42">
        <f t="shared" si="38"/>
        <v>0</v>
      </c>
      <c r="N88" s="42">
        <f t="shared" si="38"/>
        <v>0</v>
      </c>
      <c r="O88" s="42">
        <f t="shared" si="38"/>
        <v>0</v>
      </c>
      <c r="P88" s="42">
        <f t="shared" si="38"/>
        <v>0</v>
      </c>
      <c r="Q88" s="42">
        <f t="shared" si="38"/>
        <v>0</v>
      </c>
      <c r="R88" s="42">
        <f t="shared" si="38"/>
        <v>0</v>
      </c>
      <c r="S88" s="42">
        <f t="shared" si="38"/>
        <v>0</v>
      </c>
      <c r="T88" s="42">
        <f t="shared" si="38"/>
        <v>0</v>
      </c>
      <c r="U88" s="42">
        <f t="shared" si="38"/>
        <v>0</v>
      </c>
      <c r="V88" s="42">
        <f t="shared" si="38"/>
        <v>0</v>
      </c>
      <c r="W88" s="42">
        <f t="shared" si="38"/>
        <v>0</v>
      </c>
      <c r="X88" s="42">
        <f t="shared" si="38"/>
        <v>0</v>
      </c>
      <c r="Y88" s="42">
        <f t="shared" si="38"/>
        <v>0</v>
      </c>
      <c r="Z88" s="42">
        <f t="shared" si="38"/>
        <v>0</v>
      </c>
      <c r="AA88" s="42">
        <f t="shared" si="38"/>
        <v>0</v>
      </c>
      <c r="AB88" s="42">
        <f t="shared" si="38"/>
        <v>0</v>
      </c>
      <c r="AC88" s="42">
        <f t="shared" si="38"/>
        <v>0</v>
      </c>
      <c r="AD88" s="42">
        <f t="shared" si="38"/>
        <v>0</v>
      </c>
      <c r="AE88" s="42">
        <f t="shared" si="38"/>
        <v>0</v>
      </c>
      <c r="AF88" s="42">
        <f t="shared" si="38"/>
        <v>0</v>
      </c>
      <c r="AG88" s="42">
        <f t="shared" si="38"/>
        <v>0</v>
      </c>
      <c r="AH88" s="42">
        <f t="shared" si="38"/>
        <v>0</v>
      </c>
      <c r="AI88" s="42">
        <f t="shared" si="38"/>
        <v>0</v>
      </c>
      <c r="AJ88" s="42">
        <f t="shared" si="38"/>
        <v>0</v>
      </c>
      <c r="AK88" s="42">
        <f t="shared" si="38"/>
        <v>0</v>
      </c>
      <c r="AL88" s="42">
        <f t="shared" si="38"/>
        <v>0</v>
      </c>
      <c r="AM88" s="42">
        <f t="shared" si="38"/>
        <v>0</v>
      </c>
      <c r="AN88" s="42">
        <f t="shared" ref="AN88:BP88" si="39">AN69/$C69*$C88</f>
        <v>0</v>
      </c>
      <c r="AO88" s="42">
        <f t="shared" si="39"/>
        <v>0</v>
      </c>
      <c r="AP88" s="42">
        <f t="shared" si="39"/>
        <v>0</v>
      </c>
      <c r="AQ88" s="42">
        <f t="shared" si="39"/>
        <v>0</v>
      </c>
      <c r="AR88" s="42">
        <f t="shared" si="39"/>
        <v>0</v>
      </c>
      <c r="AS88" s="42">
        <f t="shared" si="39"/>
        <v>0</v>
      </c>
      <c r="AT88" s="42">
        <f t="shared" si="39"/>
        <v>0</v>
      </c>
      <c r="AU88" s="42">
        <f t="shared" si="39"/>
        <v>0</v>
      </c>
      <c r="AV88" s="42">
        <f t="shared" si="39"/>
        <v>0</v>
      </c>
      <c r="AW88" s="42">
        <f t="shared" si="39"/>
        <v>0</v>
      </c>
      <c r="AX88" s="42">
        <f t="shared" si="39"/>
        <v>0</v>
      </c>
      <c r="AY88" s="42">
        <f t="shared" si="39"/>
        <v>0</v>
      </c>
      <c r="AZ88" s="42">
        <f t="shared" si="39"/>
        <v>0</v>
      </c>
      <c r="BA88" s="42">
        <f t="shared" si="39"/>
        <v>0</v>
      </c>
      <c r="BB88" s="42">
        <f t="shared" si="39"/>
        <v>0</v>
      </c>
      <c r="BC88" s="42">
        <f t="shared" si="39"/>
        <v>0</v>
      </c>
      <c r="BD88" s="42">
        <f t="shared" si="39"/>
        <v>0</v>
      </c>
      <c r="BE88" s="42">
        <f t="shared" si="39"/>
        <v>0</v>
      </c>
      <c r="BF88" s="42">
        <f t="shared" si="39"/>
        <v>0</v>
      </c>
      <c r="BG88" s="42">
        <f t="shared" si="39"/>
        <v>0</v>
      </c>
      <c r="BH88" s="42">
        <f t="shared" si="39"/>
        <v>0</v>
      </c>
      <c r="BI88" s="42">
        <f t="shared" si="39"/>
        <v>0</v>
      </c>
      <c r="BJ88" s="42">
        <f t="shared" si="39"/>
        <v>0</v>
      </c>
      <c r="BK88" s="42">
        <f t="shared" si="39"/>
        <v>0</v>
      </c>
      <c r="BL88" s="42">
        <f t="shared" si="39"/>
        <v>0</v>
      </c>
      <c r="BM88" s="42">
        <f t="shared" si="39"/>
        <v>0</v>
      </c>
      <c r="BN88" s="42">
        <f t="shared" si="39"/>
        <v>0</v>
      </c>
      <c r="BO88" s="42">
        <f t="shared" si="39"/>
        <v>0</v>
      </c>
      <c r="BP88" s="42">
        <f t="shared" si="39"/>
        <v>0</v>
      </c>
    </row>
    <row r="89" spans="1:68" outlineLevel="1">
      <c r="A89" s="258" t="s">
        <v>300</v>
      </c>
      <c r="B89" s="128" t="str">
        <f t="shared" si="34"/>
        <v>2020-21</v>
      </c>
      <c r="C89" s="137">
        <f>VLOOKUP(B89,DeflatorUpdate!B:M,12,FALSE)</f>
        <v>107.06207744997673</v>
      </c>
      <c r="D89" s="131"/>
      <c r="F89" s="42">
        <f t="shared" si="35"/>
        <v>759373.7699999999</v>
      </c>
      <c r="G89" s="116"/>
      <c r="H89" s="42">
        <f t="shared" ref="H89:AM89" si="40">H70/$C70*$C89</f>
        <v>4806.33</v>
      </c>
      <c r="I89" s="42">
        <f t="shared" si="40"/>
        <v>5842.8150000000005</v>
      </c>
      <c r="J89" s="42">
        <f t="shared" si="40"/>
        <v>7010.6299999999992</v>
      </c>
      <c r="K89" s="42">
        <f t="shared" si="40"/>
        <v>8412.1949999999997</v>
      </c>
      <c r="L89" s="42">
        <f t="shared" si="40"/>
        <v>10096.129999999999</v>
      </c>
      <c r="M89" s="42">
        <f t="shared" si="40"/>
        <v>12114.795</v>
      </c>
      <c r="N89" s="42">
        <f t="shared" si="40"/>
        <v>14537.38</v>
      </c>
      <c r="O89" s="42">
        <f t="shared" si="40"/>
        <v>17445.23</v>
      </c>
      <c r="P89" s="42">
        <f t="shared" si="40"/>
        <v>20934.650000000001</v>
      </c>
      <c r="Q89" s="42">
        <f t="shared" si="40"/>
        <v>25121.579999999998</v>
      </c>
      <c r="R89" s="42">
        <f t="shared" si="40"/>
        <v>30145.334999999995</v>
      </c>
      <c r="S89" s="42">
        <f t="shared" si="40"/>
        <v>30145.334999999995</v>
      </c>
      <c r="T89" s="42">
        <f t="shared" si="40"/>
        <v>30145.334999999995</v>
      </c>
      <c r="U89" s="42">
        <f t="shared" si="40"/>
        <v>30145.334999999995</v>
      </c>
      <c r="V89" s="42">
        <f t="shared" si="40"/>
        <v>30145.334999999995</v>
      </c>
      <c r="W89" s="42">
        <f t="shared" si="40"/>
        <v>30145.334999999995</v>
      </c>
      <c r="X89" s="42">
        <f t="shared" si="40"/>
        <v>30145.334999999995</v>
      </c>
      <c r="Y89" s="42">
        <f t="shared" si="40"/>
        <v>30145.334999999995</v>
      </c>
      <c r="Z89" s="42">
        <f t="shared" si="40"/>
        <v>30145.334999999995</v>
      </c>
      <c r="AA89" s="42">
        <f t="shared" si="40"/>
        <v>30145.334999999995</v>
      </c>
      <c r="AB89" s="42">
        <f t="shared" si="40"/>
        <v>30145.334999999995</v>
      </c>
      <c r="AC89" s="42">
        <f t="shared" si="40"/>
        <v>30145.334999999995</v>
      </c>
      <c r="AD89" s="42">
        <f t="shared" si="40"/>
        <v>30145.334999999995</v>
      </c>
      <c r="AE89" s="42">
        <f t="shared" si="40"/>
        <v>30145.334999999995</v>
      </c>
      <c r="AF89" s="42">
        <f t="shared" si="40"/>
        <v>30145.334999999995</v>
      </c>
      <c r="AG89" s="42">
        <f t="shared" si="40"/>
        <v>30145.334999999995</v>
      </c>
      <c r="AH89" s="42">
        <f t="shared" si="40"/>
        <v>30145.334999999995</v>
      </c>
      <c r="AI89" s="42">
        <f t="shared" si="40"/>
        <v>30145.334999999995</v>
      </c>
      <c r="AJ89" s="42">
        <f t="shared" si="40"/>
        <v>30145.334999999995</v>
      </c>
      <c r="AK89" s="42">
        <f t="shared" si="40"/>
        <v>30145.334999999995</v>
      </c>
      <c r="AL89" s="42">
        <f t="shared" si="40"/>
        <v>30145.334999999995</v>
      </c>
      <c r="AM89" s="42">
        <f t="shared" si="40"/>
        <v>0</v>
      </c>
      <c r="AN89" s="42">
        <f t="shared" ref="AN89:BP89" si="41">AN70/$C70*$C89</f>
        <v>0</v>
      </c>
      <c r="AO89" s="42">
        <f t="shared" si="41"/>
        <v>0</v>
      </c>
      <c r="AP89" s="42">
        <f t="shared" si="41"/>
        <v>0</v>
      </c>
      <c r="AQ89" s="42">
        <f t="shared" si="41"/>
        <v>0</v>
      </c>
      <c r="AR89" s="42">
        <f t="shared" si="41"/>
        <v>0</v>
      </c>
      <c r="AS89" s="42">
        <f t="shared" si="41"/>
        <v>0</v>
      </c>
      <c r="AT89" s="42">
        <f t="shared" si="41"/>
        <v>0</v>
      </c>
      <c r="AU89" s="42">
        <f t="shared" si="41"/>
        <v>0</v>
      </c>
      <c r="AV89" s="42">
        <f t="shared" si="41"/>
        <v>0</v>
      </c>
      <c r="AW89" s="42">
        <f t="shared" si="41"/>
        <v>0</v>
      </c>
      <c r="AX89" s="42">
        <f t="shared" si="41"/>
        <v>0</v>
      </c>
      <c r="AY89" s="42">
        <f t="shared" si="41"/>
        <v>0</v>
      </c>
      <c r="AZ89" s="42">
        <f t="shared" si="41"/>
        <v>0</v>
      </c>
      <c r="BA89" s="42">
        <f t="shared" si="41"/>
        <v>0</v>
      </c>
      <c r="BB89" s="42">
        <f t="shared" si="41"/>
        <v>0</v>
      </c>
      <c r="BC89" s="42">
        <f t="shared" si="41"/>
        <v>0</v>
      </c>
      <c r="BD89" s="42">
        <f t="shared" si="41"/>
        <v>0</v>
      </c>
      <c r="BE89" s="42">
        <f t="shared" si="41"/>
        <v>0</v>
      </c>
      <c r="BF89" s="42">
        <f t="shared" si="41"/>
        <v>0</v>
      </c>
      <c r="BG89" s="42">
        <f t="shared" si="41"/>
        <v>0</v>
      </c>
      <c r="BH89" s="42">
        <f t="shared" si="41"/>
        <v>0</v>
      </c>
      <c r="BI89" s="42">
        <f t="shared" si="41"/>
        <v>0</v>
      </c>
      <c r="BJ89" s="42">
        <f t="shared" si="41"/>
        <v>0</v>
      </c>
      <c r="BK89" s="42">
        <f t="shared" si="41"/>
        <v>0</v>
      </c>
      <c r="BL89" s="42">
        <f t="shared" si="41"/>
        <v>0</v>
      </c>
      <c r="BM89" s="42">
        <f t="shared" si="41"/>
        <v>0</v>
      </c>
      <c r="BN89" s="42">
        <f t="shared" si="41"/>
        <v>0</v>
      </c>
      <c r="BO89" s="42">
        <f t="shared" si="41"/>
        <v>0</v>
      </c>
      <c r="BP89" s="42">
        <f t="shared" si="41"/>
        <v>0</v>
      </c>
    </row>
    <row r="90" spans="1:68" outlineLevel="1">
      <c r="A90" s="258"/>
      <c r="B90" s="128" t="str">
        <f t="shared" si="34"/>
        <v>2020-21</v>
      </c>
      <c r="C90" s="137">
        <f>VLOOKUP(B90,DeflatorUpdate!B:M,12,FALSE)</f>
        <v>107.06207744997673</v>
      </c>
      <c r="D90" s="131"/>
      <c r="F90" s="42">
        <f t="shared" si="35"/>
        <v>0</v>
      </c>
      <c r="G90" s="116"/>
      <c r="H90" s="42">
        <f t="shared" ref="H90:AM90" si="42">H71/$C71*$C90</f>
        <v>0</v>
      </c>
      <c r="I90" s="42">
        <f t="shared" si="42"/>
        <v>0</v>
      </c>
      <c r="J90" s="42">
        <f t="shared" si="42"/>
        <v>0</v>
      </c>
      <c r="K90" s="42">
        <f t="shared" si="42"/>
        <v>0</v>
      </c>
      <c r="L90" s="42">
        <f t="shared" si="42"/>
        <v>0</v>
      </c>
      <c r="M90" s="42">
        <f t="shared" si="42"/>
        <v>0</v>
      </c>
      <c r="N90" s="42">
        <f t="shared" si="42"/>
        <v>0</v>
      </c>
      <c r="O90" s="42">
        <f t="shared" si="42"/>
        <v>0</v>
      </c>
      <c r="P90" s="42">
        <f t="shared" si="42"/>
        <v>0</v>
      </c>
      <c r="Q90" s="42">
        <f t="shared" si="42"/>
        <v>0</v>
      </c>
      <c r="R90" s="42">
        <f t="shared" si="42"/>
        <v>0</v>
      </c>
      <c r="S90" s="42">
        <f t="shared" si="42"/>
        <v>0</v>
      </c>
      <c r="T90" s="42">
        <f t="shared" si="42"/>
        <v>0</v>
      </c>
      <c r="U90" s="42">
        <f t="shared" si="42"/>
        <v>0</v>
      </c>
      <c r="V90" s="42">
        <f t="shared" si="42"/>
        <v>0</v>
      </c>
      <c r="W90" s="42">
        <f t="shared" si="42"/>
        <v>0</v>
      </c>
      <c r="X90" s="42">
        <f t="shared" si="42"/>
        <v>0</v>
      </c>
      <c r="Y90" s="42">
        <f t="shared" si="42"/>
        <v>0</v>
      </c>
      <c r="Z90" s="42">
        <f t="shared" si="42"/>
        <v>0</v>
      </c>
      <c r="AA90" s="42">
        <f t="shared" si="42"/>
        <v>0</v>
      </c>
      <c r="AB90" s="42">
        <f t="shared" si="42"/>
        <v>0</v>
      </c>
      <c r="AC90" s="42">
        <f t="shared" si="42"/>
        <v>0</v>
      </c>
      <c r="AD90" s="42">
        <f t="shared" si="42"/>
        <v>0</v>
      </c>
      <c r="AE90" s="42">
        <f t="shared" si="42"/>
        <v>0</v>
      </c>
      <c r="AF90" s="42">
        <f t="shared" si="42"/>
        <v>0</v>
      </c>
      <c r="AG90" s="42">
        <f t="shared" si="42"/>
        <v>0</v>
      </c>
      <c r="AH90" s="42">
        <f t="shared" si="42"/>
        <v>0</v>
      </c>
      <c r="AI90" s="42">
        <f t="shared" si="42"/>
        <v>0</v>
      </c>
      <c r="AJ90" s="42">
        <f t="shared" si="42"/>
        <v>0</v>
      </c>
      <c r="AK90" s="42">
        <f t="shared" si="42"/>
        <v>0</v>
      </c>
      <c r="AL90" s="42">
        <f t="shared" si="42"/>
        <v>0</v>
      </c>
      <c r="AM90" s="42">
        <f t="shared" si="42"/>
        <v>0</v>
      </c>
      <c r="AN90" s="42">
        <f t="shared" ref="AN90:BP90" si="43">AN71/$C71*$C90</f>
        <v>0</v>
      </c>
      <c r="AO90" s="42">
        <f t="shared" si="43"/>
        <v>0</v>
      </c>
      <c r="AP90" s="42">
        <f t="shared" si="43"/>
        <v>0</v>
      </c>
      <c r="AQ90" s="42">
        <f t="shared" si="43"/>
        <v>0</v>
      </c>
      <c r="AR90" s="42">
        <f t="shared" si="43"/>
        <v>0</v>
      </c>
      <c r="AS90" s="42">
        <f t="shared" si="43"/>
        <v>0</v>
      </c>
      <c r="AT90" s="42">
        <f t="shared" si="43"/>
        <v>0</v>
      </c>
      <c r="AU90" s="42">
        <f t="shared" si="43"/>
        <v>0</v>
      </c>
      <c r="AV90" s="42">
        <f t="shared" si="43"/>
        <v>0</v>
      </c>
      <c r="AW90" s="42">
        <f t="shared" si="43"/>
        <v>0</v>
      </c>
      <c r="AX90" s="42">
        <f t="shared" si="43"/>
        <v>0</v>
      </c>
      <c r="AY90" s="42">
        <f t="shared" si="43"/>
        <v>0</v>
      </c>
      <c r="AZ90" s="42">
        <f t="shared" si="43"/>
        <v>0</v>
      </c>
      <c r="BA90" s="42">
        <f t="shared" si="43"/>
        <v>0</v>
      </c>
      <c r="BB90" s="42">
        <f t="shared" si="43"/>
        <v>0</v>
      </c>
      <c r="BC90" s="42">
        <f t="shared" si="43"/>
        <v>0</v>
      </c>
      <c r="BD90" s="42">
        <f t="shared" si="43"/>
        <v>0</v>
      </c>
      <c r="BE90" s="42">
        <f t="shared" si="43"/>
        <v>0</v>
      </c>
      <c r="BF90" s="42">
        <f t="shared" si="43"/>
        <v>0</v>
      </c>
      <c r="BG90" s="42">
        <f t="shared" si="43"/>
        <v>0</v>
      </c>
      <c r="BH90" s="42">
        <f t="shared" si="43"/>
        <v>0</v>
      </c>
      <c r="BI90" s="42">
        <f t="shared" si="43"/>
        <v>0</v>
      </c>
      <c r="BJ90" s="42">
        <f t="shared" si="43"/>
        <v>0</v>
      </c>
      <c r="BK90" s="42">
        <f t="shared" si="43"/>
        <v>0</v>
      </c>
      <c r="BL90" s="42">
        <f t="shared" si="43"/>
        <v>0</v>
      </c>
      <c r="BM90" s="42">
        <f t="shared" si="43"/>
        <v>0</v>
      </c>
      <c r="BN90" s="42">
        <f t="shared" si="43"/>
        <v>0</v>
      </c>
      <c r="BO90" s="42">
        <f t="shared" si="43"/>
        <v>0</v>
      </c>
      <c r="BP90" s="42">
        <f t="shared" si="43"/>
        <v>0</v>
      </c>
    </row>
    <row r="91" spans="1:68" outlineLevel="1">
      <c r="A91" s="258"/>
      <c r="B91" s="128" t="str">
        <f t="shared" si="34"/>
        <v>2020-21</v>
      </c>
      <c r="C91" s="137">
        <f>VLOOKUP(B91,DeflatorUpdate!B:M,12,FALSE)</f>
        <v>107.06207744997673</v>
      </c>
      <c r="D91" s="131"/>
      <c r="F91" s="42">
        <f t="shared" si="35"/>
        <v>0</v>
      </c>
      <c r="G91" s="116"/>
      <c r="H91" s="42">
        <f t="shared" ref="H91:AM91" si="44">H72/$C72*$C91</f>
        <v>0</v>
      </c>
      <c r="I91" s="42">
        <f t="shared" si="44"/>
        <v>0</v>
      </c>
      <c r="J91" s="42">
        <f t="shared" si="44"/>
        <v>0</v>
      </c>
      <c r="K91" s="42">
        <f t="shared" si="44"/>
        <v>0</v>
      </c>
      <c r="L91" s="42">
        <f t="shared" si="44"/>
        <v>0</v>
      </c>
      <c r="M91" s="42">
        <f t="shared" si="44"/>
        <v>0</v>
      </c>
      <c r="N91" s="42">
        <f t="shared" si="44"/>
        <v>0</v>
      </c>
      <c r="O91" s="42">
        <f t="shared" si="44"/>
        <v>0</v>
      </c>
      <c r="P91" s="42">
        <f t="shared" si="44"/>
        <v>0</v>
      </c>
      <c r="Q91" s="42">
        <f t="shared" si="44"/>
        <v>0</v>
      </c>
      <c r="R91" s="42">
        <f t="shared" si="44"/>
        <v>0</v>
      </c>
      <c r="S91" s="42">
        <f t="shared" si="44"/>
        <v>0</v>
      </c>
      <c r="T91" s="42">
        <f t="shared" si="44"/>
        <v>0</v>
      </c>
      <c r="U91" s="42">
        <f t="shared" si="44"/>
        <v>0</v>
      </c>
      <c r="V91" s="42">
        <f t="shared" si="44"/>
        <v>0</v>
      </c>
      <c r="W91" s="42">
        <f t="shared" si="44"/>
        <v>0</v>
      </c>
      <c r="X91" s="42">
        <f t="shared" si="44"/>
        <v>0</v>
      </c>
      <c r="Y91" s="42">
        <f t="shared" si="44"/>
        <v>0</v>
      </c>
      <c r="Z91" s="42">
        <f t="shared" si="44"/>
        <v>0</v>
      </c>
      <c r="AA91" s="42">
        <f t="shared" si="44"/>
        <v>0</v>
      </c>
      <c r="AB91" s="42">
        <f t="shared" si="44"/>
        <v>0</v>
      </c>
      <c r="AC91" s="42">
        <f t="shared" si="44"/>
        <v>0</v>
      </c>
      <c r="AD91" s="42">
        <f t="shared" si="44"/>
        <v>0</v>
      </c>
      <c r="AE91" s="42">
        <f t="shared" si="44"/>
        <v>0</v>
      </c>
      <c r="AF91" s="42">
        <f t="shared" si="44"/>
        <v>0</v>
      </c>
      <c r="AG91" s="42">
        <f t="shared" si="44"/>
        <v>0</v>
      </c>
      <c r="AH91" s="42">
        <f t="shared" si="44"/>
        <v>0</v>
      </c>
      <c r="AI91" s="42">
        <f t="shared" si="44"/>
        <v>0</v>
      </c>
      <c r="AJ91" s="42">
        <f t="shared" si="44"/>
        <v>0</v>
      </c>
      <c r="AK91" s="42">
        <f t="shared" si="44"/>
        <v>0</v>
      </c>
      <c r="AL91" s="42">
        <f t="shared" si="44"/>
        <v>0</v>
      </c>
      <c r="AM91" s="42">
        <f t="shared" si="44"/>
        <v>0</v>
      </c>
      <c r="AN91" s="42">
        <f t="shared" ref="AN91:BP91" si="45">AN72/$C72*$C91</f>
        <v>0</v>
      </c>
      <c r="AO91" s="42">
        <f t="shared" si="45"/>
        <v>0</v>
      </c>
      <c r="AP91" s="42">
        <f t="shared" si="45"/>
        <v>0</v>
      </c>
      <c r="AQ91" s="42">
        <f t="shared" si="45"/>
        <v>0</v>
      </c>
      <c r="AR91" s="42">
        <f t="shared" si="45"/>
        <v>0</v>
      </c>
      <c r="AS91" s="42">
        <f t="shared" si="45"/>
        <v>0</v>
      </c>
      <c r="AT91" s="42">
        <f t="shared" si="45"/>
        <v>0</v>
      </c>
      <c r="AU91" s="42">
        <f t="shared" si="45"/>
        <v>0</v>
      </c>
      <c r="AV91" s="42">
        <f t="shared" si="45"/>
        <v>0</v>
      </c>
      <c r="AW91" s="42">
        <f t="shared" si="45"/>
        <v>0</v>
      </c>
      <c r="AX91" s="42">
        <f t="shared" si="45"/>
        <v>0</v>
      </c>
      <c r="AY91" s="42">
        <f t="shared" si="45"/>
        <v>0</v>
      </c>
      <c r="AZ91" s="42">
        <f t="shared" si="45"/>
        <v>0</v>
      </c>
      <c r="BA91" s="42">
        <f t="shared" si="45"/>
        <v>0</v>
      </c>
      <c r="BB91" s="42">
        <f t="shared" si="45"/>
        <v>0</v>
      </c>
      <c r="BC91" s="42">
        <f t="shared" si="45"/>
        <v>0</v>
      </c>
      <c r="BD91" s="42">
        <f t="shared" si="45"/>
        <v>0</v>
      </c>
      <c r="BE91" s="42">
        <f t="shared" si="45"/>
        <v>0</v>
      </c>
      <c r="BF91" s="42">
        <f t="shared" si="45"/>
        <v>0</v>
      </c>
      <c r="BG91" s="42">
        <f t="shared" si="45"/>
        <v>0</v>
      </c>
      <c r="BH91" s="42">
        <f t="shared" si="45"/>
        <v>0</v>
      </c>
      <c r="BI91" s="42">
        <f t="shared" si="45"/>
        <v>0</v>
      </c>
      <c r="BJ91" s="42">
        <f t="shared" si="45"/>
        <v>0</v>
      </c>
      <c r="BK91" s="42">
        <f t="shared" si="45"/>
        <v>0</v>
      </c>
      <c r="BL91" s="42">
        <f t="shared" si="45"/>
        <v>0</v>
      </c>
      <c r="BM91" s="42">
        <f t="shared" si="45"/>
        <v>0</v>
      </c>
      <c r="BN91" s="42">
        <f t="shared" si="45"/>
        <v>0</v>
      </c>
      <c r="BO91" s="42">
        <f t="shared" si="45"/>
        <v>0</v>
      </c>
      <c r="BP91" s="42">
        <f t="shared" si="45"/>
        <v>0</v>
      </c>
    </row>
    <row r="92" spans="1:68" outlineLevel="1">
      <c r="A92" s="258"/>
      <c r="B92" s="128" t="str">
        <f t="shared" si="34"/>
        <v>2020-21</v>
      </c>
      <c r="C92" s="137">
        <f>VLOOKUP(B92,DeflatorUpdate!B:M,12,FALSE)</f>
        <v>107.06207744997673</v>
      </c>
      <c r="D92" s="131"/>
      <c r="F92" s="42">
        <f t="shared" si="35"/>
        <v>0</v>
      </c>
      <c r="G92" s="116"/>
      <c r="H92" s="42">
        <f t="shared" ref="H92:AM92" si="46">H73/$C73*$C92</f>
        <v>0</v>
      </c>
      <c r="I92" s="42">
        <f t="shared" si="46"/>
        <v>0</v>
      </c>
      <c r="J92" s="42">
        <f t="shared" si="46"/>
        <v>0</v>
      </c>
      <c r="K92" s="42">
        <f t="shared" si="46"/>
        <v>0</v>
      </c>
      <c r="L92" s="42">
        <f t="shared" si="46"/>
        <v>0</v>
      </c>
      <c r="M92" s="42">
        <f t="shared" si="46"/>
        <v>0</v>
      </c>
      <c r="N92" s="42">
        <f t="shared" si="46"/>
        <v>0</v>
      </c>
      <c r="O92" s="42">
        <f t="shared" si="46"/>
        <v>0</v>
      </c>
      <c r="P92" s="42">
        <f t="shared" si="46"/>
        <v>0</v>
      </c>
      <c r="Q92" s="42">
        <f t="shared" si="46"/>
        <v>0</v>
      </c>
      <c r="R92" s="42">
        <f t="shared" si="46"/>
        <v>0</v>
      </c>
      <c r="S92" s="42">
        <f t="shared" si="46"/>
        <v>0</v>
      </c>
      <c r="T92" s="42">
        <f t="shared" si="46"/>
        <v>0</v>
      </c>
      <c r="U92" s="42">
        <f t="shared" si="46"/>
        <v>0</v>
      </c>
      <c r="V92" s="42">
        <f t="shared" si="46"/>
        <v>0</v>
      </c>
      <c r="W92" s="42">
        <f t="shared" si="46"/>
        <v>0</v>
      </c>
      <c r="X92" s="42">
        <f t="shared" si="46"/>
        <v>0</v>
      </c>
      <c r="Y92" s="42">
        <f t="shared" si="46"/>
        <v>0</v>
      </c>
      <c r="Z92" s="42">
        <f t="shared" si="46"/>
        <v>0</v>
      </c>
      <c r="AA92" s="42">
        <f t="shared" si="46"/>
        <v>0</v>
      </c>
      <c r="AB92" s="42">
        <f t="shared" si="46"/>
        <v>0</v>
      </c>
      <c r="AC92" s="42">
        <f t="shared" si="46"/>
        <v>0</v>
      </c>
      <c r="AD92" s="42">
        <f t="shared" si="46"/>
        <v>0</v>
      </c>
      <c r="AE92" s="42">
        <f t="shared" si="46"/>
        <v>0</v>
      </c>
      <c r="AF92" s="42">
        <f t="shared" si="46"/>
        <v>0</v>
      </c>
      <c r="AG92" s="42">
        <f t="shared" si="46"/>
        <v>0</v>
      </c>
      <c r="AH92" s="42">
        <f t="shared" si="46"/>
        <v>0</v>
      </c>
      <c r="AI92" s="42">
        <f t="shared" si="46"/>
        <v>0</v>
      </c>
      <c r="AJ92" s="42">
        <f t="shared" si="46"/>
        <v>0</v>
      </c>
      <c r="AK92" s="42">
        <f t="shared" si="46"/>
        <v>0</v>
      </c>
      <c r="AL92" s="42">
        <f t="shared" si="46"/>
        <v>0</v>
      </c>
      <c r="AM92" s="42">
        <f t="shared" si="46"/>
        <v>0</v>
      </c>
      <c r="AN92" s="42">
        <f t="shared" ref="AN92:BP92" si="47">AN73/$C73*$C92</f>
        <v>0</v>
      </c>
      <c r="AO92" s="42">
        <f t="shared" si="47"/>
        <v>0</v>
      </c>
      <c r="AP92" s="42">
        <f t="shared" si="47"/>
        <v>0</v>
      </c>
      <c r="AQ92" s="42">
        <f t="shared" si="47"/>
        <v>0</v>
      </c>
      <c r="AR92" s="42">
        <f t="shared" si="47"/>
        <v>0</v>
      </c>
      <c r="AS92" s="42">
        <f t="shared" si="47"/>
        <v>0</v>
      </c>
      <c r="AT92" s="42">
        <f t="shared" si="47"/>
        <v>0</v>
      </c>
      <c r="AU92" s="42">
        <f t="shared" si="47"/>
        <v>0</v>
      </c>
      <c r="AV92" s="42">
        <f t="shared" si="47"/>
        <v>0</v>
      </c>
      <c r="AW92" s="42">
        <f t="shared" si="47"/>
        <v>0</v>
      </c>
      <c r="AX92" s="42">
        <f t="shared" si="47"/>
        <v>0</v>
      </c>
      <c r="AY92" s="42">
        <f t="shared" si="47"/>
        <v>0</v>
      </c>
      <c r="AZ92" s="42">
        <f t="shared" si="47"/>
        <v>0</v>
      </c>
      <c r="BA92" s="42">
        <f t="shared" si="47"/>
        <v>0</v>
      </c>
      <c r="BB92" s="42">
        <f t="shared" si="47"/>
        <v>0</v>
      </c>
      <c r="BC92" s="42">
        <f t="shared" si="47"/>
        <v>0</v>
      </c>
      <c r="BD92" s="42">
        <f t="shared" si="47"/>
        <v>0</v>
      </c>
      <c r="BE92" s="42">
        <f t="shared" si="47"/>
        <v>0</v>
      </c>
      <c r="BF92" s="42">
        <f t="shared" si="47"/>
        <v>0</v>
      </c>
      <c r="BG92" s="42">
        <f t="shared" si="47"/>
        <v>0</v>
      </c>
      <c r="BH92" s="42">
        <f t="shared" si="47"/>
        <v>0</v>
      </c>
      <c r="BI92" s="42">
        <f t="shared" si="47"/>
        <v>0</v>
      </c>
      <c r="BJ92" s="42">
        <f t="shared" si="47"/>
        <v>0</v>
      </c>
      <c r="BK92" s="42">
        <f t="shared" si="47"/>
        <v>0</v>
      </c>
      <c r="BL92" s="42">
        <f t="shared" si="47"/>
        <v>0</v>
      </c>
      <c r="BM92" s="42">
        <f t="shared" si="47"/>
        <v>0</v>
      </c>
      <c r="BN92" s="42">
        <f t="shared" si="47"/>
        <v>0</v>
      </c>
      <c r="BO92" s="42">
        <f t="shared" si="47"/>
        <v>0</v>
      </c>
      <c r="BP92" s="42">
        <f t="shared" si="47"/>
        <v>0</v>
      </c>
    </row>
    <row r="93" spans="1:68" outlineLevel="1">
      <c r="A93" s="144" t="s">
        <v>264</v>
      </c>
      <c r="B93" s="145"/>
      <c r="C93" s="146"/>
      <c r="D93" s="131"/>
      <c r="E93" s="123"/>
      <c r="F93" s="143">
        <f>SUM(F87:F92)</f>
        <v>759373.7699999999</v>
      </c>
      <c r="G93" s="116"/>
      <c r="H93" s="143">
        <f t="shared" ref="H93:AM93" si="48">SUM(H87:H92)</f>
        <v>4806.33</v>
      </c>
      <c r="I93" s="143">
        <f t="shared" si="48"/>
        <v>5842.8150000000005</v>
      </c>
      <c r="J93" s="143">
        <f t="shared" si="48"/>
        <v>7010.6299999999992</v>
      </c>
      <c r="K93" s="143">
        <f t="shared" si="48"/>
        <v>8412.1949999999997</v>
      </c>
      <c r="L93" s="143">
        <f t="shared" si="48"/>
        <v>10096.129999999999</v>
      </c>
      <c r="M93" s="143">
        <f t="shared" si="48"/>
        <v>12114.795</v>
      </c>
      <c r="N93" s="143">
        <f t="shared" si="48"/>
        <v>14537.38</v>
      </c>
      <c r="O93" s="143">
        <f t="shared" si="48"/>
        <v>17445.23</v>
      </c>
      <c r="P93" s="143">
        <f t="shared" si="48"/>
        <v>20934.650000000001</v>
      </c>
      <c r="Q93" s="143">
        <f t="shared" si="48"/>
        <v>25121.579999999998</v>
      </c>
      <c r="R93" s="143">
        <f t="shared" si="48"/>
        <v>30145.334999999995</v>
      </c>
      <c r="S93" s="143">
        <f t="shared" si="48"/>
        <v>30145.334999999995</v>
      </c>
      <c r="T93" s="143">
        <f t="shared" si="48"/>
        <v>30145.334999999995</v>
      </c>
      <c r="U93" s="143">
        <f t="shared" si="48"/>
        <v>30145.334999999995</v>
      </c>
      <c r="V93" s="143">
        <f t="shared" si="48"/>
        <v>30145.334999999995</v>
      </c>
      <c r="W93" s="143">
        <f t="shared" si="48"/>
        <v>30145.334999999995</v>
      </c>
      <c r="X93" s="143">
        <f t="shared" si="48"/>
        <v>30145.334999999995</v>
      </c>
      <c r="Y93" s="143">
        <f t="shared" si="48"/>
        <v>30145.334999999995</v>
      </c>
      <c r="Z93" s="143">
        <f t="shared" si="48"/>
        <v>30145.334999999995</v>
      </c>
      <c r="AA93" s="143">
        <f t="shared" si="48"/>
        <v>30145.334999999995</v>
      </c>
      <c r="AB93" s="143">
        <f t="shared" si="48"/>
        <v>30145.334999999995</v>
      </c>
      <c r="AC93" s="143">
        <f t="shared" si="48"/>
        <v>30145.334999999995</v>
      </c>
      <c r="AD93" s="143">
        <f t="shared" si="48"/>
        <v>30145.334999999995</v>
      </c>
      <c r="AE93" s="143">
        <f t="shared" si="48"/>
        <v>30145.334999999995</v>
      </c>
      <c r="AF93" s="143">
        <f t="shared" si="48"/>
        <v>30145.334999999995</v>
      </c>
      <c r="AG93" s="143">
        <f t="shared" si="48"/>
        <v>30145.334999999995</v>
      </c>
      <c r="AH93" s="143">
        <f t="shared" si="48"/>
        <v>30145.334999999995</v>
      </c>
      <c r="AI93" s="143">
        <f t="shared" si="48"/>
        <v>30145.334999999995</v>
      </c>
      <c r="AJ93" s="143">
        <f t="shared" si="48"/>
        <v>30145.334999999995</v>
      </c>
      <c r="AK93" s="143">
        <f t="shared" si="48"/>
        <v>30145.334999999995</v>
      </c>
      <c r="AL93" s="143">
        <f t="shared" si="48"/>
        <v>30145.334999999995</v>
      </c>
      <c r="AM93" s="143">
        <f t="shared" si="48"/>
        <v>0</v>
      </c>
      <c r="AN93" s="143">
        <f t="shared" ref="AN93:BP93" si="49">SUM(AN87:AN92)</f>
        <v>0</v>
      </c>
      <c r="AO93" s="143">
        <f t="shared" si="49"/>
        <v>0</v>
      </c>
      <c r="AP93" s="143">
        <f t="shared" si="49"/>
        <v>0</v>
      </c>
      <c r="AQ93" s="143">
        <f t="shared" si="49"/>
        <v>0</v>
      </c>
      <c r="AR93" s="143">
        <f t="shared" si="49"/>
        <v>0</v>
      </c>
      <c r="AS93" s="143">
        <f t="shared" si="49"/>
        <v>0</v>
      </c>
      <c r="AT93" s="143">
        <f t="shared" si="49"/>
        <v>0</v>
      </c>
      <c r="AU93" s="143">
        <f t="shared" si="49"/>
        <v>0</v>
      </c>
      <c r="AV93" s="143">
        <f t="shared" si="49"/>
        <v>0</v>
      </c>
      <c r="AW93" s="143">
        <f t="shared" si="49"/>
        <v>0</v>
      </c>
      <c r="AX93" s="143">
        <f t="shared" si="49"/>
        <v>0</v>
      </c>
      <c r="AY93" s="143">
        <f t="shared" si="49"/>
        <v>0</v>
      </c>
      <c r="AZ93" s="143">
        <f t="shared" si="49"/>
        <v>0</v>
      </c>
      <c r="BA93" s="143">
        <f t="shared" si="49"/>
        <v>0</v>
      </c>
      <c r="BB93" s="143">
        <f t="shared" si="49"/>
        <v>0</v>
      </c>
      <c r="BC93" s="143">
        <f t="shared" si="49"/>
        <v>0</v>
      </c>
      <c r="BD93" s="143">
        <f t="shared" si="49"/>
        <v>0</v>
      </c>
      <c r="BE93" s="143">
        <f t="shared" si="49"/>
        <v>0</v>
      </c>
      <c r="BF93" s="143">
        <f t="shared" si="49"/>
        <v>0</v>
      </c>
      <c r="BG93" s="143">
        <f t="shared" si="49"/>
        <v>0</v>
      </c>
      <c r="BH93" s="143">
        <f t="shared" si="49"/>
        <v>0</v>
      </c>
      <c r="BI93" s="143">
        <f t="shared" si="49"/>
        <v>0</v>
      </c>
      <c r="BJ93" s="143">
        <f t="shared" si="49"/>
        <v>0</v>
      </c>
      <c r="BK93" s="143">
        <f t="shared" si="49"/>
        <v>0</v>
      </c>
      <c r="BL93" s="143">
        <f t="shared" si="49"/>
        <v>0</v>
      </c>
      <c r="BM93" s="143">
        <f t="shared" si="49"/>
        <v>0</v>
      </c>
      <c r="BN93" s="143">
        <f t="shared" si="49"/>
        <v>0</v>
      </c>
      <c r="BO93" s="143">
        <f t="shared" si="49"/>
        <v>0</v>
      </c>
      <c r="BP93" s="143">
        <f t="shared" si="49"/>
        <v>0</v>
      </c>
    </row>
    <row r="94" spans="1:68" outlineLevel="1">
      <c r="A94" s="258"/>
      <c r="B94" s="128" t="str">
        <f t="shared" ref="B94:B97" si="50">B$6</f>
        <v>2020-21</v>
      </c>
      <c r="C94" s="137">
        <f>VLOOKUP(B94,DeflatorUpdate!B:M,12,FALSE)</f>
        <v>107.06207744997673</v>
      </c>
      <c r="D94" s="131"/>
      <c r="F94" s="42">
        <f>SUM(G94:BQ94)</f>
        <v>0</v>
      </c>
      <c r="G94" s="116"/>
      <c r="H94" s="42">
        <f t="shared" ref="H94:AM94" si="51">H75/$C75*$C94</f>
        <v>0</v>
      </c>
      <c r="I94" s="42">
        <f t="shared" si="51"/>
        <v>0</v>
      </c>
      <c r="J94" s="42">
        <f t="shared" si="51"/>
        <v>0</v>
      </c>
      <c r="K94" s="42">
        <f t="shared" si="51"/>
        <v>0</v>
      </c>
      <c r="L94" s="42">
        <f t="shared" si="51"/>
        <v>0</v>
      </c>
      <c r="M94" s="42">
        <f t="shared" si="51"/>
        <v>0</v>
      </c>
      <c r="N94" s="42">
        <f t="shared" si="51"/>
        <v>0</v>
      </c>
      <c r="O94" s="42">
        <f t="shared" si="51"/>
        <v>0</v>
      </c>
      <c r="P94" s="42">
        <f t="shared" si="51"/>
        <v>0</v>
      </c>
      <c r="Q94" s="42">
        <f t="shared" si="51"/>
        <v>0</v>
      </c>
      <c r="R94" s="42">
        <f t="shared" si="51"/>
        <v>0</v>
      </c>
      <c r="S94" s="42">
        <f t="shared" si="51"/>
        <v>0</v>
      </c>
      <c r="T94" s="42">
        <f t="shared" si="51"/>
        <v>0</v>
      </c>
      <c r="U94" s="42">
        <f t="shared" si="51"/>
        <v>0</v>
      </c>
      <c r="V94" s="42">
        <f t="shared" si="51"/>
        <v>0</v>
      </c>
      <c r="W94" s="42">
        <f t="shared" si="51"/>
        <v>0</v>
      </c>
      <c r="X94" s="42">
        <f t="shared" si="51"/>
        <v>0</v>
      </c>
      <c r="Y94" s="42">
        <f t="shared" si="51"/>
        <v>0</v>
      </c>
      <c r="Z94" s="42">
        <f t="shared" si="51"/>
        <v>0</v>
      </c>
      <c r="AA94" s="42">
        <f t="shared" si="51"/>
        <v>0</v>
      </c>
      <c r="AB94" s="42">
        <f t="shared" si="51"/>
        <v>0</v>
      </c>
      <c r="AC94" s="42">
        <f t="shared" si="51"/>
        <v>0</v>
      </c>
      <c r="AD94" s="42">
        <f t="shared" si="51"/>
        <v>0</v>
      </c>
      <c r="AE94" s="42">
        <f t="shared" si="51"/>
        <v>0</v>
      </c>
      <c r="AF94" s="42">
        <f t="shared" si="51"/>
        <v>0</v>
      </c>
      <c r="AG94" s="42">
        <f t="shared" si="51"/>
        <v>0</v>
      </c>
      <c r="AH94" s="42">
        <f t="shared" si="51"/>
        <v>0</v>
      </c>
      <c r="AI94" s="42">
        <f t="shared" si="51"/>
        <v>0</v>
      </c>
      <c r="AJ94" s="42">
        <f t="shared" si="51"/>
        <v>0</v>
      </c>
      <c r="AK94" s="42">
        <f t="shared" si="51"/>
        <v>0</v>
      </c>
      <c r="AL94" s="42">
        <f t="shared" si="51"/>
        <v>0</v>
      </c>
      <c r="AM94" s="42">
        <f t="shared" si="51"/>
        <v>0</v>
      </c>
      <c r="AN94" s="42">
        <f t="shared" ref="AN94:BP94" si="52">AN75/$C75*$C94</f>
        <v>0</v>
      </c>
      <c r="AO94" s="42">
        <f t="shared" si="52"/>
        <v>0</v>
      </c>
      <c r="AP94" s="42">
        <f t="shared" si="52"/>
        <v>0</v>
      </c>
      <c r="AQ94" s="42">
        <f t="shared" si="52"/>
        <v>0</v>
      </c>
      <c r="AR94" s="42">
        <f t="shared" si="52"/>
        <v>0</v>
      </c>
      <c r="AS94" s="42">
        <f t="shared" si="52"/>
        <v>0</v>
      </c>
      <c r="AT94" s="42">
        <f t="shared" si="52"/>
        <v>0</v>
      </c>
      <c r="AU94" s="42">
        <f t="shared" si="52"/>
        <v>0</v>
      </c>
      <c r="AV94" s="42">
        <f t="shared" si="52"/>
        <v>0</v>
      </c>
      <c r="AW94" s="42">
        <f t="shared" si="52"/>
        <v>0</v>
      </c>
      <c r="AX94" s="42">
        <f t="shared" si="52"/>
        <v>0</v>
      </c>
      <c r="AY94" s="42">
        <f t="shared" si="52"/>
        <v>0</v>
      </c>
      <c r="AZ94" s="42">
        <f t="shared" si="52"/>
        <v>0</v>
      </c>
      <c r="BA94" s="42">
        <f t="shared" si="52"/>
        <v>0</v>
      </c>
      <c r="BB94" s="42">
        <f t="shared" si="52"/>
        <v>0</v>
      </c>
      <c r="BC94" s="42">
        <f t="shared" si="52"/>
        <v>0</v>
      </c>
      <c r="BD94" s="42">
        <f t="shared" si="52"/>
        <v>0</v>
      </c>
      <c r="BE94" s="42">
        <f t="shared" si="52"/>
        <v>0</v>
      </c>
      <c r="BF94" s="42">
        <f t="shared" si="52"/>
        <v>0</v>
      </c>
      <c r="BG94" s="42">
        <f t="shared" si="52"/>
        <v>0</v>
      </c>
      <c r="BH94" s="42">
        <f t="shared" si="52"/>
        <v>0</v>
      </c>
      <c r="BI94" s="42">
        <f t="shared" si="52"/>
        <v>0</v>
      </c>
      <c r="BJ94" s="42">
        <f t="shared" si="52"/>
        <v>0</v>
      </c>
      <c r="BK94" s="42">
        <f t="shared" si="52"/>
        <v>0</v>
      </c>
      <c r="BL94" s="42">
        <f t="shared" si="52"/>
        <v>0</v>
      </c>
      <c r="BM94" s="42">
        <f t="shared" si="52"/>
        <v>0</v>
      </c>
      <c r="BN94" s="42">
        <f t="shared" si="52"/>
        <v>0</v>
      </c>
      <c r="BO94" s="42">
        <f t="shared" si="52"/>
        <v>0</v>
      </c>
      <c r="BP94" s="42">
        <f t="shared" si="52"/>
        <v>0</v>
      </c>
    </row>
    <row r="95" spans="1:68" outlineLevel="1">
      <c r="A95" s="258"/>
      <c r="B95" s="128" t="str">
        <f t="shared" si="50"/>
        <v>2020-21</v>
      </c>
      <c r="C95" s="137">
        <f>VLOOKUP(B95,DeflatorUpdate!B:M,12,FALSE)</f>
        <v>107.06207744997673</v>
      </c>
      <c r="D95" s="131"/>
      <c r="F95" s="42">
        <f>SUM(G95:BQ95)</f>
        <v>0</v>
      </c>
      <c r="G95" s="116"/>
      <c r="H95" s="42">
        <f t="shared" ref="H95:AM95" si="53">H76/$C76*$C95</f>
        <v>0</v>
      </c>
      <c r="I95" s="42">
        <f t="shared" si="53"/>
        <v>0</v>
      </c>
      <c r="J95" s="42">
        <f t="shared" si="53"/>
        <v>0</v>
      </c>
      <c r="K95" s="42">
        <f t="shared" si="53"/>
        <v>0</v>
      </c>
      <c r="L95" s="42">
        <f t="shared" si="53"/>
        <v>0</v>
      </c>
      <c r="M95" s="42">
        <f t="shared" si="53"/>
        <v>0</v>
      </c>
      <c r="N95" s="42">
        <f t="shared" si="53"/>
        <v>0</v>
      </c>
      <c r="O95" s="42">
        <f t="shared" si="53"/>
        <v>0</v>
      </c>
      <c r="P95" s="42">
        <f t="shared" si="53"/>
        <v>0</v>
      </c>
      <c r="Q95" s="42">
        <f t="shared" si="53"/>
        <v>0</v>
      </c>
      <c r="R95" s="42">
        <f t="shared" si="53"/>
        <v>0</v>
      </c>
      <c r="S95" s="42">
        <f t="shared" si="53"/>
        <v>0</v>
      </c>
      <c r="T95" s="42">
        <f t="shared" si="53"/>
        <v>0</v>
      </c>
      <c r="U95" s="42">
        <f t="shared" si="53"/>
        <v>0</v>
      </c>
      <c r="V95" s="42">
        <f t="shared" si="53"/>
        <v>0</v>
      </c>
      <c r="W95" s="42">
        <f t="shared" si="53"/>
        <v>0</v>
      </c>
      <c r="X95" s="42">
        <f t="shared" si="53"/>
        <v>0</v>
      </c>
      <c r="Y95" s="42">
        <f t="shared" si="53"/>
        <v>0</v>
      </c>
      <c r="Z95" s="42">
        <f t="shared" si="53"/>
        <v>0</v>
      </c>
      <c r="AA95" s="42">
        <f t="shared" si="53"/>
        <v>0</v>
      </c>
      <c r="AB95" s="42">
        <f t="shared" si="53"/>
        <v>0</v>
      </c>
      <c r="AC95" s="42">
        <f t="shared" si="53"/>
        <v>0</v>
      </c>
      <c r="AD95" s="42">
        <f t="shared" si="53"/>
        <v>0</v>
      </c>
      <c r="AE95" s="42">
        <f t="shared" si="53"/>
        <v>0</v>
      </c>
      <c r="AF95" s="42">
        <f t="shared" si="53"/>
        <v>0</v>
      </c>
      <c r="AG95" s="42">
        <f t="shared" si="53"/>
        <v>0</v>
      </c>
      <c r="AH95" s="42">
        <f t="shared" si="53"/>
        <v>0</v>
      </c>
      <c r="AI95" s="42">
        <f t="shared" si="53"/>
        <v>0</v>
      </c>
      <c r="AJ95" s="42">
        <f t="shared" si="53"/>
        <v>0</v>
      </c>
      <c r="AK95" s="42">
        <f t="shared" si="53"/>
        <v>0</v>
      </c>
      <c r="AL95" s="42">
        <f t="shared" si="53"/>
        <v>0</v>
      </c>
      <c r="AM95" s="42">
        <f t="shared" si="53"/>
        <v>0</v>
      </c>
      <c r="AN95" s="42">
        <f t="shared" ref="AN95:BP95" si="54">AN76/$C76*$C95</f>
        <v>0</v>
      </c>
      <c r="AO95" s="42">
        <f t="shared" si="54"/>
        <v>0</v>
      </c>
      <c r="AP95" s="42">
        <f t="shared" si="54"/>
        <v>0</v>
      </c>
      <c r="AQ95" s="42">
        <f t="shared" si="54"/>
        <v>0</v>
      </c>
      <c r="AR95" s="42">
        <f t="shared" si="54"/>
        <v>0</v>
      </c>
      <c r="AS95" s="42">
        <f t="shared" si="54"/>
        <v>0</v>
      </c>
      <c r="AT95" s="42">
        <f t="shared" si="54"/>
        <v>0</v>
      </c>
      <c r="AU95" s="42">
        <f t="shared" si="54"/>
        <v>0</v>
      </c>
      <c r="AV95" s="42">
        <f t="shared" si="54"/>
        <v>0</v>
      </c>
      <c r="AW95" s="42">
        <f t="shared" si="54"/>
        <v>0</v>
      </c>
      <c r="AX95" s="42">
        <f t="shared" si="54"/>
        <v>0</v>
      </c>
      <c r="AY95" s="42">
        <f t="shared" si="54"/>
        <v>0</v>
      </c>
      <c r="AZ95" s="42">
        <f t="shared" si="54"/>
        <v>0</v>
      </c>
      <c r="BA95" s="42">
        <f t="shared" si="54"/>
        <v>0</v>
      </c>
      <c r="BB95" s="42">
        <f t="shared" si="54"/>
        <v>0</v>
      </c>
      <c r="BC95" s="42">
        <f t="shared" si="54"/>
        <v>0</v>
      </c>
      <c r="BD95" s="42">
        <f t="shared" si="54"/>
        <v>0</v>
      </c>
      <c r="BE95" s="42">
        <f t="shared" si="54"/>
        <v>0</v>
      </c>
      <c r="BF95" s="42">
        <f t="shared" si="54"/>
        <v>0</v>
      </c>
      <c r="BG95" s="42">
        <f t="shared" si="54"/>
        <v>0</v>
      </c>
      <c r="BH95" s="42">
        <f t="shared" si="54"/>
        <v>0</v>
      </c>
      <c r="BI95" s="42">
        <f t="shared" si="54"/>
        <v>0</v>
      </c>
      <c r="BJ95" s="42">
        <f t="shared" si="54"/>
        <v>0</v>
      </c>
      <c r="BK95" s="42">
        <f t="shared" si="54"/>
        <v>0</v>
      </c>
      <c r="BL95" s="42">
        <f t="shared" si="54"/>
        <v>0</v>
      </c>
      <c r="BM95" s="42">
        <f t="shared" si="54"/>
        <v>0</v>
      </c>
      <c r="BN95" s="42">
        <f t="shared" si="54"/>
        <v>0</v>
      </c>
      <c r="BO95" s="42">
        <f t="shared" si="54"/>
        <v>0</v>
      </c>
      <c r="BP95" s="42">
        <f t="shared" si="54"/>
        <v>0</v>
      </c>
    </row>
    <row r="96" spans="1:68" outlineLevel="1">
      <c r="A96" s="258"/>
      <c r="B96" s="128" t="str">
        <f t="shared" si="50"/>
        <v>2020-21</v>
      </c>
      <c r="C96" s="137">
        <f>VLOOKUP(B96,DeflatorUpdate!B:M,12,FALSE)</f>
        <v>107.06207744997673</v>
      </c>
      <c r="D96" s="131"/>
      <c r="F96" s="42">
        <f>SUM(G96:BQ96)</f>
        <v>0</v>
      </c>
      <c r="G96" s="116"/>
      <c r="H96" s="42">
        <f t="shared" ref="H96:AM96" si="55">H77/$C77*$C96</f>
        <v>0</v>
      </c>
      <c r="I96" s="42">
        <f t="shared" si="55"/>
        <v>0</v>
      </c>
      <c r="J96" s="42">
        <f t="shared" si="55"/>
        <v>0</v>
      </c>
      <c r="K96" s="42">
        <f t="shared" si="55"/>
        <v>0</v>
      </c>
      <c r="L96" s="42">
        <f t="shared" si="55"/>
        <v>0</v>
      </c>
      <c r="M96" s="42">
        <f t="shared" si="55"/>
        <v>0</v>
      </c>
      <c r="N96" s="42">
        <f t="shared" si="55"/>
        <v>0</v>
      </c>
      <c r="O96" s="42">
        <f t="shared" si="55"/>
        <v>0</v>
      </c>
      <c r="P96" s="42">
        <f t="shared" si="55"/>
        <v>0</v>
      </c>
      <c r="Q96" s="42">
        <f t="shared" si="55"/>
        <v>0</v>
      </c>
      <c r="R96" s="42">
        <f t="shared" si="55"/>
        <v>0</v>
      </c>
      <c r="S96" s="42">
        <f t="shared" si="55"/>
        <v>0</v>
      </c>
      <c r="T96" s="42">
        <f t="shared" si="55"/>
        <v>0</v>
      </c>
      <c r="U96" s="42">
        <f t="shared" si="55"/>
        <v>0</v>
      </c>
      <c r="V96" s="42">
        <f t="shared" si="55"/>
        <v>0</v>
      </c>
      <c r="W96" s="42">
        <f t="shared" si="55"/>
        <v>0</v>
      </c>
      <c r="X96" s="42">
        <f t="shared" si="55"/>
        <v>0</v>
      </c>
      <c r="Y96" s="42">
        <f t="shared" si="55"/>
        <v>0</v>
      </c>
      <c r="Z96" s="42">
        <f t="shared" si="55"/>
        <v>0</v>
      </c>
      <c r="AA96" s="42">
        <f t="shared" si="55"/>
        <v>0</v>
      </c>
      <c r="AB96" s="42">
        <f t="shared" si="55"/>
        <v>0</v>
      </c>
      <c r="AC96" s="42">
        <f t="shared" si="55"/>
        <v>0</v>
      </c>
      <c r="AD96" s="42">
        <f t="shared" si="55"/>
        <v>0</v>
      </c>
      <c r="AE96" s="42">
        <f t="shared" si="55"/>
        <v>0</v>
      </c>
      <c r="AF96" s="42">
        <f t="shared" si="55"/>
        <v>0</v>
      </c>
      <c r="AG96" s="42">
        <f t="shared" si="55"/>
        <v>0</v>
      </c>
      <c r="AH96" s="42">
        <f t="shared" si="55"/>
        <v>0</v>
      </c>
      <c r="AI96" s="42">
        <f t="shared" si="55"/>
        <v>0</v>
      </c>
      <c r="AJ96" s="42">
        <f t="shared" si="55"/>
        <v>0</v>
      </c>
      <c r="AK96" s="42">
        <f t="shared" si="55"/>
        <v>0</v>
      </c>
      <c r="AL96" s="42">
        <f t="shared" si="55"/>
        <v>0</v>
      </c>
      <c r="AM96" s="42">
        <f t="shared" si="55"/>
        <v>0</v>
      </c>
      <c r="AN96" s="42">
        <f t="shared" ref="AN96:BP96" si="56">AN77/$C77*$C96</f>
        <v>0</v>
      </c>
      <c r="AO96" s="42">
        <f t="shared" si="56"/>
        <v>0</v>
      </c>
      <c r="AP96" s="42">
        <f t="shared" si="56"/>
        <v>0</v>
      </c>
      <c r="AQ96" s="42">
        <f t="shared" si="56"/>
        <v>0</v>
      </c>
      <c r="AR96" s="42">
        <f t="shared" si="56"/>
        <v>0</v>
      </c>
      <c r="AS96" s="42">
        <f t="shared" si="56"/>
        <v>0</v>
      </c>
      <c r="AT96" s="42">
        <f t="shared" si="56"/>
        <v>0</v>
      </c>
      <c r="AU96" s="42">
        <f t="shared" si="56"/>
        <v>0</v>
      </c>
      <c r="AV96" s="42">
        <f t="shared" si="56"/>
        <v>0</v>
      </c>
      <c r="AW96" s="42">
        <f t="shared" si="56"/>
        <v>0</v>
      </c>
      <c r="AX96" s="42">
        <f t="shared" si="56"/>
        <v>0</v>
      </c>
      <c r="AY96" s="42">
        <f t="shared" si="56"/>
        <v>0</v>
      </c>
      <c r="AZ96" s="42">
        <f t="shared" si="56"/>
        <v>0</v>
      </c>
      <c r="BA96" s="42">
        <f t="shared" si="56"/>
        <v>0</v>
      </c>
      <c r="BB96" s="42">
        <f t="shared" si="56"/>
        <v>0</v>
      </c>
      <c r="BC96" s="42">
        <f t="shared" si="56"/>
        <v>0</v>
      </c>
      <c r="BD96" s="42">
        <f t="shared" si="56"/>
        <v>0</v>
      </c>
      <c r="BE96" s="42">
        <f t="shared" si="56"/>
        <v>0</v>
      </c>
      <c r="BF96" s="42">
        <f t="shared" si="56"/>
        <v>0</v>
      </c>
      <c r="BG96" s="42">
        <f t="shared" si="56"/>
        <v>0</v>
      </c>
      <c r="BH96" s="42">
        <f t="shared" si="56"/>
        <v>0</v>
      </c>
      <c r="BI96" s="42">
        <f t="shared" si="56"/>
        <v>0</v>
      </c>
      <c r="BJ96" s="42">
        <f t="shared" si="56"/>
        <v>0</v>
      </c>
      <c r="BK96" s="42">
        <f t="shared" si="56"/>
        <v>0</v>
      </c>
      <c r="BL96" s="42">
        <f t="shared" si="56"/>
        <v>0</v>
      </c>
      <c r="BM96" s="42">
        <f t="shared" si="56"/>
        <v>0</v>
      </c>
      <c r="BN96" s="42">
        <f t="shared" si="56"/>
        <v>0</v>
      </c>
      <c r="BO96" s="42">
        <f t="shared" si="56"/>
        <v>0</v>
      </c>
      <c r="BP96" s="42">
        <f t="shared" si="56"/>
        <v>0</v>
      </c>
    </row>
    <row r="97" spans="1:68" outlineLevel="1">
      <c r="A97" s="258"/>
      <c r="B97" s="128" t="str">
        <f t="shared" si="50"/>
        <v>2020-21</v>
      </c>
      <c r="C97" s="137">
        <f>VLOOKUP(B97,DeflatorUpdate!B:M,12,FALSE)</f>
        <v>107.06207744997673</v>
      </c>
      <c r="D97" s="131"/>
      <c r="F97" s="42">
        <f>SUM(G97:BQ97)</f>
        <v>0</v>
      </c>
      <c r="G97" s="116"/>
      <c r="H97" s="42">
        <f t="shared" ref="H97:AM97" si="57">H78/$C78*$C97</f>
        <v>0</v>
      </c>
      <c r="I97" s="42">
        <f t="shared" si="57"/>
        <v>0</v>
      </c>
      <c r="J97" s="42">
        <f t="shared" si="57"/>
        <v>0</v>
      </c>
      <c r="K97" s="42">
        <f t="shared" si="57"/>
        <v>0</v>
      </c>
      <c r="L97" s="42">
        <f t="shared" si="57"/>
        <v>0</v>
      </c>
      <c r="M97" s="42">
        <f t="shared" si="57"/>
        <v>0</v>
      </c>
      <c r="N97" s="42">
        <f t="shared" si="57"/>
        <v>0</v>
      </c>
      <c r="O97" s="42">
        <f t="shared" si="57"/>
        <v>0</v>
      </c>
      <c r="P97" s="42">
        <f t="shared" si="57"/>
        <v>0</v>
      </c>
      <c r="Q97" s="42">
        <f t="shared" si="57"/>
        <v>0</v>
      </c>
      <c r="R97" s="42">
        <f t="shared" si="57"/>
        <v>0</v>
      </c>
      <c r="S97" s="42">
        <f t="shared" si="57"/>
        <v>0</v>
      </c>
      <c r="T97" s="42">
        <f t="shared" si="57"/>
        <v>0</v>
      </c>
      <c r="U97" s="42">
        <f t="shared" si="57"/>
        <v>0</v>
      </c>
      <c r="V97" s="42">
        <f t="shared" si="57"/>
        <v>0</v>
      </c>
      <c r="W97" s="42">
        <f t="shared" si="57"/>
        <v>0</v>
      </c>
      <c r="X97" s="42">
        <f t="shared" si="57"/>
        <v>0</v>
      </c>
      <c r="Y97" s="42">
        <f t="shared" si="57"/>
        <v>0</v>
      </c>
      <c r="Z97" s="42">
        <f t="shared" si="57"/>
        <v>0</v>
      </c>
      <c r="AA97" s="42">
        <f t="shared" si="57"/>
        <v>0</v>
      </c>
      <c r="AB97" s="42">
        <f t="shared" si="57"/>
        <v>0</v>
      </c>
      <c r="AC97" s="42">
        <f t="shared" si="57"/>
        <v>0</v>
      </c>
      <c r="AD97" s="42">
        <f t="shared" si="57"/>
        <v>0</v>
      </c>
      <c r="AE97" s="42">
        <f t="shared" si="57"/>
        <v>0</v>
      </c>
      <c r="AF97" s="42">
        <f t="shared" si="57"/>
        <v>0</v>
      </c>
      <c r="AG97" s="42">
        <f t="shared" si="57"/>
        <v>0</v>
      </c>
      <c r="AH97" s="42">
        <f t="shared" si="57"/>
        <v>0</v>
      </c>
      <c r="AI97" s="42">
        <f t="shared" si="57"/>
        <v>0</v>
      </c>
      <c r="AJ97" s="42">
        <f t="shared" si="57"/>
        <v>0</v>
      </c>
      <c r="AK97" s="42">
        <f t="shared" si="57"/>
        <v>0</v>
      </c>
      <c r="AL97" s="42">
        <f t="shared" si="57"/>
        <v>0</v>
      </c>
      <c r="AM97" s="42">
        <f t="shared" si="57"/>
        <v>0</v>
      </c>
      <c r="AN97" s="42">
        <f t="shared" ref="AN97:BP97" si="58">AN78/$C78*$C97</f>
        <v>0</v>
      </c>
      <c r="AO97" s="42">
        <f t="shared" si="58"/>
        <v>0</v>
      </c>
      <c r="AP97" s="42">
        <f t="shared" si="58"/>
        <v>0</v>
      </c>
      <c r="AQ97" s="42">
        <f t="shared" si="58"/>
        <v>0</v>
      </c>
      <c r="AR97" s="42">
        <f t="shared" si="58"/>
        <v>0</v>
      </c>
      <c r="AS97" s="42">
        <f t="shared" si="58"/>
        <v>0</v>
      </c>
      <c r="AT97" s="42">
        <f t="shared" si="58"/>
        <v>0</v>
      </c>
      <c r="AU97" s="42">
        <f t="shared" si="58"/>
        <v>0</v>
      </c>
      <c r="AV97" s="42">
        <f t="shared" si="58"/>
        <v>0</v>
      </c>
      <c r="AW97" s="42">
        <f t="shared" si="58"/>
        <v>0</v>
      </c>
      <c r="AX97" s="42">
        <f t="shared" si="58"/>
        <v>0</v>
      </c>
      <c r="AY97" s="42">
        <f t="shared" si="58"/>
        <v>0</v>
      </c>
      <c r="AZ97" s="42">
        <f t="shared" si="58"/>
        <v>0</v>
      </c>
      <c r="BA97" s="42">
        <f t="shared" si="58"/>
        <v>0</v>
      </c>
      <c r="BB97" s="42">
        <f t="shared" si="58"/>
        <v>0</v>
      </c>
      <c r="BC97" s="42">
        <f t="shared" si="58"/>
        <v>0</v>
      </c>
      <c r="BD97" s="42">
        <f t="shared" si="58"/>
        <v>0</v>
      </c>
      <c r="BE97" s="42">
        <f t="shared" si="58"/>
        <v>0</v>
      </c>
      <c r="BF97" s="42">
        <f t="shared" si="58"/>
        <v>0</v>
      </c>
      <c r="BG97" s="42">
        <f t="shared" si="58"/>
        <v>0</v>
      </c>
      <c r="BH97" s="42">
        <f t="shared" si="58"/>
        <v>0</v>
      </c>
      <c r="BI97" s="42">
        <f t="shared" si="58"/>
        <v>0</v>
      </c>
      <c r="BJ97" s="42">
        <f t="shared" si="58"/>
        <v>0</v>
      </c>
      <c r="BK97" s="42">
        <f t="shared" si="58"/>
        <v>0</v>
      </c>
      <c r="BL97" s="42">
        <f t="shared" si="58"/>
        <v>0</v>
      </c>
      <c r="BM97" s="42">
        <f t="shared" si="58"/>
        <v>0</v>
      </c>
      <c r="BN97" s="42">
        <f t="shared" si="58"/>
        <v>0</v>
      </c>
      <c r="BO97" s="42">
        <f t="shared" si="58"/>
        <v>0</v>
      </c>
      <c r="BP97" s="42">
        <f t="shared" si="58"/>
        <v>0</v>
      </c>
    </row>
    <row r="98" spans="1:68" outlineLevel="1">
      <c r="A98" s="144" t="s">
        <v>338</v>
      </c>
      <c r="B98" s="145"/>
      <c r="C98" s="146"/>
      <c r="D98" s="131"/>
      <c r="E98" s="123"/>
      <c r="F98" s="143">
        <f>SUM(F94:F97)</f>
        <v>0</v>
      </c>
      <c r="G98" s="116"/>
      <c r="H98" s="143">
        <f t="shared" ref="H98:BP98" si="59">SUM(H94:H97)</f>
        <v>0</v>
      </c>
      <c r="I98" s="143">
        <f t="shared" si="59"/>
        <v>0</v>
      </c>
      <c r="J98" s="143">
        <f t="shared" si="59"/>
        <v>0</v>
      </c>
      <c r="K98" s="143">
        <f t="shared" si="59"/>
        <v>0</v>
      </c>
      <c r="L98" s="143">
        <f t="shared" si="59"/>
        <v>0</v>
      </c>
      <c r="M98" s="143">
        <f t="shared" si="59"/>
        <v>0</v>
      </c>
      <c r="N98" s="143">
        <f t="shared" si="59"/>
        <v>0</v>
      </c>
      <c r="O98" s="143">
        <f t="shared" si="59"/>
        <v>0</v>
      </c>
      <c r="P98" s="143">
        <f t="shared" si="59"/>
        <v>0</v>
      </c>
      <c r="Q98" s="143">
        <f t="shared" si="59"/>
        <v>0</v>
      </c>
      <c r="R98" s="143">
        <f t="shared" si="59"/>
        <v>0</v>
      </c>
      <c r="S98" s="143">
        <f t="shared" si="59"/>
        <v>0</v>
      </c>
      <c r="T98" s="143">
        <f t="shared" si="59"/>
        <v>0</v>
      </c>
      <c r="U98" s="143">
        <f t="shared" si="59"/>
        <v>0</v>
      </c>
      <c r="V98" s="143">
        <f t="shared" si="59"/>
        <v>0</v>
      </c>
      <c r="W98" s="143">
        <f t="shared" si="59"/>
        <v>0</v>
      </c>
      <c r="X98" s="143">
        <f t="shared" si="59"/>
        <v>0</v>
      </c>
      <c r="Y98" s="143">
        <f t="shared" si="59"/>
        <v>0</v>
      </c>
      <c r="Z98" s="143">
        <f t="shared" si="59"/>
        <v>0</v>
      </c>
      <c r="AA98" s="143">
        <f t="shared" si="59"/>
        <v>0</v>
      </c>
      <c r="AB98" s="143">
        <f t="shared" si="59"/>
        <v>0</v>
      </c>
      <c r="AC98" s="143">
        <f t="shared" si="59"/>
        <v>0</v>
      </c>
      <c r="AD98" s="143">
        <f t="shared" si="59"/>
        <v>0</v>
      </c>
      <c r="AE98" s="143">
        <f t="shared" si="59"/>
        <v>0</v>
      </c>
      <c r="AF98" s="143">
        <f t="shared" si="59"/>
        <v>0</v>
      </c>
      <c r="AG98" s="143">
        <f t="shared" si="59"/>
        <v>0</v>
      </c>
      <c r="AH98" s="143">
        <f t="shared" si="59"/>
        <v>0</v>
      </c>
      <c r="AI98" s="143">
        <f t="shared" si="59"/>
        <v>0</v>
      </c>
      <c r="AJ98" s="143">
        <f t="shared" si="59"/>
        <v>0</v>
      </c>
      <c r="AK98" s="143">
        <f t="shared" si="59"/>
        <v>0</v>
      </c>
      <c r="AL98" s="143">
        <f t="shared" si="59"/>
        <v>0</v>
      </c>
      <c r="AM98" s="143">
        <f t="shared" si="59"/>
        <v>0</v>
      </c>
      <c r="AN98" s="143">
        <f t="shared" si="59"/>
        <v>0</v>
      </c>
      <c r="AO98" s="143">
        <f t="shared" si="59"/>
        <v>0</v>
      </c>
      <c r="AP98" s="143">
        <f t="shared" si="59"/>
        <v>0</v>
      </c>
      <c r="AQ98" s="143">
        <f t="shared" si="59"/>
        <v>0</v>
      </c>
      <c r="AR98" s="143">
        <f t="shared" si="59"/>
        <v>0</v>
      </c>
      <c r="AS98" s="143">
        <f t="shared" si="59"/>
        <v>0</v>
      </c>
      <c r="AT98" s="143">
        <f t="shared" si="59"/>
        <v>0</v>
      </c>
      <c r="AU98" s="143">
        <f t="shared" si="59"/>
        <v>0</v>
      </c>
      <c r="AV98" s="143">
        <f t="shared" si="59"/>
        <v>0</v>
      </c>
      <c r="AW98" s="143">
        <f t="shared" si="59"/>
        <v>0</v>
      </c>
      <c r="AX98" s="143">
        <f t="shared" si="59"/>
        <v>0</v>
      </c>
      <c r="AY98" s="143">
        <f t="shared" si="59"/>
        <v>0</v>
      </c>
      <c r="AZ98" s="143">
        <f t="shared" si="59"/>
        <v>0</v>
      </c>
      <c r="BA98" s="143">
        <f t="shared" si="59"/>
        <v>0</v>
      </c>
      <c r="BB98" s="143">
        <f t="shared" si="59"/>
        <v>0</v>
      </c>
      <c r="BC98" s="143">
        <f t="shared" si="59"/>
        <v>0</v>
      </c>
      <c r="BD98" s="143">
        <f t="shared" si="59"/>
        <v>0</v>
      </c>
      <c r="BE98" s="143">
        <f t="shared" si="59"/>
        <v>0</v>
      </c>
      <c r="BF98" s="143">
        <f t="shared" si="59"/>
        <v>0</v>
      </c>
      <c r="BG98" s="143">
        <f t="shared" si="59"/>
        <v>0</v>
      </c>
      <c r="BH98" s="143">
        <f t="shared" si="59"/>
        <v>0</v>
      </c>
      <c r="BI98" s="143">
        <f t="shared" si="59"/>
        <v>0</v>
      </c>
      <c r="BJ98" s="143">
        <f t="shared" si="59"/>
        <v>0</v>
      </c>
      <c r="BK98" s="143">
        <f t="shared" si="59"/>
        <v>0</v>
      </c>
      <c r="BL98" s="143">
        <f t="shared" si="59"/>
        <v>0</v>
      </c>
      <c r="BM98" s="143">
        <f t="shared" si="59"/>
        <v>0</v>
      </c>
      <c r="BN98" s="143">
        <f t="shared" si="59"/>
        <v>0</v>
      </c>
      <c r="BO98" s="143">
        <f t="shared" si="59"/>
        <v>0</v>
      </c>
      <c r="BP98" s="143">
        <f t="shared" si="59"/>
        <v>0</v>
      </c>
    </row>
    <row r="99" spans="1:68" outlineLevel="1">
      <c r="A99" s="258"/>
      <c r="B99" s="128" t="str">
        <f t="shared" ref="B99:B101" si="60">B$6</f>
        <v>2020-21</v>
      </c>
      <c r="C99" s="137">
        <f>VLOOKUP(B99,DeflatorUpdate!B:M,12,FALSE)</f>
        <v>107.06207744997673</v>
      </c>
      <c r="D99" s="131"/>
      <c r="F99" s="42">
        <f>SUM(G99:BQ99)</f>
        <v>0</v>
      </c>
      <c r="G99" s="116"/>
      <c r="H99" s="42">
        <f t="shared" ref="H99:AM99" si="61">H80/$C80*$C99</f>
        <v>0</v>
      </c>
      <c r="I99" s="42">
        <f t="shared" si="61"/>
        <v>0</v>
      </c>
      <c r="J99" s="42">
        <f t="shared" si="61"/>
        <v>0</v>
      </c>
      <c r="K99" s="42">
        <f t="shared" si="61"/>
        <v>0</v>
      </c>
      <c r="L99" s="42">
        <f t="shared" si="61"/>
        <v>0</v>
      </c>
      <c r="M99" s="42">
        <f t="shared" si="61"/>
        <v>0</v>
      </c>
      <c r="N99" s="42">
        <f t="shared" si="61"/>
        <v>0</v>
      </c>
      <c r="O99" s="42">
        <f t="shared" si="61"/>
        <v>0</v>
      </c>
      <c r="P99" s="42">
        <f t="shared" si="61"/>
        <v>0</v>
      </c>
      <c r="Q99" s="42">
        <f t="shared" si="61"/>
        <v>0</v>
      </c>
      <c r="R99" s="42">
        <f t="shared" si="61"/>
        <v>0</v>
      </c>
      <c r="S99" s="42">
        <f t="shared" si="61"/>
        <v>0</v>
      </c>
      <c r="T99" s="42">
        <f t="shared" si="61"/>
        <v>0</v>
      </c>
      <c r="U99" s="42">
        <f t="shared" si="61"/>
        <v>0</v>
      </c>
      <c r="V99" s="42">
        <f t="shared" si="61"/>
        <v>0</v>
      </c>
      <c r="W99" s="42">
        <f t="shared" si="61"/>
        <v>0</v>
      </c>
      <c r="X99" s="42">
        <f t="shared" si="61"/>
        <v>0</v>
      </c>
      <c r="Y99" s="42">
        <f t="shared" si="61"/>
        <v>0</v>
      </c>
      <c r="Z99" s="42">
        <f t="shared" si="61"/>
        <v>0</v>
      </c>
      <c r="AA99" s="42">
        <f t="shared" si="61"/>
        <v>0</v>
      </c>
      <c r="AB99" s="42">
        <f t="shared" si="61"/>
        <v>0</v>
      </c>
      <c r="AC99" s="42">
        <f t="shared" si="61"/>
        <v>0</v>
      </c>
      <c r="AD99" s="42">
        <f t="shared" si="61"/>
        <v>0</v>
      </c>
      <c r="AE99" s="42">
        <f t="shared" si="61"/>
        <v>0</v>
      </c>
      <c r="AF99" s="42">
        <f t="shared" si="61"/>
        <v>0</v>
      </c>
      <c r="AG99" s="42">
        <f t="shared" si="61"/>
        <v>0</v>
      </c>
      <c r="AH99" s="42">
        <f t="shared" si="61"/>
        <v>0</v>
      </c>
      <c r="AI99" s="42">
        <f t="shared" si="61"/>
        <v>0</v>
      </c>
      <c r="AJ99" s="42">
        <f t="shared" si="61"/>
        <v>0</v>
      </c>
      <c r="AK99" s="42">
        <f t="shared" si="61"/>
        <v>0</v>
      </c>
      <c r="AL99" s="42">
        <f t="shared" si="61"/>
        <v>0</v>
      </c>
      <c r="AM99" s="42">
        <f t="shared" si="61"/>
        <v>0</v>
      </c>
      <c r="AN99" s="42">
        <f t="shared" ref="AN99:BP99" si="62">AN80/$C80*$C99</f>
        <v>0</v>
      </c>
      <c r="AO99" s="42">
        <f t="shared" si="62"/>
        <v>0</v>
      </c>
      <c r="AP99" s="42">
        <f t="shared" si="62"/>
        <v>0</v>
      </c>
      <c r="AQ99" s="42">
        <f t="shared" si="62"/>
        <v>0</v>
      </c>
      <c r="AR99" s="42">
        <f t="shared" si="62"/>
        <v>0</v>
      </c>
      <c r="AS99" s="42">
        <f t="shared" si="62"/>
        <v>0</v>
      </c>
      <c r="AT99" s="42">
        <f t="shared" si="62"/>
        <v>0</v>
      </c>
      <c r="AU99" s="42">
        <f t="shared" si="62"/>
        <v>0</v>
      </c>
      <c r="AV99" s="42">
        <f t="shared" si="62"/>
        <v>0</v>
      </c>
      <c r="AW99" s="42">
        <f t="shared" si="62"/>
        <v>0</v>
      </c>
      <c r="AX99" s="42">
        <f t="shared" si="62"/>
        <v>0</v>
      </c>
      <c r="AY99" s="42">
        <f t="shared" si="62"/>
        <v>0</v>
      </c>
      <c r="AZ99" s="42">
        <f t="shared" si="62"/>
        <v>0</v>
      </c>
      <c r="BA99" s="42">
        <f t="shared" si="62"/>
        <v>0</v>
      </c>
      <c r="BB99" s="42">
        <f t="shared" si="62"/>
        <v>0</v>
      </c>
      <c r="BC99" s="42">
        <f t="shared" si="62"/>
        <v>0</v>
      </c>
      <c r="BD99" s="42">
        <f t="shared" si="62"/>
        <v>0</v>
      </c>
      <c r="BE99" s="42">
        <f t="shared" si="62"/>
        <v>0</v>
      </c>
      <c r="BF99" s="42">
        <f t="shared" si="62"/>
        <v>0</v>
      </c>
      <c r="BG99" s="42">
        <f t="shared" si="62"/>
        <v>0</v>
      </c>
      <c r="BH99" s="42">
        <f t="shared" si="62"/>
        <v>0</v>
      </c>
      <c r="BI99" s="42">
        <f t="shared" si="62"/>
        <v>0</v>
      </c>
      <c r="BJ99" s="42">
        <f t="shared" si="62"/>
        <v>0</v>
      </c>
      <c r="BK99" s="42">
        <f t="shared" si="62"/>
        <v>0</v>
      </c>
      <c r="BL99" s="42">
        <f t="shared" si="62"/>
        <v>0</v>
      </c>
      <c r="BM99" s="42">
        <f t="shared" si="62"/>
        <v>0</v>
      </c>
      <c r="BN99" s="42">
        <f t="shared" si="62"/>
        <v>0</v>
      </c>
      <c r="BO99" s="42">
        <f t="shared" si="62"/>
        <v>0</v>
      </c>
      <c r="BP99" s="42">
        <f t="shared" si="62"/>
        <v>0</v>
      </c>
    </row>
    <row r="100" spans="1:68" outlineLevel="1">
      <c r="A100" s="258"/>
      <c r="B100" s="128" t="str">
        <f t="shared" si="60"/>
        <v>2020-21</v>
      </c>
      <c r="C100" s="137">
        <f>VLOOKUP(B100,DeflatorUpdate!B:M,12,FALSE)</f>
        <v>107.06207744997673</v>
      </c>
      <c r="D100" s="131"/>
      <c r="F100" s="42">
        <f>SUM(G100:BQ100)</f>
        <v>0</v>
      </c>
      <c r="G100" s="116"/>
      <c r="H100" s="42">
        <f t="shared" ref="H100:AM100" si="63">H81/$C81*$C100</f>
        <v>0</v>
      </c>
      <c r="I100" s="42">
        <f t="shared" si="63"/>
        <v>0</v>
      </c>
      <c r="J100" s="42">
        <f t="shared" si="63"/>
        <v>0</v>
      </c>
      <c r="K100" s="42">
        <f t="shared" si="63"/>
        <v>0</v>
      </c>
      <c r="L100" s="42">
        <f t="shared" si="63"/>
        <v>0</v>
      </c>
      <c r="M100" s="42">
        <f t="shared" si="63"/>
        <v>0</v>
      </c>
      <c r="N100" s="42">
        <f t="shared" si="63"/>
        <v>0</v>
      </c>
      <c r="O100" s="42">
        <f t="shared" si="63"/>
        <v>0</v>
      </c>
      <c r="P100" s="42">
        <f t="shared" si="63"/>
        <v>0</v>
      </c>
      <c r="Q100" s="42">
        <f t="shared" si="63"/>
        <v>0</v>
      </c>
      <c r="R100" s="42">
        <f t="shared" si="63"/>
        <v>0</v>
      </c>
      <c r="S100" s="42">
        <f t="shared" si="63"/>
        <v>0</v>
      </c>
      <c r="T100" s="42">
        <f t="shared" si="63"/>
        <v>0</v>
      </c>
      <c r="U100" s="42">
        <f t="shared" si="63"/>
        <v>0</v>
      </c>
      <c r="V100" s="42">
        <f t="shared" si="63"/>
        <v>0</v>
      </c>
      <c r="W100" s="42">
        <f t="shared" si="63"/>
        <v>0</v>
      </c>
      <c r="X100" s="42">
        <f t="shared" si="63"/>
        <v>0</v>
      </c>
      <c r="Y100" s="42">
        <f t="shared" si="63"/>
        <v>0</v>
      </c>
      <c r="Z100" s="42">
        <f t="shared" si="63"/>
        <v>0</v>
      </c>
      <c r="AA100" s="42">
        <f t="shared" si="63"/>
        <v>0</v>
      </c>
      <c r="AB100" s="42">
        <f t="shared" si="63"/>
        <v>0</v>
      </c>
      <c r="AC100" s="42">
        <f t="shared" si="63"/>
        <v>0</v>
      </c>
      <c r="AD100" s="42">
        <f t="shared" si="63"/>
        <v>0</v>
      </c>
      <c r="AE100" s="42">
        <f t="shared" si="63"/>
        <v>0</v>
      </c>
      <c r="AF100" s="42">
        <f t="shared" si="63"/>
        <v>0</v>
      </c>
      <c r="AG100" s="42">
        <f t="shared" si="63"/>
        <v>0</v>
      </c>
      <c r="AH100" s="42">
        <f t="shared" si="63"/>
        <v>0</v>
      </c>
      <c r="AI100" s="42">
        <f t="shared" si="63"/>
        <v>0</v>
      </c>
      <c r="AJ100" s="42">
        <f t="shared" si="63"/>
        <v>0</v>
      </c>
      <c r="AK100" s="42">
        <f t="shared" si="63"/>
        <v>0</v>
      </c>
      <c r="AL100" s="42">
        <f t="shared" si="63"/>
        <v>0</v>
      </c>
      <c r="AM100" s="42">
        <f t="shared" si="63"/>
        <v>0</v>
      </c>
      <c r="AN100" s="42">
        <f t="shared" ref="AN100:BP100" si="64">AN81/$C81*$C100</f>
        <v>0</v>
      </c>
      <c r="AO100" s="42">
        <f t="shared" si="64"/>
        <v>0</v>
      </c>
      <c r="AP100" s="42">
        <f t="shared" si="64"/>
        <v>0</v>
      </c>
      <c r="AQ100" s="42">
        <f t="shared" si="64"/>
        <v>0</v>
      </c>
      <c r="AR100" s="42">
        <f t="shared" si="64"/>
        <v>0</v>
      </c>
      <c r="AS100" s="42">
        <f t="shared" si="64"/>
        <v>0</v>
      </c>
      <c r="AT100" s="42">
        <f t="shared" si="64"/>
        <v>0</v>
      </c>
      <c r="AU100" s="42">
        <f t="shared" si="64"/>
        <v>0</v>
      </c>
      <c r="AV100" s="42">
        <f t="shared" si="64"/>
        <v>0</v>
      </c>
      <c r="AW100" s="42">
        <f t="shared" si="64"/>
        <v>0</v>
      </c>
      <c r="AX100" s="42">
        <f t="shared" si="64"/>
        <v>0</v>
      </c>
      <c r="AY100" s="42">
        <f t="shared" si="64"/>
        <v>0</v>
      </c>
      <c r="AZ100" s="42">
        <f t="shared" si="64"/>
        <v>0</v>
      </c>
      <c r="BA100" s="42">
        <f t="shared" si="64"/>
        <v>0</v>
      </c>
      <c r="BB100" s="42">
        <f t="shared" si="64"/>
        <v>0</v>
      </c>
      <c r="BC100" s="42">
        <f t="shared" si="64"/>
        <v>0</v>
      </c>
      <c r="BD100" s="42">
        <f t="shared" si="64"/>
        <v>0</v>
      </c>
      <c r="BE100" s="42">
        <f t="shared" si="64"/>
        <v>0</v>
      </c>
      <c r="BF100" s="42">
        <f t="shared" si="64"/>
        <v>0</v>
      </c>
      <c r="BG100" s="42">
        <f t="shared" si="64"/>
        <v>0</v>
      </c>
      <c r="BH100" s="42">
        <f t="shared" si="64"/>
        <v>0</v>
      </c>
      <c r="BI100" s="42">
        <f t="shared" si="64"/>
        <v>0</v>
      </c>
      <c r="BJ100" s="42">
        <f t="shared" si="64"/>
        <v>0</v>
      </c>
      <c r="BK100" s="42">
        <f t="shared" si="64"/>
        <v>0</v>
      </c>
      <c r="BL100" s="42">
        <f t="shared" si="64"/>
        <v>0</v>
      </c>
      <c r="BM100" s="42">
        <f t="shared" si="64"/>
        <v>0</v>
      </c>
      <c r="BN100" s="42">
        <f t="shared" si="64"/>
        <v>0</v>
      </c>
      <c r="BO100" s="42">
        <f t="shared" si="64"/>
        <v>0</v>
      </c>
      <c r="BP100" s="42">
        <f t="shared" si="64"/>
        <v>0</v>
      </c>
    </row>
    <row r="101" spans="1:68" outlineLevel="1">
      <c r="A101" s="258"/>
      <c r="B101" s="128" t="str">
        <f t="shared" si="60"/>
        <v>2020-21</v>
      </c>
      <c r="C101" s="137">
        <f>VLOOKUP(B101,DeflatorUpdate!B:M,12,FALSE)</f>
        <v>107.06207744997673</v>
      </c>
      <c r="D101" s="131"/>
      <c r="F101" s="42">
        <f>SUM(G101:BQ101)</f>
        <v>0</v>
      </c>
      <c r="G101" s="116"/>
      <c r="H101" s="42">
        <f t="shared" ref="H101:AM101" si="65">H82/$C82*$C101</f>
        <v>0</v>
      </c>
      <c r="I101" s="42">
        <f t="shared" si="65"/>
        <v>0</v>
      </c>
      <c r="J101" s="42">
        <f t="shared" si="65"/>
        <v>0</v>
      </c>
      <c r="K101" s="42">
        <f t="shared" si="65"/>
        <v>0</v>
      </c>
      <c r="L101" s="42">
        <f t="shared" si="65"/>
        <v>0</v>
      </c>
      <c r="M101" s="42">
        <f t="shared" si="65"/>
        <v>0</v>
      </c>
      <c r="N101" s="42">
        <f t="shared" si="65"/>
        <v>0</v>
      </c>
      <c r="O101" s="42">
        <f t="shared" si="65"/>
        <v>0</v>
      </c>
      <c r="P101" s="42">
        <f t="shared" si="65"/>
        <v>0</v>
      </c>
      <c r="Q101" s="42">
        <f t="shared" si="65"/>
        <v>0</v>
      </c>
      <c r="R101" s="42">
        <f t="shared" si="65"/>
        <v>0</v>
      </c>
      <c r="S101" s="42">
        <f t="shared" si="65"/>
        <v>0</v>
      </c>
      <c r="T101" s="42">
        <f t="shared" si="65"/>
        <v>0</v>
      </c>
      <c r="U101" s="42">
        <f t="shared" si="65"/>
        <v>0</v>
      </c>
      <c r="V101" s="42">
        <f t="shared" si="65"/>
        <v>0</v>
      </c>
      <c r="W101" s="42">
        <f t="shared" si="65"/>
        <v>0</v>
      </c>
      <c r="X101" s="42">
        <f t="shared" si="65"/>
        <v>0</v>
      </c>
      <c r="Y101" s="42">
        <f t="shared" si="65"/>
        <v>0</v>
      </c>
      <c r="Z101" s="42">
        <f t="shared" si="65"/>
        <v>0</v>
      </c>
      <c r="AA101" s="42">
        <f t="shared" si="65"/>
        <v>0</v>
      </c>
      <c r="AB101" s="42">
        <f t="shared" si="65"/>
        <v>0</v>
      </c>
      <c r="AC101" s="42">
        <f t="shared" si="65"/>
        <v>0</v>
      </c>
      <c r="AD101" s="42">
        <f t="shared" si="65"/>
        <v>0</v>
      </c>
      <c r="AE101" s="42">
        <f t="shared" si="65"/>
        <v>0</v>
      </c>
      <c r="AF101" s="42">
        <f t="shared" si="65"/>
        <v>0</v>
      </c>
      <c r="AG101" s="42">
        <f t="shared" si="65"/>
        <v>0</v>
      </c>
      <c r="AH101" s="42">
        <f t="shared" si="65"/>
        <v>0</v>
      </c>
      <c r="AI101" s="42">
        <f t="shared" si="65"/>
        <v>0</v>
      </c>
      <c r="AJ101" s="42">
        <f t="shared" si="65"/>
        <v>0</v>
      </c>
      <c r="AK101" s="42">
        <f t="shared" si="65"/>
        <v>0</v>
      </c>
      <c r="AL101" s="42">
        <f t="shared" si="65"/>
        <v>0</v>
      </c>
      <c r="AM101" s="42">
        <f t="shared" si="65"/>
        <v>0</v>
      </c>
      <c r="AN101" s="42">
        <f t="shared" ref="AN101:BP101" si="66">AN82/$C82*$C101</f>
        <v>0</v>
      </c>
      <c r="AO101" s="42">
        <f t="shared" si="66"/>
        <v>0</v>
      </c>
      <c r="AP101" s="42">
        <f t="shared" si="66"/>
        <v>0</v>
      </c>
      <c r="AQ101" s="42">
        <f t="shared" si="66"/>
        <v>0</v>
      </c>
      <c r="AR101" s="42">
        <f t="shared" si="66"/>
        <v>0</v>
      </c>
      <c r="AS101" s="42">
        <f t="shared" si="66"/>
        <v>0</v>
      </c>
      <c r="AT101" s="42">
        <f t="shared" si="66"/>
        <v>0</v>
      </c>
      <c r="AU101" s="42">
        <f t="shared" si="66"/>
        <v>0</v>
      </c>
      <c r="AV101" s="42">
        <f t="shared" si="66"/>
        <v>0</v>
      </c>
      <c r="AW101" s="42">
        <f t="shared" si="66"/>
        <v>0</v>
      </c>
      <c r="AX101" s="42">
        <f t="shared" si="66"/>
        <v>0</v>
      </c>
      <c r="AY101" s="42">
        <f t="shared" si="66"/>
        <v>0</v>
      </c>
      <c r="AZ101" s="42">
        <f t="shared" si="66"/>
        <v>0</v>
      </c>
      <c r="BA101" s="42">
        <f t="shared" si="66"/>
        <v>0</v>
      </c>
      <c r="BB101" s="42">
        <f t="shared" si="66"/>
        <v>0</v>
      </c>
      <c r="BC101" s="42">
        <f t="shared" si="66"/>
        <v>0</v>
      </c>
      <c r="BD101" s="42">
        <f t="shared" si="66"/>
        <v>0</v>
      </c>
      <c r="BE101" s="42">
        <f t="shared" si="66"/>
        <v>0</v>
      </c>
      <c r="BF101" s="42">
        <f t="shared" si="66"/>
        <v>0</v>
      </c>
      <c r="BG101" s="42">
        <f t="shared" si="66"/>
        <v>0</v>
      </c>
      <c r="BH101" s="42">
        <f t="shared" si="66"/>
        <v>0</v>
      </c>
      <c r="BI101" s="42">
        <f t="shared" si="66"/>
        <v>0</v>
      </c>
      <c r="BJ101" s="42">
        <f t="shared" si="66"/>
        <v>0</v>
      </c>
      <c r="BK101" s="42">
        <f t="shared" si="66"/>
        <v>0</v>
      </c>
      <c r="BL101" s="42">
        <f t="shared" si="66"/>
        <v>0</v>
      </c>
      <c r="BM101" s="42">
        <f t="shared" si="66"/>
        <v>0</v>
      </c>
      <c r="BN101" s="42">
        <f t="shared" si="66"/>
        <v>0</v>
      </c>
      <c r="BO101" s="42">
        <f t="shared" si="66"/>
        <v>0</v>
      </c>
      <c r="BP101" s="42">
        <f t="shared" si="66"/>
        <v>0</v>
      </c>
    </row>
    <row r="102" spans="1:68" s="6" customFormat="1" outlineLevel="1">
      <c r="A102" s="144" t="s">
        <v>339</v>
      </c>
      <c r="B102" s="127"/>
      <c r="C102" s="136"/>
      <c r="D102" s="147"/>
      <c r="E102" s="148"/>
      <c r="F102" s="143">
        <f>SUM(F99:F101)</f>
        <v>0</v>
      </c>
      <c r="G102" s="149"/>
      <c r="H102" s="143">
        <f t="shared" ref="H102:BP102" si="67">SUM(H99:H101)</f>
        <v>0</v>
      </c>
      <c r="I102" s="143">
        <f t="shared" si="67"/>
        <v>0</v>
      </c>
      <c r="J102" s="143">
        <f t="shared" si="67"/>
        <v>0</v>
      </c>
      <c r="K102" s="143">
        <f t="shared" si="67"/>
        <v>0</v>
      </c>
      <c r="L102" s="143">
        <f t="shared" si="67"/>
        <v>0</v>
      </c>
      <c r="M102" s="143">
        <f t="shared" si="67"/>
        <v>0</v>
      </c>
      <c r="N102" s="143">
        <f t="shared" si="67"/>
        <v>0</v>
      </c>
      <c r="O102" s="143">
        <f t="shared" si="67"/>
        <v>0</v>
      </c>
      <c r="P102" s="143">
        <f t="shared" si="67"/>
        <v>0</v>
      </c>
      <c r="Q102" s="143">
        <f t="shared" si="67"/>
        <v>0</v>
      </c>
      <c r="R102" s="143">
        <f t="shared" si="67"/>
        <v>0</v>
      </c>
      <c r="S102" s="143">
        <f t="shared" si="67"/>
        <v>0</v>
      </c>
      <c r="T102" s="143">
        <f t="shared" si="67"/>
        <v>0</v>
      </c>
      <c r="U102" s="143">
        <f t="shared" si="67"/>
        <v>0</v>
      </c>
      <c r="V102" s="143">
        <f t="shared" si="67"/>
        <v>0</v>
      </c>
      <c r="W102" s="143">
        <f t="shared" si="67"/>
        <v>0</v>
      </c>
      <c r="X102" s="143">
        <f t="shared" si="67"/>
        <v>0</v>
      </c>
      <c r="Y102" s="143">
        <f t="shared" si="67"/>
        <v>0</v>
      </c>
      <c r="Z102" s="143">
        <f t="shared" si="67"/>
        <v>0</v>
      </c>
      <c r="AA102" s="143">
        <f t="shared" si="67"/>
        <v>0</v>
      </c>
      <c r="AB102" s="143">
        <f t="shared" si="67"/>
        <v>0</v>
      </c>
      <c r="AC102" s="143">
        <f t="shared" si="67"/>
        <v>0</v>
      </c>
      <c r="AD102" s="143">
        <f t="shared" si="67"/>
        <v>0</v>
      </c>
      <c r="AE102" s="143">
        <f t="shared" si="67"/>
        <v>0</v>
      </c>
      <c r="AF102" s="143">
        <f t="shared" si="67"/>
        <v>0</v>
      </c>
      <c r="AG102" s="143">
        <f t="shared" si="67"/>
        <v>0</v>
      </c>
      <c r="AH102" s="143">
        <f t="shared" si="67"/>
        <v>0</v>
      </c>
      <c r="AI102" s="143">
        <f t="shared" si="67"/>
        <v>0</v>
      </c>
      <c r="AJ102" s="143">
        <f t="shared" si="67"/>
        <v>0</v>
      </c>
      <c r="AK102" s="143">
        <f t="shared" si="67"/>
        <v>0</v>
      </c>
      <c r="AL102" s="143">
        <f t="shared" si="67"/>
        <v>0</v>
      </c>
      <c r="AM102" s="143">
        <f t="shared" si="67"/>
        <v>0</v>
      </c>
      <c r="AN102" s="143">
        <f t="shared" si="67"/>
        <v>0</v>
      </c>
      <c r="AO102" s="143">
        <f t="shared" si="67"/>
        <v>0</v>
      </c>
      <c r="AP102" s="143">
        <f t="shared" si="67"/>
        <v>0</v>
      </c>
      <c r="AQ102" s="143">
        <f t="shared" si="67"/>
        <v>0</v>
      </c>
      <c r="AR102" s="143">
        <f t="shared" si="67"/>
        <v>0</v>
      </c>
      <c r="AS102" s="143">
        <f t="shared" si="67"/>
        <v>0</v>
      </c>
      <c r="AT102" s="143">
        <f t="shared" si="67"/>
        <v>0</v>
      </c>
      <c r="AU102" s="143">
        <f t="shared" si="67"/>
        <v>0</v>
      </c>
      <c r="AV102" s="143">
        <f t="shared" si="67"/>
        <v>0</v>
      </c>
      <c r="AW102" s="143">
        <f t="shared" si="67"/>
        <v>0</v>
      </c>
      <c r="AX102" s="143">
        <f t="shared" si="67"/>
        <v>0</v>
      </c>
      <c r="AY102" s="143">
        <f t="shared" si="67"/>
        <v>0</v>
      </c>
      <c r="AZ102" s="143">
        <f t="shared" si="67"/>
        <v>0</v>
      </c>
      <c r="BA102" s="143">
        <f t="shared" si="67"/>
        <v>0</v>
      </c>
      <c r="BB102" s="143">
        <f t="shared" si="67"/>
        <v>0</v>
      </c>
      <c r="BC102" s="143">
        <f t="shared" si="67"/>
        <v>0</v>
      </c>
      <c r="BD102" s="143">
        <f t="shared" si="67"/>
        <v>0</v>
      </c>
      <c r="BE102" s="143">
        <f t="shared" si="67"/>
        <v>0</v>
      </c>
      <c r="BF102" s="143">
        <f t="shared" si="67"/>
        <v>0</v>
      </c>
      <c r="BG102" s="143">
        <f t="shared" si="67"/>
        <v>0</v>
      </c>
      <c r="BH102" s="143">
        <f t="shared" si="67"/>
        <v>0</v>
      </c>
      <c r="BI102" s="143">
        <f t="shared" si="67"/>
        <v>0</v>
      </c>
      <c r="BJ102" s="143">
        <f t="shared" si="67"/>
        <v>0</v>
      </c>
      <c r="BK102" s="143">
        <f t="shared" si="67"/>
        <v>0</v>
      </c>
      <c r="BL102" s="143">
        <f t="shared" si="67"/>
        <v>0</v>
      </c>
      <c r="BM102" s="143">
        <f t="shared" si="67"/>
        <v>0</v>
      </c>
      <c r="BN102" s="143">
        <f t="shared" si="67"/>
        <v>0</v>
      </c>
      <c r="BO102" s="143">
        <f t="shared" si="67"/>
        <v>0</v>
      </c>
      <c r="BP102" s="143">
        <f t="shared" si="67"/>
        <v>0</v>
      </c>
    </row>
    <row r="103" spans="1:68" ht="17" outlineLevel="1" thickBot="1">
      <c r="A103" s="40" t="s">
        <v>271</v>
      </c>
      <c r="B103" s="127"/>
      <c r="C103" s="136"/>
      <c r="D103" s="131"/>
      <c r="E103" s="124"/>
      <c r="F103" s="41">
        <f>F102+F98+F93</f>
        <v>759373.7699999999</v>
      </c>
      <c r="G103" s="116"/>
      <c r="H103" s="41">
        <f t="shared" ref="H103:BP103" si="68">H102+H98+H93</f>
        <v>4806.33</v>
      </c>
      <c r="I103" s="41">
        <f t="shared" si="68"/>
        <v>5842.8150000000005</v>
      </c>
      <c r="J103" s="41">
        <f t="shared" si="68"/>
        <v>7010.6299999999992</v>
      </c>
      <c r="K103" s="41">
        <f t="shared" si="68"/>
        <v>8412.1949999999997</v>
      </c>
      <c r="L103" s="41">
        <f t="shared" si="68"/>
        <v>10096.129999999999</v>
      </c>
      <c r="M103" s="41">
        <f t="shared" si="68"/>
        <v>12114.795</v>
      </c>
      <c r="N103" s="41">
        <f t="shared" si="68"/>
        <v>14537.38</v>
      </c>
      <c r="O103" s="41">
        <f t="shared" si="68"/>
        <v>17445.23</v>
      </c>
      <c r="P103" s="41">
        <f t="shared" si="68"/>
        <v>20934.650000000001</v>
      </c>
      <c r="Q103" s="41">
        <f t="shared" si="68"/>
        <v>25121.579999999998</v>
      </c>
      <c r="R103" s="41">
        <f t="shared" si="68"/>
        <v>30145.334999999995</v>
      </c>
      <c r="S103" s="41">
        <f t="shared" si="68"/>
        <v>30145.334999999995</v>
      </c>
      <c r="T103" s="41">
        <f t="shared" si="68"/>
        <v>30145.334999999995</v>
      </c>
      <c r="U103" s="41">
        <f t="shared" si="68"/>
        <v>30145.334999999995</v>
      </c>
      <c r="V103" s="41">
        <f t="shared" si="68"/>
        <v>30145.334999999995</v>
      </c>
      <c r="W103" s="41">
        <f t="shared" si="68"/>
        <v>30145.334999999995</v>
      </c>
      <c r="X103" s="41">
        <f t="shared" si="68"/>
        <v>30145.334999999995</v>
      </c>
      <c r="Y103" s="41">
        <f t="shared" si="68"/>
        <v>30145.334999999995</v>
      </c>
      <c r="Z103" s="41">
        <f t="shared" si="68"/>
        <v>30145.334999999995</v>
      </c>
      <c r="AA103" s="41">
        <f t="shared" si="68"/>
        <v>30145.334999999995</v>
      </c>
      <c r="AB103" s="41">
        <f t="shared" si="68"/>
        <v>30145.334999999995</v>
      </c>
      <c r="AC103" s="41">
        <f t="shared" si="68"/>
        <v>30145.334999999995</v>
      </c>
      <c r="AD103" s="41">
        <f t="shared" si="68"/>
        <v>30145.334999999995</v>
      </c>
      <c r="AE103" s="41">
        <f t="shared" si="68"/>
        <v>30145.334999999995</v>
      </c>
      <c r="AF103" s="41">
        <f t="shared" si="68"/>
        <v>30145.334999999995</v>
      </c>
      <c r="AG103" s="41">
        <f t="shared" si="68"/>
        <v>30145.334999999995</v>
      </c>
      <c r="AH103" s="41">
        <f t="shared" si="68"/>
        <v>30145.334999999995</v>
      </c>
      <c r="AI103" s="41">
        <f t="shared" si="68"/>
        <v>30145.334999999995</v>
      </c>
      <c r="AJ103" s="41">
        <f t="shared" si="68"/>
        <v>30145.334999999995</v>
      </c>
      <c r="AK103" s="41">
        <f t="shared" si="68"/>
        <v>30145.334999999995</v>
      </c>
      <c r="AL103" s="41">
        <f t="shared" si="68"/>
        <v>30145.334999999995</v>
      </c>
      <c r="AM103" s="41">
        <f t="shared" si="68"/>
        <v>0</v>
      </c>
      <c r="AN103" s="41">
        <f t="shared" si="68"/>
        <v>0</v>
      </c>
      <c r="AO103" s="41">
        <f t="shared" si="68"/>
        <v>0</v>
      </c>
      <c r="AP103" s="41">
        <f t="shared" si="68"/>
        <v>0</v>
      </c>
      <c r="AQ103" s="41">
        <f t="shared" si="68"/>
        <v>0</v>
      </c>
      <c r="AR103" s="41">
        <f t="shared" si="68"/>
        <v>0</v>
      </c>
      <c r="AS103" s="41">
        <f t="shared" si="68"/>
        <v>0</v>
      </c>
      <c r="AT103" s="41">
        <f t="shared" si="68"/>
        <v>0</v>
      </c>
      <c r="AU103" s="41">
        <f t="shared" si="68"/>
        <v>0</v>
      </c>
      <c r="AV103" s="41">
        <f t="shared" si="68"/>
        <v>0</v>
      </c>
      <c r="AW103" s="41">
        <f t="shared" si="68"/>
        <v>0</v>
      </c>
      <c r="AX103" s="41">
        <f t="shared" si="68"/>
        <v>0</v>
      </c>
      <c r="AY103" s="41">
        <f t="shared" si="68"/>
        <v>0</v>
      </c>
      <c r="AZ103" s="41">
        <f t="shared" si="68"/>
        <v>0</v>
      </c>
      <c r="BA103" s="41">
        <f t="shared" si="68"/>
        <v>0</v>
      </c>
      <c r="BB103" s="41">
        <f t="shared" si="68"/>
        <v>0</v>
      </c>
      <c r="BC103" s="41">
        <f t="shared" si="68"/>
        <v>0</v>
      </c>
      <c r="BD103" s="41">
        <f t="shared" si="68"/>
        <v>0</v>
      </c>
      <c r="BE103" s="41">
        <f t="shared" si="68"/>
        <v>0</v>
      </c>
      <c r="BF103" s="41">
        <f t="shared" si="68"/>
        <v>0</v>
      </c>
      <c r="BG103" s="41">
        <f t="shared" si="68"/>
        <v>0</v>
      </c>
      <c r="BH103" s="41">
        <f t="shared" si="68"/>
        <v>0</v>
      </c>
      <c r="BI103" s="41">
        <f t="shared" si="68"/>
        <v>0</v>
      </c>
      <c r="BJ103" s="41">
        <f t="shared" si="68"/>
        <v>0</v>
      </c>
      <c r="BK103" s="41">
        <f t="shared" si="68"/>
        <v>0</v>
      </c>
      <c r="BL103" s="41">
        <f t="shared" si="68"/>
        <v>0</v>
      </c>
      <c r="BM103" s="41">
        <f t="shared" si="68"/>
        <v>0</v>
      </c>
      <c r="BN103" s="41">
        <f t="shared" si="68"/>
        <v>0</v>
      </c>
      <c r="BO103" s="41">
        <f t="shared" si="68"/>
        <v>0</v>
      </c>
      <c r="BP103" s="41">
        <f t="shared" si="68"/>
        <v>0</v>
      </c>
    </row>
    <row r="104" spans="1:68" hidden="1">
      <c r="C104" s="134"/>
    </row>
    <row r="105" spans="1:68" hidden="1">
      <c r="C105" s="134"/>
    </row>
    <row r="106" spans="1:68" s="139" customFormat="1" ht="21" hidden="1">
      <c r="A106" s="142" t="s">
        <v>321</v>
      </c>
      <c r="B106" s="140"/>
      <c r="C106" s="135"/>
      <c r="D106" s="130"/>
      <c r="E106" s="138"/>
      <c r="F106" s="130"/>
      <c r="G106" s="130"/>
      <c r="H106" s="130"/>
      <c r="I106" s="130"/>
      <c r="J106" s="141"/>
      <c r="K106" s="130"/>
      <c r="L106" s="141"/>
      <c r="M106" s="130"/>
      <c r="N106" s="141"/>
      <c r="O106" s="130"/>
      <c r="P106" s="141"/>
      <c r="Q106" s="130"/>
      <c r="R106" s="141"/>
      <c r="S106" s="130"/>
      <c r="T106" s="141"/>
      <c r="U106" s="130"/>
      <c r="V106" s="141"/>
      <c r="W106" s="130"/>
      <c r="X106" s="141"/>
      <c r="Y106" s="130"/>
      <c r="Z106" s="141"/>
      <c r="AA106" s="130"/>
      <c r="AB106" s="141"/>
      <c r="AC106" s="130"/>
      <c r="AD106" s="141"/>
      <c r="AE106" s="130"/>
      <c r="AF106" s="141"/>
      <c r="AG106" s="130"/>
      <c r="AH106" s="141"/>
      <c r="AI106" s="130"/>
      <c r="AJ106" s="141"/>
      <c r="AK106" s="130"/>
      <c r="AL106" s="141"/>
      <c r="AM106" s="130"/>
      <c r="AN106" s="141"/>
      <c r="AO106" s="130"/>
      <c r="AP106" s="141"/>
      <c r="AQ106" s="130"/>
      <c r="AR106" s="141"/>
      <c r="AS106" s="130"/>
      <c r="AT106" s="141"/>
      <c r="AU106" s="130"/>
      <c r="AV106" s="141"/>
      <c r="AW106" s="130"/>
      <c r="AX106" s="141"/>
      <c r="AY106" s="130"/>
      <c r="AZ106" s="141"/>
      <c r="BA106" s="130"/>
      <c r="BB106" s="141"/>
      <c r="BC106" s="130"/>
      <c r="BD106" s="141"/>
      <c r="BE106" s="130"/>
      <c r="BF106" s="141"/>
      <c r="BG106" s="130"/>
      <c r="BH106" s="141"/>
      <c r="BI106" s="130"/>
      <c r="BJ106" s="141"/>
      <c r="BK106" s="130"/>
      <c r="BL106" s="141"/>
      <c r="BM106" s="130"/>
      <c r="BN106" s="141"/>
      <c r="BO106" s="130"/>
      <c r="BP106" s="141"/>
    </row>
    <row r="107" spans="1:68" s="33" customFormat="1" hidden="1">
      <c r="A107" s="34"/>
      <c r="B107" s="127"/>
      <c r="C107" s="136"/>
      <c r="D107" s="115"/>
      <c r="E107" s="121"/>
      <c r="F107" s="37"/>
      <c r="G107" s="115"/>
      <c r="H107" s="3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</row>
    <row r="108" spans="1:68" s="33" customFormat="1" hidden="1">
      <c r="A108" s="111" t="s">
        <v>260</v>
      </c>
      <c r="B108" s="127"/>
      <c r="C108" s="136"/>
      <c r="D108" s="115"/>
      <c r="E108" s="122"/>
      <c r="F108" s="37"/>
      <c r="G108" s="115"/>
      <c r="H108" s="3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</row>
    <row r="109" spans="1:68" hidden="1" outlineLevel="1">
      <c r="A109" s="39" t="s">
        <v>324</v>
      </c>
      <c r="B109" s="128" t="str">
        <f>$B$6</f>
        <v>2020-21</v>
      </c>
      <c r="C109" s="137" t="e">
        <f>VLOOKUP(B109,DeflatorUpdate!C:M,11,FALSE)</f>
        <v>#N/A</v>
      </c>
      <c r="D109" s="131"/>
      <c r="E109" s="123"/>
      <c r="F109" s="42">
        <f>SUM(G109:BQ109)</f>
        <v>0</v>
      </c>
      <c r="G109" s="11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6"/>
      <c r="BO109" s="176"/>
      <c r="BP109" s="176"/>
    </row>
    <row r="110" spans="1:68" hidden="1" outlineLevel="1">
      <c r="A110" s="39" t="s">
        <v>325</v>
      </c>
      <c r="B110" s="128" t="str">
        <f>$B$6</f>
        <v>2020-21</v>
      </c>
      <c r="C110" s="137" t="e">
        <f>VLOOKUP(B110,DeflatorUpdate!C:M,11,FALSE)</f>
        <v>#N/A</v>
      </c>
      <c r="D110" s="131"/>
      <c r="E110" s="123"/>
      <c r="F110" s="42">
        <f>SUM(G110:BQ110)</f>
        <v>0</v>
      </c>
      <c r="G110" s="11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6"/>
      <c r="BO110" s="176"/>
      <c r="BP110" s="176"/>
    </row>
    <row r="111" spans="1:68" hidden="1" outlineLevel="1">
      <c r="A111" s="39" t="s">
        <v>326</v>
      </c>
      <c r="B111" s="128" t="str">
        <f>$B$6</f>
        <v>2020-21</v>
      </c>
      <c r="C111" s="137" t="e">
        <f>VLOOKUP(B111,DeflatorUpdate!C:M,11,FALSE)</f>
        <v>#N/A</v>
      </c>
      <c r="D111" s="131"/>
      <c r="E111" s="123"/>
      <c r="F111" s="42">
        <f>SUM(G111:BQ111)</f>
        <v>0</v>
      </c>
      <c r="G111" s="116"/>
      <c r="H111" s="17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</row>
    <row r="112" spans="1:68" hidden="1" outlineLevel="1">
      <c r="A112" s="39" t="s">
        <v>328</v>
      </c>
      <c r="B112" s="128" t="str">
        <f>$B$6</f>
        <v>2020-21</v>
      </c>
      <c r="C112" s="137" t="e">
        <f>VLOOKUP(B112,DeflatorUpdate!C:M,11,FALSE)</f>
        <v>#N/A</v>
      </c>
      <c r="D112" s="131"/>
      <c r="E112" s="123"/>
      <c r="F112" s="42">
        <f>SUM(G112:BQ112)</f>
        <v>0</v>
      </c>
      <c r="G112" s="11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6"/>
      <c r="BO112" s="176"/>
      <c r="BP112" s="176"/>
    </row>
    <row r="113" spans="1:68" ht="17" hidden="1" outlineLevel="1" thickBot="1">
      <c r="A113" s="40" t="s">
        <v>322</v>
      </c>
      <c r="B113" s="127"/>
      <c r="C113" s="136"/>
      <c r="D113" s="131"/>
      <c r="E113" s="124"/>
      <c r="F113" s="41">
        <f>SUM(F109:F112)</f>
        <v>0</v>
      </c>
      <c r="G113" s="116"/>
      <c r="H113" s="41">
        <f t="shared" ref="H113:BP113" si="69">SUM(H109:H112)</f>
        <v>0</v>
      </c>
      <c r="I113" s="41">
        <f t="shared" si="69"/>
        <v>0</v>
      </c>
      <c r="J113" s="41">
        <f t="shared" si="69"/>
        <v>0</v>
      </c>
      <c r="K113" s="41">
        <f t="shared" si="69"/>
        <v>0</v>
      </c>
      <c r="L113" s="41">
        <f t="shared" si="69"/>
        <v>0</v>
      </c>
      <c r="M113" s="41">
        <f t="shared" si="69"/>
        <v>0</v>
      </c>
      <c r="N113" s="41">
        <f t="shared" si="69"/>
        <v>0</v>
      </c>
      <c r="O113" s="41">
        <f t="shared" si="69"/>
        <v>0</v>
      </c>
      <c r="P113" s="41">
        <f t="shared" si="69"/>
        <v>0</v>
      </c>
      <c r="Q113" s="41">
        <f t="shared" si="69"/>
        <v>0</v>
      </c>
      <c r="R113" s="41">
        <f t="shared" si="69"/>
        <v>0</v>
      </c>
      <c r="S113" s="41">
        <f t="shared" si="69"/>
        <v>0</v>
      </c>
      <c r="T113" s="41">
        <f t="shared" si="69"/>
        <v>0</v>
      </c>
      <c r="U113" s="41">
        <f t="shared" si="69"/>
        <v>0</v>
      </c>
      <c r="V113" s="41">
        <f t="shared" si="69"/>
        <v>0</v>
      </c>
      <c r="W113" s="41">
        <f t="shared" si="69"/>
        <v>0</v>
      </c>
      <c r="X113" s="41">
        <f t="shared" si="69"/>
        <v>0</v>
      </c>
      <c r="Y113" s="41">
        <f t="shared" si="69"/>
        <v>0</v>
      </c>
      <c r="Z113" s="41">
        <f t="shared" si="69"/>
        <v>0</v>
      </c>
      <c r="AA113" s="41">
        <f t="shared" si="69"/>
        <v>0</v>
      </c>
      <c r="AB113" s="41">
        <f t="shared" si="69"/>
        <v>0</v>
      </c>
      <c r="AC113" s="41">
        <f t="shared" si="69"/>
        <v>0</v>
      </c>
      <c r="AD113" s="41">
        <f t="shared" si="69"/>
        <v>0</v>
      </c>
      <c r="AE113" s="41">
        <f t="shared" si="69"/>
        <v>0</v>
      </c>
      <c r="AF113" s="41">
        <f t="shared" si="69"/>
        <v>0</v>
      </c>
      <c r="AG113" s="41">
        <f t="shared" si="69"/>
        <v>0</v>
      </c>
      <c r="AH113" s="41">
        <f t="shared" si="69"/>
        <v>0</v>
      </c>
      <c r="AI113" s="41">
        <f t="shared" si="69"/>
        <v>0</v>
      </c>
      <c r="AJ113" s="41">
        <f t="shared" si="69"/>
        <v>0</v>
      </c>
      <c r="AK113" s="41">
        <f t="shared" si="69"/>
        <v>0</v>
      </c>
      <c r="AL113" s="41">
        <f t="shared" si="69"/>
        <v>0</v>
      </c>
      <c r="AM113" s="41">
        <f t="shared" si="69"/>
        <v>0</v>
      </c>
      <c r="AN113" s="41">
        <f t="shared" si="69"/>
        <v>0</v>
      </c>
      <c r="AO113" s="41">
        <f t="shared" si="69"/>
        <v>0</v>
      </c>
      <c r="AP113" s="41">
        <f t="shared" si="69"/>
        <v>0</v>
      </c>
      <c r="AQ113" s="41">
        <f t="shared" si="69"/>
        <v>0</v>
      </c>
      <c r="AR113" s="41">
        <f t="shared" si="69"/>
        <v>0</v>
      </c>
      <c r="AS113" s="41">
        <f t="shared" si="69"/>
        <v>0</v>
      </c>
      <c r="AT113" s="41">
        <f t="shared" si="69"/>
        <v>0</v>
      </c>
      <c r="AU113" s="41">
        <f t="shared" si="69"/>
        <v>0</v>
      </c>
      <c r="AV113" s="41">
        <f t="shared" si="69"/>
        <v>0</v>
      </c>
      <c r="AW113" s="41">
        <f t="shared" si="69"/>
        <v>0</v>
      </c>
      <c r="AX113" s="41">
        <f t="shared" si="69"/>
        <v>0</v>
      </c>
      <c r="AY113" s="41">
        <f t="shared" si="69"/>
        <v>0</v>
      </c>
      <c r="AZ113" s="41">
        <f t="shared" si="69"/>
        <v>0</v>
      </c>
      <c r="BA113" s="41">
        <f t="shared" si="69"/>
        <v>0</v>
      </c>
      <c r="BB113" s="41">
        <f t="shared" si="69"/>
        <v>0</v>
      </c>
      <c r="BC113" s="41">
        <f t="shared" si="69"/>
        <v>0</v>
      </c>
      <c r="BD113" s="41">
        <f t="shared" si="69"/>
        <v>0</v>
      </c>
      <c r="BE113" s="41">
        <f t="shared" si="69"/>
        <v>0</v>
      </c>
      <c r="BF113" s="41">
        <f t="shared" si="69"/>
        <v>0</v>
      </c>
      <c r="BG113" s="41">
        <f t="shared" si="69"/>
        <v>0</v>
      </c>
      <c r="BH113" s="41">
        <f t="shared" si="69"/>
        <v>0</v>
      </c>
      <c r="BI113" s="41">
        <f t="shared" si="69"/>
        <v>0</v>
      </c>
      <c r="BJ113" s="41">
        <f t="shared" si="69"/>
        <v>0</v>
      </c>
      <c r="BK113" s="41">
        <f t="shared" si="69"/>
        <v>0</v>
      </c>
      <c r="BL113" s="41">
        <f t="shared" si="69"/>
        <v>0</v>
      </c>
      <c r="BM113" s="41">
        <f t="shared" si="69"/>
        <v>0</v>
      </c>
      <c r="BN113" s="41">
        <f t="shared" si="69"/>
        <v>0</v>
      </c>
      <c r="BO113" s="41">
        <f t="shared" si="69"/>
        <v>0</v>
      </c>
      <c r="BP113" s="41">
        <f t="shared" si="69"/>
        <v>0</v>
      </c>
    </row>
    <row r="114" spans="1:68" hidden="1" collapsed="1">
      <c r="C114" s="134"/>
      <c r="F114" s="152">
        <f>F113+F103</f>
        <v>759373.7699999999</v>
      </c>
    </row>
    <row r="115" spans="1:68" hidden="1">
      <c r="A115" s="111" t="s">
        <v>261</v>
      </c>
      <c r="C115" s="134"/>
    </row>
    <row r="116" spans="1:68" hidden="1" outlineLevel="1">
      <c r="A116" s="39" t="s">
        <v>324</v>
      </c>
      <c r="B116" s="128" t="str">
        <f>$B$6</f>
        <v>2020-21</v>
      </c>
      <c r="C116" s="137" t="e">
        <f>VLOOKUP(B116,DeflatorUpdate!C:M,11,FALSE)</f>
        <v>#N/A</v>
      </c>
      <c r="D116" s="131"/>
      <c r="F116" s="42" t="e">
        <f>SUM(G116:BQ116)</f>
        <v>#N/A</v>
      </c>
      <c r="G116" s="116"/>
      <c r="H116" s="42" t="e">
        <f t="shared" ref="H116:BP119" si="70">H109/$C109*$C116</f>
        <v>#N/A</v>
      </c>
      <c r="I116" s="42" t="e">
        <f t="shared" si="70"/>
        <v>#N/A</v>
      </c>
      <c r="J116" s="42" t="e">
        <f t="shared" si="70"/>
        <v>#N/A</v>
      </c>
      <c r="K116" s="42" t="e">
        <f t="shared" si="70"/>
        <v>#N/A</v>
      </c>
      <c r="L116" s="42" t="e">
        <f t="shared" si="70"/>
        <v>#N/A</v>
      </c>
      <c r="M116" s="42" t="e">
        <f t="shared" si="70"/>
        <v>#N/A</v>
      </c>
      <c r="N116" s="42" t="e">
        <f t="shared" si="70"/>
        <v>#N/A</v>
      </c>
      <c r="O116" s="42" t="e">
        <f t="shared" si="70"/>
        <v>#N/A</v>
      </c>
      <c r="P116" s="42" t="e">
        <f t="shared" si="70"/>
        <v>#N/A</v>
      </c>
      <c r="Q116" s="42" t="e">
        <f t="shared" si="70"/>
        <v>#N/A</v>
      </c>
      <c r="R116" s="42" t="e">
        <f t="shared" si="70"/>
        <v>#N/A</v>
      </c>
      <c r="S116" s="42" t="e">
        <f t="shared" si="70"/>
        <v>#N/A</v>
      </c>
      <c r="T116" s="42" t="e">
        <f t="shared" si="70"/>
        <v>#N/A</v>
      </c>
      <c r="U116" s="42" t="e">
        <f t="shared" si="70"/>
        <v>#N/A</v>
      </c>
      <c r="V116" s="42" t="e">
        <f t="shared" si="70"/>
        <v>#N/A</v>
      </c>
      <c r="W116" s="42" t="e">
        <f t="shared" si="70"/>
        <v>#N/A</v>
      </c>
      <c r="X116" s="42" t="e">
        <f t="shared" si="70"/>
        <v>#N/A</v>
      </c>
      <c r="Y116" s="42" t="e">
        <f t="shared" si="70"/>
        <v>#N/A</v>
      </c>
      <c r="Z116" s="42" t="e">
        <f t="shared" si="70"/>
        <v>#N/A</v>
      </c>
      <c r="AA116" s="42" t="e">
        <f t="shared" si="70"/>
        <v>#N/A</v>
      </c>
      <c r="AB116" s="42" t="e">
        <f t="shared" si="70"/>
        <v>#N/A</v>
      </c>
      <c r="AC116" s="42" t="e">
        <f t="shared" si="70"/>
        <v>#N/A</v>
      </c>
      <c r="AD116" s="42" t="e">
        <f t="shared" si="70"/>
        <v>#N/A</v>
      </c>
      <c r="AE116" s="42" t="e">
        <f t="shared" si="70"/>
        <v>#N/A</v>
      </c>
      <c r="AF116" s="42" t="e">
        <f t="shared" si="70"/>
        <v>#N/A</v>
      </c>
      <c r="AG116" s="42" t="e">
        <f t="shared" si="70"/>
        <v>#N/A</v>
      </c>
      <c r="AH116" s="42" t="e">
        <f t="shared" si="70"/>
        <v>#N/A</v>
      </c>
      <c r="AI116" s="42" t="e">
        <f t="shared" si="70"/>
        <v>#N/A</v>
      </c>
      <c r="AJ116" s="42" t="e">
        <f t="shared" si="70"/>
        <v>#N/A</v>
      </c>
      <c r="AK116" s="42" t="e">
        <f t="shared" si="70"/>
        <v>#N/A</v>
      </c>
      <c r="AL116" s="42" t="e">
        <f t="shared" si="70"/>
        <v>#N/A</v>
      </c>
      <c r="AM116" s="42" t="e">
        <f t="shared" si="70"/>
        <v>#N/A</v>
      </c>
      <c r="AN116" s="42" t="e">
        <f t="shared" si="70"/>
        <v>#N/A</v>
      </c>
      <c r="AO116" s="42" t="e">
        <f t="shared" si="70"/>
        <v>#N/A</v>
      </c>
      <c r="AP116" s="42" t="e">
        <f t="shared" si="70"/>
        <v>#N/A</v>
      </c>
      <c r="AQ116" s="42" t="e">
        <f t="shared" si="70"/>
        <v>#N/A</v>
      </c>
      <c r="AR116" s="42" t="e">
        <f t="shared" si="70"/>
        <v>#N/A</v>
      </c>
      <c r="AS116" s="42" t="e">
        <f t="shared" si="70"/>
        <v>#N/A</v>
      </c>
      <c r="AT116" s="42" t="e">
        <f t="shared" si="70"/>
        <v>#N/A</v>
      </c>
      <c r="AU116" s="42" t="e">
        <f t="shared" si="70"/>
        <v>#N/A</v>
      </c>
      <c r="AV116" s="42" t="e">
        <f t="shared" si="70"/>
        <v>#N/A</v>
      </c>
      <c r="AW116" s="42" t="e">
        <f t="shared" si="70"/>
        <v>#N/A</v>
      </c>
      <c r="AX116" s="42" t="e">
        <f t="shared" si="70"/>
        <v>#N/A</v>
      </c>
      <c r="AY116" s="42" t="e">
        <f t="shared" si="70"/>
        <v>#N/A</v>
      </c>
      <c r="AZ116" s="42" t="e">
        <f t="shared" si="70"/>
        <v>#N/A</v>
      </c>
      <c r="BA116" s="42" t="e">
        <f t="shared" si="70"/>
        <v>#N/A</v>
      </c>
      <c r="BB116" s="42" t="e">
        <f t="shared" si="70"/>
        <v>#N/A</v>
      </c>
      <c r="BC116" s="42" t="e">
        <f t="shared" si="70"/>
        <v>#N/A</v>
      </c>
      <c r="BD116" s="42" t="e">
        <f t="shared" si="70"/>
        <v>#N/A</v>
      </c>
      <c r="BE116" s="42" t="e">
        <f t="shared" si="70"/>
        <v>#N/A</v>
      </c>
      <c r="BF116" s="42" t="e">
        <f t="shared" si="70"/>
        <v>#N/A</v>
      </c>
      <c r="BG116" s="42" t="e">
        <f t="shared" si="70"/>
        <v>#N/A</v>
      </c>
      <c r="BH116" s="42" t="e">
        <f t="shared" si="70"/>
        <v>#N/A</v>
      </c>
      <c r="BI116" s="42" t="e">
        <f t="shared" si="70"/>
        <v>#N/A</v>
      </c>
      <c r="BJ116" s="42" t="e">
        <f t="shared" si="70"/>
        <v>#N/A</v>
      </c>
      <c r="BK116" s="42" t="e">
        <f t="shared" si="70"/>
        <v>#N/A</v>
      </c>
      <c r="BL116" s="42" t="e">
        <f t="shared" si="70"/>
        <v>#N/A</v>
      </c>
      <c r="BM116" s="42" t="e">
        <f t="shared" si="70"/>
        <v>#N/A</v>
      </c>
      <c r="BN116" s="42" t="e">
        <f t="shared" si="70"/>
        <v>#N/A</v>
      </c>
      <c r="BO116" s="42" t="e">
        <f t="shared" si="70"/>
        <v>#N/A</v>
      </c>
      <c r="BP116" s="42" t="e">
        <f t="shared" si="70"/>
        <v>#N/A</v>
      </c>
    </row>
    <row r="117" spans="1:68" hidden="1" outlineLevel="1">
      <c r="A117" s="39" t="s">
        <v>325</v>
      </c>
      <c r="B117" s="128" t="str">
        <f>$B$6</f>
        <v>2020-21</v>
      </c>
      <c r="C117" s="137" t="e">
        <f>VLOOKUP(B117,DeflatorUpdate!C:M,11,FALSE)</f>
        <v>#N/A</v>
      </c>
      <c r="D117" s="131"/>
      <c r="F117" s="42" t="e">
        <f>SUM(G117:BQ117)</f>
        <v>#N/A</v>
      </c>
      <c r="G117" s="116"/>
      <c r="H117" s="42" t="e">
        <f t="shared" si="70"/>
        <v>#N/A</v>
      </c>
      <c r="I117" s="42" t="e">
        <f t="shared" si="70"/>
        <v>#N/A</v>
      </c>
      <c r="J117" s="42" t="e">
        <f t="shared" si="70"/>
        <v>#N/A</v>
      </c>
      <c r="K117" s="42" t="e">
        <f t="shared" si="70"/>
        <v>#N/A</v>
      </c>
      <c r="L117" s="42" t="e">
        <f t="shared" si="70"/>
        <v>#N/A</v>
      </c>
      <c r="M117" s="42" t="e">
        <f t="shared" si="70"/>
        <v>#N/A</v>
      </c>
      <c r="N117" s="42" t="e">
        <f t="shared" si="70"/>
        <v>#N/A</v>
      </c>
      <c r="O117" s="42" t="e">
        <f t="shared" si="70"/>
        <v>#N/A</v>
      </c>
      <c r="P117" s="42" t="e">
        <f t="shared" si="70"/>
        <v>#N/A</v>
      </c>
      <c r="Q117" s="42" t="e">
        <f t="shared" si="70"/>
        <v>#N/A</v>
      </c>
      <c r="R117" s="42" t="e">
        <f t="shared" si="70"/>
        <v>#N/A</v>
      </c>
      <c r="S117" s="42" t="e">
        <f t="shared" si="70"/>
        <v>#N/A</v>
      </c>
      <c r="T117" s="42" t="e">
        <f t="shared" si="70"/>
        <v>#N/A</v>
      </c>
      <c r="U117" s="42" t="e">
        <f t="shared" si="70"/>
        <v>#N/A</v>
      </c>
      <c r="V117" s="42" t="e">
        <f t="shared" si="70"/>
        <v>#N/A</v>
      </c>
      <c r="W117" s="42" t="e">
        <f t="shared" si="70"/>
        <v>#N/A</v>
      </c>
      <c r="X117" s="42" t="e">
        <f t="shared" si="70"/>
        <v>#N/A</v>
      </c>
      <c r="Y117" s="42" t="e">
        <f t="shared" si="70"/>
        <v>#N/A</v>
      </c>
      <c r="Z117" s="42" t="e">
        <f t="shared" si="70"/>
        <v>#N/A</v>
      </c>
      <c r="AA117" s="42" t="e">
        <f t="shared" si="70"/>
        <v>#N/A</v>
      </c>
      <c r="AB117" s="42" t="e">
        <f t="shared" si="70"/>
        <v>#N/A</v>
      </c>
      <c r="AC117" s="42" t="e">
        <f t="shared" si="70"/>
        <v>#N/A</v>
      </c>
      <c r="AD117" s="42" t="e">
        <f t="shared" si="70"/>
        <v>#N/A</v>
      </c>
      <c r="AE117" s="42" t="e">
        <f t="shared" si="70"/>
        <v>#N/A</v>
      </c>
      <c r="AF117" s="42" t="e">
        <f t="shared" si="70"/>
        <v>#N/A</v>
      </c>
      <c r="AG117" s="42" t="e">
        <f t="shared" si="70"/>
        <v>#N/A</v>
      </c>
      <c r="AH117" s="42" t="e">
        <f t="shared" si="70"/>
        <v>#N/A</v>
      </c>
      <c r="AI117" s="42" t="e">
        <f t="shared" si="70"/>
        <v>#N/A</v>
      </c>
      <c r="AJ117" s="42" t="e">
        <f t="shared" si="70"/>
        <v>#N/A</v>
      </c>
      <c r="AK117" s="42" t="e">
        <f t="shared" si="70"/>
        <v>#N/A</v>
      </c>
      <c r="AL117" s="42" t="e">
        <f t="shared" si="70"/>
        <v>#N/A</v>
      </c>
      <c r="AM117" s="42" t="e">
        <f t="shared" si="70"/>
        <v>#N/A</v>
      </c>
      <c r="AN117" s="42" t="e">
        <f t="shared" si="70"/>
        <v>#N/A</v>
      </c>
      <c r="AO117" s="42" t="e">
        <f t="shared" si="70"/>
        <v>#N/A</v>
      </c>
      <c r="AP117" s="42" t="e">
        <f t="shared" si="70"/>
        <v>#N/A</v>
      </c>
      <c r="AQ117" s="42" t="e">
        <f t="shared" si="70"/>
        <v>#N/A</v>
      </c>
      <c r="AR117" s="42" t="e">
        <f t="shared" si="70"/>
        <v>#N/A</v>
      </c>
      <c r="AS117" s="42" t="e">
        <f t="shared" si="70"/>
        <v>#N/A</v>
      </c>
      <c r="AT117" s="42" t="e">
        <f t="shared" si="70"/>
        <v>#N/A</v>
      </c>
      <c r="AU117" s="42" t="e">
        <f t="shared" si="70"/>
        <v>#N/A</v>
      </c>
      <c r="AV117" s="42" t="e">
        <f t="shared" si="70"/>
        <v>#N/A</v>
      </c>
      <c r="AW117" s="42" t="e">
        <f t="shared" si="70"/>
        <v>#N/A</v>
      </c>
      <c r="AX117" s="42" t="e">
        <f t="shared" si="70"/>
        <v>#N/A</v>
      </c>
      <c r="AY117" s="42" t="e">
        <f t="shared" si="70"/>
        <v>#N/A</v>
      </c>
      <c r="AZ117" s="42" t="e">
        <f t="shared" si="70"/>
        <v>#N/A</v>
      </c>
      <c r="BA117" s="42" t="e">
        <f t="shared" si="70"/>
        <v>#N/A</v>
      </c>
      <c r="BB117" s="42" t="e">
        <f t="shared" si="70"/>
        <v>#N/A</v>
      </c>
      <c r="BC117" s="42" t="e">
        <f t="shared" si="70"/>
        <v>#N/A</v>
      </c>
      <c r="BD117" s="42" t="e">
        <f t="shared" si="70"/>
        <v>#N/A</v>
      </c>
      <c r="BE117" s="42" t="e">
        <f t="shared" si="70"/>
        <v>#N/A</v>
      </c>
      <c r="BF117" s="42" t="e">
        <f t="shared" si="70"/>
        <v>#N/A</v>
      </c>
      <c r="BG117" s="42" t="e">
        <f t="shared" si="70"/>
        <v>#N/A</v>
      </c>
      <c r="BH117" s="42" t="e">
        <f t="shared" si="70"/>
        <v>#N/A</v>
      </c>
      <c r="BI117" s="42" t="e">
        <f t="shared" si="70"/>
        <v>#N/A</v>
      </c>
      <c r="BJ117" s="42" t="e">
        <f t="shared" si="70"/>
        <v>#N/A</v>
      </c>
      <c r="BK117" s="42" t="e">
        <f t="shared" si="70"/>
        <v>#N/A</v>
      </c>
      <c r="BL117" s="42" t="e">
        <f t="shared" si="70"/>
        <v>#N/A</v>
      </c>
      <c r="BM117" s="42" t="e">
        <f t="shared" si="70"/>
        <v>#N/A</v>
      </c>
      <c r="BN117" s="42" t="e">
        <f t="shared" si="70"/>
        <v>#N/A</v>
      </c>
      <c r="BO117" s="42" t="e">
        <f t="shared" si="70"/>
        <v>#N/A</v>
      </c>
      <c r="BP117" s="42" t="e">
        <f t="shared" si="70"/>
        <v>#N/A</v>
      </c>
    </row>
    <row r="118" spans="1:68" hidden="1" outlineLevel="1">
      <c r="A118" s="39" t="s">
        <v>326</v>
      </c>
      <c r="B118" s="128" t="str">
        <f>$B$6</f>
        <v>2020-21</v>
      </c>
      <c r="C118" s="137" t="e">
        <f>VLOOKUP(B118,DeflatorUpdate!C:M,11,FALSE)</f>
        <v>#N/A</v>
      </c>
      <c r="D118" s="131"/>
      <c r="F118" s="42" t="e">
        <f>SUM(G118:BQ118)</f>
        <v>#N/A</v>
      </c>
      <c r="G118" s="116"/>
      <c r="H118" s="42" t="e">
        <f t="shared" si="70"/>
        <v>#N/A</v>
      </c>
      <c r="I118" s="42" t="e">
        <f t="shared" si="70"/>
        <v>#N/A</v>
      </c>
      <c r="J118" s="42" t="e">
        <f t="shared" si="70"/>
        <v>#N/A</v>
      </c>
      <c r="K118" s="42" t="e">
        <f t="shared" si="70"/>
        <v>#N/A</v>
      </c>
      <c r="L118" s="42" t="e">
        <f t="shared" si="70"/>
        <v>#N/A</v>
      </c>
      <c r="M118" s="42" t="e">
        <f t="shared" si="70"/>
        <v>#N/A</v>
      </c>
      <c r="N118" s="42" t="e">
        <f t="shared" si="70"/>
        <v>#N/A</v>
      </c>
      <c r="O118" s="42" t="e">
        <f t="shared" si="70"/>
        <v>#N/A</v>
      </c>
      <c r="P118" s="42" t="e">
        <f t="shared" si="70"/>
        <v>#N/A</v>
      </c>
      <c r="Q118" s="42" t="e">
        <f t="shared" si="70"/>
        <v>#N/A</v>
      </c>
      <c r="R118" s="42" t="e">
        <f t="shared" si="70"/>
        <v>#N/A</v>
      </c>
      <c r="S118" s="42" t="e">
        <f t="shared" si="70"/>
        <v>#N/A</v>
      </c>
      <c r="T118" s="42" t="e">
        <f t="shared" si="70"/>
        <v>#N/A</v>
      </c>
      <c r="U118" s="42" t="e">
        <f t="shared" si="70"/>
        <v>#N/A</v>
      </c>
      <c r="V118" s="42" t="e">
        <f t="shared" si="70"/>
        <v>#N/A</v>
      </c>
      <c r="W118" s="42" t="e">
        <f t="shared" si="70"/>
        <v>#N/A</v>
      </c>
      <c r="X118" s="42" t="e">
        <f t="shared" si="70"/>
        <v>#N/A</v>
      </c>
      <c r="Y118" s="42" t="e">
        <f t="shared" si="70"/>
        <v>#N/A</v>
      </c>
      <c r="Z118" s="42" t="e">
        <f t="shared" si="70"/>
        <v>#N/A</v>
      </c>
      <c r="AA118" s="42" t="e">
        <f t="shared" si="70"/>
        <v>#N/A</v>
      </c>
      <c r="AB118" s="42" t="e">
        <f t="shared" si="70"/>
        <v>#N/A</v>
      </c>
      <c r="AC118" s="42" t="e">
        <f t="shared" si="70"/>
        <v>#N/A</v>
      </c>
      <c r="AD118" s="42" t="e">
        <f t="shared" si="70"/>
        <v>#N/A</v>
      </c>
      <c r="AE118" s="42" t="e">
        <f t="shared" si="70"/>
        <v>#N/A</v>
      </c>
      <c r="AF118" s="42" t="e">
        <f t="shared" si="70"/>
        <v>#N/A</v>
      </c>
      <c r="AG118" s="42" t="e">
        <f t="shared" si="70"/>
        <v>#N/A</v>
      </c>
      <c r="AH118" s="42" t="e">
        <f t="shared" si="70"/>
        <v>#N/A</v>
      </c>
      <c r="AI118" s="42" t="e">
        <f t="shared" si="70"/>
        <v>#N/A</v>
      </c>
      <c r="AJ118" s="42" t="e">
        <f t="shared" si="70"/>
        <v>#N/A</v>
      </c>
      <c r="AK118" s="42" t="e">
        <f t="shared" si="70"/>
        <v>#N/A</v>
      </c>
      <c r="AL118" s="42" t="e">
        <f t="shared" si="70"/>
        <v>#N/A</v>
      </c>
      <c r="AM118" s="42" t="e">
        <f t="shared" si="70"/>
        <v>#N/A</v>
      </c>
      <c r="AN118" s="42" t="e">
        <f t="shared" si="70"/>
        <v>#N/A</v>
      </c>
      <c r="AO118" s="42" t="e">
        <f t="shared" si="70"/>
        <v>#N/A</v>
      </c>
      <c r="AP118" s="42" t="e">
        <f t="shared" si="70"/>
        <v>#N/A</v>
      </c>
      <c r="AQ118" s="42" t="e">
        <f t="shared" si="70"/>
        <v>#N/A</v>
      </c>
      <c r="AR118" s="42" t="e">
        <f t="shared" si="70"/>
        <v>#N/A</v>
      </c>
      <c r="AS118" s="42" t="e">
        <f t="shared" si="70"/>
        <v>#N/A</v>
      </c>
      <c r="AT118" s="42" t="e">
        <f t="shared" si="70"/>
        <v>#N/A</v>
      </c>
      <c r="AU118" s="42" t="e">
        <f t="shared" si="70"/>
        <v>#N/A</v>
      </c>
      <c r="AV118" s="42" t="e">
        <f t="shared" si="70"/>
        <v>#N/A</v>
      </c>
      <c r="AW118" s="42" t="e">
        <f t="shared" si="70"/>
        <v>#N/A</v>
      </c>
      <c r="AX118" s="42" t="e">
        <f t="shared" si="70"/>
        <v>#N/A</v>
      </c>
      <c r="AY118" s="42" t="e">
        <f t="shared" si="70"/>
        <v>#N/A</v>
      </c>
      <c r="AZ118" s="42" t="e">
        <f t="shared" si="70"/>
        <v>#N/A</v>
      </c>
      <c r="BA118" s="42" t="e">
        <f t="shared" si="70"/>
        <v>#N/A</v>
      </c>
      <c r="BB118" s="42" t="e">
        <f t="shared" si="70"/>
        <v>#N/A</v>
      </c>
      <c r="BC118" s="42" t="e">
        <f t="shared" si="70"/>
        <v>#N/A</v>
      </c>
      <c r="BD118" s="42" t="e">
        <f t="shared" si="70"/>
        <v>#N/A</v>
      </c>
      <c r="BE118" s="42" t="e">
        <f t="shared" si="70"/>
        <v>#N/A</v>
      </c>
      <c r="BF118" s="42" t="e">
        <f t="shared" si="70"/>
        <v>#N/A</v>
      </c>
      <c r="BG118" s="42" t="e">
        <f t="shared" si="70"/>
        <v>#N/A</v>
      </c>
      <c r="BH118" s="42" t="e">
        <f t="shared" si="70"/>
        <v>#N/A</v>
      </c>
      <c r="BI118" s="42" t="e">
        <f t="shared" si="70"/>
        <v>#N/A</v>
      </c>
      <c r="BJ118" s="42" t="e">
        <f t="shared" si="70"/>
        <v>#N/A</v>
      </c>
      <c r="BK118" s="42" t="e">
        <f t="shared" si="70"/>
        <v>#N/A</v>
      </c>
      <c r="BL118" s="42" t="e">
        <f t="shared" si="70"/>
        <v>#N/A</v>
      </c>
      <c r="BM118" s="42" t="e">
        <f t="shared" si="70"/>
        <v>#N/A</v>
      </c>
      <c r="BN118" s="42" t="e">
        <f t="shared" si="70"/>
        <v>#N/A</v>
      </c>
      <c r="BO118" s="42" t="e">
        <f t="shared" si="70"/>
        <v>#N/A</v>
      </c>
      <c r="BP118" s="42" t="e">
        <f t="shared" si="70"/>
        <v>#N/A</v>
      </c>
    </row>
    <row r="119" spans="1:68" hidden="1" outlineLevel="1">
      <c r="A119" s="39"/>
      <c r="B119" s="128" t="str">
        <f>$B$6</f>
        <v>2020-21</v>
      </c>
      <c r="C119" s="137" t="e">
        <f>VLOOKUP(B119,DeflatorUpdate!C:M,11,FALSE)</f>
        <v>#N/A</v>
      </c>
      <c r="D119" s="131"/>
      <c r="F119" s="42" t="e">
        <f>SUM(G119:BQ119)</f>
        <v>#N/A</v>
      </c>
      <c r="G119" s="116"/>
      <c r="H119" s="42" t="e">
        <f t="shared" si="70"/>
        <v>#N/A</v>
      </c>
      <c r="I119" s="42" t="e">
        <f t="shared" si="70"/>
        <v>#N/A</v>
      </c>
      <c r="J119" s="42" t="e">
        <f t="shared" si="70"/>
        <v>#N/A</v>
      </c>
      <c r="K119" s="42" t="e">
        <f t="shared" si="70"/>
        <v>#N/A</v>
      </c>
      <c r="L119" s="42" t="e">
        <f t="shared" si="70"/>
        <v>#N/A</v>
      </c>
      <c r="M119" s="42" t="e">
        <f t="shared" si="70"/>
        <v>#N/A</v>
      </c>
      <c r="N119" s="42" t="e">
        <f t="shared" si="70"/>
        <v>#N/A</v>
      </c>
      <c r="O119" s="42" t="e">
        <f t="shared" si="70"/>
        <v>#N/A</v>
      </c>
      <c r="P119" s="42" t="e">
        <f t="shared" si="70"/>
        <v>#N/A</v>
      </c>
      <c r="Q119" s="42" t="e">
        <f t="shared" si="70"/>
        <v>#N/A</v>
      </c>
      <c r="R119" s="42" t="e">
        <f t="shared" si="70"/>
        <v>#N/A</v>
      </c>
      <c r="S119" s="42" t="e">
        <f t="shared" si="70"/>
        <v>#N/A</v>
      </c>
      <c r="T119" s="42" t="e">
        <f t="shared" si="70"/>
        <v>#N/A</v>
      </c>
      <c r="U119" s="42" t="e">
        <f t="shared" si="70"/>
        <v>#N/A</v>
      </c>
      <c r="V119" s="42" t="e">
        <f t="shared" si="70"/>
        <v>#N/A</v>
      </c>
      <c r="W119" s="42" t="e">
        <f t="shared" si="70"/>
        <v>#N/A</v>
      </c>
      <c r="X119" s="42" t="e">
        <f t="shared" si="70"/>
        <v>#N/A</v>
      </c>
      <c r="Y119" s="42" t="e">
        <f t="shared" si="70"/>
        <v>#N/A</v>
      </c>
      <c r="Z119" s="42" t="e">
        <f t="shared" si="70"/>
        <v>#N/A</v>
      </c>
      <c r="AA119" s="42" t="e">
        <f t="shared" si="70"/>
        <v>#N/A</v>
      </c>
      <c r="AB119" s="42" t="e">
        <f t="shared" si="70"/>
        <v>#N/A</v>
      </c>
      <c r="AC119" s="42" t="e">
        <f t="shared" si="70"/>
        <v>#N/A</v>
      </c>
      <c r="AD119" s="42" t="e">
        <f t="shared" si="70"/>
        <v>#N/A</v>
      </c>
      <c r="AE119" s="42" t="e">
        <f t="shared" si="70"/>
        <v>#N/A</v>
      </c>
      <c r="AF119" s="42" t="e">
        <f t="shared" si="70"/>
        <v>#N/A</v>
      </c>
      <c r="AG119" s="42" t="e">
        <f t="shared" si="70"/>
        <v>#N/A</v>
      </c>
      <c r="AH119" s="42" t="e">
        <f t="shared" si="70"/>
        <v>#N/A</v>
      </c>
      <c r="AI119" s="42" t="e">
        <f t="shared" si="70"/>
        <v>#N/A</v>
      </c>
      <c r="AJ119" s="42" t="e">
        <f t="shared" si="70"/>
        <v>#N/A</v>
      </c>
      <c r="AK119" s="42" t="e">
        <f t="shared" si="70"/>
        <v>#N/A</v>
      </c>
      <c r="AL119" s="42" t="e">
        <f t="shared" si="70"/>
        <v>#N/A</v>
      </c>
      <c r="AM119" s="42" t="e">
        <f t="shared" si="70"/>
        <v>#N/A</v>
      </c>
      <c r="AN119" s="42" t="e">
        <f t="shared" si="70"/>
        <v>#N/A</v>
      </c>
      <c r="AO119" s="42" t="e">
        <f t="shared" si="70"/>
        <v>#N/A</v>
      </c>
      <c r="AP119" s="42" t="e">
        <f t="shared" si="70"/>
        <v>#N/A</v>
      </c>
      <c r="AQ119" s="42" t="e">
        <f t="shared" si="70"/>
        <v>#N/A</v>
      </c>
      <c r="AR119" s="42" t="e">
        <f t="shared" si="70"/>
        <v>#N/A</v>
      </c>
      <c r="AS119" s="42" t="e">
        <f t="shared" si="70"/>
        <v>#N/A</v>
      </c>
      <c r="AT119" s="42" t="e">
        <f t="shared" si="70"/>
        <v>#N/A</v>
      </c>
      <c r="AU119" s="42" t="e">
        <f t="shared" si="70"/>
        <v>#N/A</v>
      </c>
      <c r="AV119" s="42" t="e">
        <f t="shared" si="70"/>
        <v>#N/A</v>
      </c>
      <c r="AW119" s="42" t="e">
        <f t="shared" si="70"/>
        <v>#N/A</v>
      </c>
      <c r="AX119" s="42" t="e">
        <f t="shared" si="70"/>
        <v>#N/A</v>
      </c>
      <c r="AY119" s="42" t="e">
        <f t="shared" si="70"/>
        <v>#N/A</v>
      </c>
      <c r="AZ119" s="42" t="e">
        <f t="shared" si="70"/>
        <v>#N/A</v>
      </c>
      <c r="BA119" s="42" t="e">
        <f t="shared" si="70"/>
        <v>#N/A</v>
      </c>
      <c r="BB119" s="42" t="e">
        <f t="shared" si="70"/>
        <v>#N/A</v>
      </c>
      <c r="BC119" s="42" t="e">
        <f t="shared" si="70"/>
        <v>#N/A</v>
      </c>
      <c r="BD119" s="42" t="e">
        <f t="shared" si="70"/>
        <v>#N/A</v>
      </c>
      <c r="BE119" s="42" t="e">
        <f t="shared" si="70"/>
        <v>#N/A</v>
      </c>
      <c r="BF119" s="42" t="e">
        <f t="shared" si="70"/>
        <v>#N/A</v>
      </c>
      <c r="BG119" s="42" t="e">
        <f t="shared" si="70"/>
        <v>#N/A</v>
      </c>
      <c r="BH119" s="42" t="e">
        <f t="shared" si="70"/>
        <v>#N/A</v>
      </c>
      <c r="BI119" s="42" t="e">
        <f t="shared" si="70"/>
        <v>#N/A</v>
      </c>
      <c r="BJ119" s="42" t="e">
        <f t="shared" si="70"/>
        <v>#N/A</v>
      </c>
      <c r="BK119" s="42" t="e">
        <f t="shared" si="70"/>
        <v>#N/A</v>
      </c>
      <c r="BL119" s="42" t="e">
        <f t="shared" si="70"/>
        <v>#N/A</v>
      </c>
      <c r="BM119" s="42" t="e">
        <f t="shared" si="70"/>
        <v>#N/A</v>
      </c>
      <c r="BN119" s="42" t="e">
        <f t="shared" si="70"/>
        <v>#N/A</v>
      </c>
      <c r="BO119" s="42" t="e">
        <f t="shared" si="70"/>
        <v>#N/A</v>
      </c>
      <c r="BP119" s="42" t="e">
        <f t="shared" si="70"/>
        <v>#N/A</v>
      </c>
    </row>
    <row r="120" spans="1:68" ht="17" hidden="1" outlineLevel="1" thickBot="1">
      <c r="A120" s="40" t="s">
        <v>323</v>
      </c>
      <c r="B120" s="127"/>
      <c r="C120" s="136"/>
      <c r="D120" s="131"/>
      <c r="E120" s="124"/>
      <c r="F120" s="41" t="e">
        <f>SUM(F116:F119)</f>
        <v>#N/A</v>
      </c>
      <c r="G120" s="116"/>
      <c r="H120" s="41" t="e">
        <f t="shared" ref="H120:BP120" si="71">SUM(H116:H119)</f>
        <v>#N/A</v>
      </c>
      <c r="I120" s="41" t="e">
        <f t="shared" si="71"/>
        <v>#N/A</v>
      </c>
      <c r="J120" s="41" t="e">
        <f t="shared" si="71"/>
        <v>#N/A</v>
      </c>
      <c r="K120" s="41" t="e">
        <f t="shared" si="71"/>
        <v>#N/A</v>
      </c>
      <c r="L120" s="41" t="e">
        <f t="shared" si="71"/>
        <v>#N/A</v>
      </c>
      <c r="M120" s="41" t="e">
        <f t="shared" si="71"/>
        <v>#N/A</v>
      </c>
      <c r="N120" s="41" t="e">
        <f t="shared" si="71"/>
        <v>#N/A</v>
      </c>
      <c r="O120" s="41" t="e">
        <f t="shared" si="71"/>
        <v>#N/A</v>
      </c>
      <c r="P120" s="41" t="e">
        <f t="shared" si="71"/>
        <v>#N/A</v>
      </c>
      <c r="Q120" s="41" t="e">
        <f t="shared" si="71"/>
        <v>#N/A</v>
      </c>
      <c r="R120" s="41" t="e">
        <f t="shared" si="71"/>
        <v>#N/A</v>
      </c>
      <c r="S120" s="41" t="e">
        <f t="shared" si="71"/>
        <v>#N/A</v>
      </c>
      <c r="T120" s="41" t="e">
        <f t="shared" si="71"/>
        <v>#N/A</v>
      </c>
      <c r="U120" s="41" t="e">
        <f t="shared" si="71"/>
        <v>#N/A</v>
      </c>
      <c r="V120" s="41" t="e">
        <f t="shared" si="71"/>
        <v>#N/A</v>
      </c>
      <c r="W120" s="41" t="e">
        <f t="shared" si="71"/>
        <v>#N/A</v>
      </c>
      <c r="X120" s="41" t="e">
        <f t="shared" si="71"/>
        <v>#N/A</v>
      </c>
      <c r="Y120" s="41" t="e">
        <f t="shared" si="71"/>
        <v>#N/A</v>
      </c>
      <c r="Z120" s="41" t="e">
        <f t="shared" si="71"/>
        <v>#N/A</v>
      </c>
      <c r="AA120" s="41" t="e">
        <f t="shared" si="71"/>
        <v>#N/A</v>
      </c>
      <c r="AB120" s="41" t="e">
        <f t="shared" si="71"/>
        <v>#N/A</v>
      </c>
      <c r="AC120" s="41" t="e">
        <f t="shared" si="71"/>
        <v>#N/A</v>
      </c>
      <c r="AD120" s="41" t="e">
        <f t="shared" si="71"/>
        <v>#N/A</v>
      </c>
      <c r="AE120" s="41" t="e">
        <f t="shared" si="71"/>
        <v>#N/A</v>
      </c>
      <c r="AF120" s="41" t="e">
        <f t="shared" si="71"/>
        <v>#N/A</v>
      </c>
      <c r="AG120" s="41" t="e">
        <f t="shared" si="71"/>
        <v>#N/A</v>
      </c>
      <c r="AH120" s="41" t="e">
        <f t="shared" si="71"/>
        <v>#N/A</v>
      </c>
      <c r="AI120" s="41" t="e">
        <f t="shared" si="71"/>
        <v>#N/A</v>
      </c>
      <c r="AJ120" s="41" t="e">
        <f t="shared" si="71"/>
        <v>#N/A</v>
      </c>
      <c r="AK120" s="41" t="e">
        <f t="shared" si="71"/>
        <v>#N/A</v>
      </c>
      <c r="AL120" s="41" t="e">
        <f t="shared" si="71"/>
        <v>#N/A</v>
      </c>
      <c r="AM120" s="41" t="e">
        <f t="shared" si="71"/>
        <v>#N/A</v>
      </c>
      <c r="AN120" s="41" t="e">
        <f t="shared" si="71"/>
        <v>#N/A</v>
      </c>
      <c r="AO120" s="41" t="e">
        <f t="shared" si="71"/>
        <v>#N/A</v>
      </c>
      <c r="AP120" s="41" t="e">
        <f t="shared" si="71"/>
        <v>#N/A</v>
      </c>
      <c r="AQ120" s="41" t="e">
        <f t="shared" si="71"/>
        <v>#N/A</v>
      </c>
      <c r="AR120" s="41" t="e">
        <f t="shared" si="71"/>
        <v>#N/A</v>
      </c>
      <c r="AS120" s="41" t="e">
        <f t="shared" si="71"/>
        <v>#N/A</v>
      </c>
      <c r="AT120" s="41" t="e">
        <f t="shared" si="71"/>
        <v>#N/A</v>
      </c>
      <c r="AU120" s="41" t="e">
        <f t="shared" si="71"/>
        <v>#N/A</v>
      </c>
      <c r="AV120" s="41" t="e">
        <f t="shared" si="71"/>
        <v>#N/A</v>
      </c>
      <c r="AW120" s="41" t="e">
        <f t="shared" si="71"/>
        <v>#N/A</v>
      </c>
      <c r="AX120" s="41" t="e">
        <f t="shared" si="71"/>
        <v>#N/A</v>
      </c>
      <c r="AY120" s="41" t="e">
        <f t="shared" si="71"/>
        <v>#N/A</v>
      </c>
      <c r="AZ120" s="41" t="e">
        <f t="shared" si="71"/>
        <v>#N/A</v>
      </c>
      <c r="BA120" s="41" t="e">
        <f t="shared" si="71"/>
        <v>#N/A</v>
      </c>
      <c r="BB120" s="41" t="e">
        <f t="shared" si="71"/>
        <v>#N/A</v>
      </c>
      <c r="BC120" s="41" t="e">
        <f t="shared" si="71"/>
        <v>#N/A</v>
      </c>
      <c r="BD120" s="41" t="e">
        <f t="shared" si="71"/>
        <v>#N/A</v>
      </c>
      <c r="BE120" s="41" t="e">
        <f t="shared" si="71"/>
        <v>#N/A</v>
      </c>
      <c r="BF120" s="41" t="e">
        <f t="shared" si="71"/>
        <v>#N/A</v>
      </c>
      <c r="BG120" s="41" t="e">
        <f t="shared" si="71"/>
        <v>#N/A</v>
      </c>
      <c r="BH120" s="41" t="e">
        <f t="shared" si="71"/>
        <v>#N/A</v>
      </c>
      <c r="BI120" s="41" t="e">
        <f t="shared" si="71"/>
        <v>#N/A</v>
      </c>
      <c r="BJ120" s="41" t="e">
        <f t="shared" si="71"/>
        <v>#N/A</v>
      </c>
      <c r="BK120" s="41" t="e">
        <f t="shared" si="71"/>
        <v>#N/A</v>
      </c>
      <c r="BL120" s="41" t="e">
        <f t="shared" si="71"/>
        <v>#N/A</v>
      </c>
      <c r="BM120" s="41" t="e">
        <f t="shared" si="71"/>
        <v>#N/A</v>
      </c>
      <c r="BN120" s="41" t="e">
        <f t="shared" si="71"/>
        <v>#N/A</v>
      </c>
      <c r="BO120" s="41" t="e">
        <f t="shared" si="71"/>
        <v>#N/A</v>
      </c>
      <c r="BP120" s="41" t="e">
        <f t="shared" si="71"/>
        <v>#N/A</v>
      </c>
    </row>
    <row r="121" spans="1:68" hidden="1" collapsed="1"/>
    <row r="122" spans="1:68" hidden="1">
      <c r="F122" s="152">
        <f>F103+F62+F45+F28</f>
        <v>781945.8596153846</v>
      </c>
    </row>
    <row r="123" spans="1:68" hidden="1"/>
    <row r="124" spans="1:68" hidden="1"/>
    <row r="125" spans="1:68" hidden="1"/>
    <row r="126" spans="1:68" hidden="1"/>
    <row r="127" spans="1:68" hidden="1"/>
    <row r="128" spans="1:68" hidden="1"/>
    <row r="129" spans="2:2" hidden="1"/>
    <row r="130" spans="2:2" hidden="1"/>
    <row r="131" spans="2:2" hidden="1"/>
    <row r="132" spans="2:2" hidden="1"/>
    <row r="133" spans="2:2" hidden="1"/>
    <row r="134" spans="2:2" hidden="1"/>
    <row r="135" spans="2:2" hidden="1"/>
    <row r="136" spans="2:2" hidden="1"/>
    <row r="137" spans="2:2" hidden="1"/>
    <row r="138" spans="2:2" hidden="1"/>
    <row r="139" spans="2:2" hidden="1"/>
    <row r="140" spans="2:2" hidden="1">
      <c r="B140" s="151">
        <f>Option1!F62</f>
        <v>0</v>
      </c>
    </row>
    <row r="141" spans="2:2" hidden="1"/>
    <row r="142" spans="2:2" hidden="1"/>
    <row r="143" spans="2:2" hidden="1"/>
    <row r="144" spans="2:2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8" hidden="1"/>
    <row r="162" spans="1:68" hidden="1">
      <c r="A162" s="6" t="s">
        <v>303</v>
      </c>
      <c r="B162" s="30" t="s">
        <v>305</v>
      </c>
      <c r="C162" s="133" t="s">
        <v>304</v>
      </c>
    </row>
    <row r="163" spans="1:68" hidden="1" outlineLevel="1">
      <c r="A163" s="39" t="s">
        <v>95</v>
      </c>
      <c r="B163" s="166">
        <v>1.4999999999999999E-2</v>
      </c>
      <c r="C163" s="166">
        <v>5.0000000000000001E-3</v>
      </c>
      <c r="D163" s="131"/>
      <c r="F163" s="42">
        <f>SUM(G163:BQ163)</f>
        <v>0</v>
      </c>
      <c r="G163" s="116"/>
      <c r="H163" s="42">
        <f t="shared" ref="H163:AM163" si="72">H$94/$B163*$C163</f>
        <v>0</v>
      </c>
      <c r="I163" s="42">
        <f t="shared" si="72"/>
        <v>0</v>
      </c>
      <c r="J163" s="42">
        <f t="shared" si="72"/>
        <v>0</v>
      </c>
      <c r="K163" s="42">
        <f t="shared" si="72"/>
        <v>0</v>
      </c>
      <c r="L163" s="42">
        <f t="shared" si="72"/>
        <v>0</v>
      </c>
      <c r="M163" s="42">
        <f t="shared" si="72"/>
        <v>0</v>
      </c>
      <c r="N163" s="42">
        <f t="shared" si="72"/>
        <v>0</v>
      </c>
      <c r="O163" s="42">
        <f t="shared" si="72"/>
        <v>0</v>
      </c>
      <c r="P163" s="42">
        <f t="shared" si="72"/>
        <v>0</v>
      </c>
      <c r="Q163" s="42">
        <f t="shared" si="72"/>
        <v>0</v>
      </c>
      <c r="R163" s="42">
        <f t="shared" si="72"/>
        <v>0</v>
      </c>
      <c r="S163" s="42">
        <f t="shared" si="72"/>
        <v>0</v>
      </c>
      <c r="T163" s="42">
        <f t="shared" si="72"/>
        <v>0</v>
      </c>
      <c r="U163" s="42">
        <f t="shared" si="72"/>
        <v>0</v>
      </c>
      <c r="V163" s="42">
        <f t="shared" si="72"/>
        <v>0</v>
      </c>
      <c r="W163" s="42">
        <f t="shared" si="72"/>
        <v>0</v>
      </c>
      <c r="X163" s="42">
        <f t="shared" si="72"/>
        <v>0</v>
      </c>
      <c r="Y163" s="42">
        <f t="shared" si="72"/>
        <v>0</v>
      </c>
      <c r="Z163" s="42">
        <f t="shared" si="72"/>
        <v>0</v>
      </c>
      <c r="AA163" s="42">
        <f t="shared" si="72"/>
        <v>0</v>
      </c>
      <c r="AB163" s="42">
        <f t="shared" si="72"/>
        <v>0</v>
      </c>
      <c r="AC163" s="42">
        <f t="shared" si="72"/>
        <v>0</v>
      </c>
      <c r="AD163" s="42">
        <f t="shared" si="72"/>
        <v>0</v>
      </c>
      <c r="AE163" s="42">
        <f t="shared" si="72"/>
        <v>0</v>
      </c>
      <c r="AF163" s="42">
        <f t="shared" si="72"/>
        <v>0</v>
      </c>
      <c r="AG163" s="42">
        <f t="shared" si="72"/>
        <v>0</v>
      </c>
      <c r="AH163" s="42">
        <f t="shared" si="72"/>
        <v>0</v>
      </c>
      <c r="AI163" s="42">
        <f t="shared" si="72"/>
        <v>0</v>
      </c>
      <c r="AJ163" s="42">
        <f t="shared" si="72"/>
        <v>0</v>
      </c>
      <c r="AK163" s="42">
        <f t="shared" si="72"/>
        <v>0</v>
      </c>
      <c r="AL163" s="42">
        <f t="shared" si="72"/>
        <v>0</v>
      </c>
      <c r="AM163" s="42">
        <f t="shared" si="72"/>
        <v>0</v>
      </c>
      <c r="AN163" s="42">
        <f t="shared" ref="AN163:BP163" si="73">AN$94/$B163*$C163</f>
        <v>0</v>
      </c>
      <c r="AO163" s="42">
        <f t="shared" si="73"/>
        <v>0</v>
      </c>
      <c r="AP163" s="42">
        <f t="shared" si="73"/>
        <v>0</v>
      </c>
      <c r="AQ163" s="42">
        <f t="shared" si="73"/>
        <v>0</v>
      </c>
      <c r="AR163" s="42">
        <f t="shared" si="73"/>
        <v>0</v>
      </c>
      <c r="AS163" s="42">
        <f t="shared" si="73"/>
        <v>0</v>
      </c>
      <c r="AT163" s="42">
        <f t="shared" si="73"/>
        <v>0</v>
      </c>
      <c r="AU163" s="42">
        <f t="shared" si="73"/>
        <v>0</v>
      </c>
      <c r="AV163" s="42">
        <f t="shared" si="73"/>
        <v>0</v>
      </c>
      <c r="AW163" s="42">
        <f t="shared" si="73"/>
        <v>0</v>
      </c>
      <c r="AX163" s="42">
        <f t="shared" si="73"/>
        <v>0</v>
      </c>
      <c r="AY163" s="42">
        <f t="shared" si="73"/>
        <v>0</v>
      </c>
      <c r="AZ163" s="42">
        <f t="shared" si="73"/>
        <v>0</v>
      </c>
      <c r="BA163" s="42">
        <f t="shared" si="73"/>
        <v>0</v>
      </c>
      <c r="BB163" s="42">
        <f t="shared" si="73"/>
        <v>0</v>
      </c>
      <c r="BC163" s="42">
        <f t="shared" si="73"/>
        <v>0</v>
      </c>
      <c r="BD163" s="42">
        <f t="shared" si="73"/>
        <v>0</v>
      </c>
      <c r="BE163" s="42">
        <f t="shared" si="73"/>
        <v>0</v>
      </c>
      <c r="BF163" s="42">
        <f t="shared" si="73"/>
        <v>0</v>
      </c>
      <c r="BG163" s="42">
        <f t="shared" si="73"/>
        <v>0</v>
      </c>
      <c r="BH163" s="42">
        <f t="shared" si="73"/>
        <v>0</v>
      </c>
      <c r="BI163" s="42">
        <f t="shared" si="73"/>
        <v>0</v>
      </c>
      <c r="BJ163" s="42">
        <f t="shared" si="73"/>
        <v>0</v>
      </c>
      <c r="BK163" s="42">
        <f t="shared" si="73"/>
        <v>0</v>
      </c>
      <c r="BL163" s="42">
        <f t="shared" si="73"/>
        <v>0</v>
      </c>
      <c r="BM163" s="42">
        <f t="shared" si="73"/>
        <v>0</v>
      </c>
      <c r="BN163" s="42">
        <f t="shared" si="73"/>
        <v>0</v>
      </c>
      <c r="BO163" s="42">
        <f t="shared" si="73"/>
        <v>0</v>
      </c>
      <c r="BP163" s="42">
        <f t="shared" si="73"/>
        <v>0</v>
      </c>
    </row>
    <row r="164" spans="1:68" hidden="1" outlineLevel="1">
      <c r="A164" s="39" t="s">
        <v>96</v>
      </c>
      <c r="B164" s="166">
        <v>0.1</v>
      </c>
      <c r="C164" s="166">
        <v>0.05</v>
      </c>
      <c r="D164" s="131"/>
      <c r="F164" s="42">
        <f>SUM(G164:BQ164)</f>
        <v>0</v>
      </c>
      <c r="G164" s="116"/>
      <c r="H164" s="42">
        <f t="shared" ref="H164:AM164" si="74">H$95/$B164*$C164</f>
        <v>0</v>
      </c>
      <c r="I164" s="42">
        <f t="shared" si="74"/>
        <v>0</v>
      </c>
      <c r="J164" s="42">
        <f t="shared" si="74"/>
        <v>0</v>
      </c>
      <c r="K164" s="42">
        <f t="shared" si="74"/>
        <v>0</v>
      </c>
      <c r="L164" s="42">
        <f t="shared" si="74"/>
        <v>0</v>
      </c>
      <c r="M164" s="42">
        <f t="shared" si="74"/>
        <v>0</v>
      </c>
      <c r="N164" s="42">
        <f t="shared" si="74"/>
        <v>0</v>
      </c>
      <c r="O164" s="42">
        <f t="shared" si="74"/>
        <v>0</v>
      </c>
      <c r="P164" s="42">
        <f t="shared" si="74"/>
        <v>0</v>
      </c>
      <c r="Q164" s="42">
        <f t="shared" si="74"/>
        <v>0</v>
      </c>
      <c r="R164" s="42">
        <f t="shared" si="74"/>
        <v>0</v>
      </c>
      <c r="S164" s="42">
        <f t="shared" si="74"/>
        <v>0</v>
      </c>
      <c r="T164" s="42">
        <f t="shared" si="74"/>
        <v>0</v>
      </c>
      <c r="U164" s="42">
        <f t="shared" si="74"/>
        <v>0</v>
      </c>
      <c r="V164" s="42">
        <f t="shared" si="74"/>
        <v>0</v>
      </c>
      <c r="W164" s="42">
        <f t="shared" si="74"/>
        <v>0</v>
      </c>
      <c r="X164" s="42">
        <f t="shared" si="74"/>
        <v>0</v>
      </c>
      <c r="Y164" s="42">
        <f t="shared" si="74"/>
        <v>0</v>
      </c>
      <c r="Z164" s="42">
        <f t="shared" si="74"/>
        <v>0</v>
      </c>
      <c r="AA164" s="42">
        <f t="shared" si="74"/>
        <v>0</v>
      </c>
      <c r="AB164" s="42">
        <f t="shared" si="74"/>
        <v>0</v>
      </c>
      <c r="AC164" s="42">
        <f t="shared" si="74"/>
        <v>0</v>
      </c>
      <c r="AD164" s="42">
        <f t="shared" si="74"/>
        <v>0</v>
      </c>
      <c r="AE164" s="42">
        <f t="shared" si="74"/>
        <v>0</v>
      </c>
      <c r="AF164" s="42">
        <f t="shared" si="74"/>
        <v>0</v>
      </c>
      <c r="AG164" s="42">
        <f t="shared" si="74"/>
        <v>0</v>
      </c>
      <c r="AH164" s="42">
        <f t="shared" si="74"/>
        <v>0</v>
      </c>
      <c r="AI164" s="42">
        <f t="shared" si="74"/>
        <v>0</v>
      </c>
      <c r="AJ164" s="42">
        <f t="shared" si="74"/>
        <v>0</v>
      </c>
      <c r="AK164" s="42">
        <f t="shared" si="74"/>
        <v>0</v>
      </c>
      <c r="AL164" s="42">
        <f t="shared" si="74"/>
        <v>0</v>
      </c>
      <c r="AM164" s="42">
        <f t="shared" si="74"/>
        <v>0</v>
      </c>
      <c r="AN164" s="42">
        <f t="shared" ref="AN164:BP164" si="75">AN$95/$B164*$C164</f>
        <v>0</v>
      </c>
      <c r="AO164" s="42">
        <f t="shared" si="75"/>
        <v>0</v>
      </c>
      <c r="AP164" s="42">
        <f t="shared" si="75"/>
        <v>0</v>
      </c>
      <c r="AQ164" s="42">
        <f t="shared" si="75"/>
        <v>0</v>
      </c>
      <c r="AR164" s="42">
        <f t="shared" si="75"/>
        <v>0</v>
      </c>
      <c r="AS164" s="42">
        <f t="shared" si="75"/>
        <v>0</v>
      </c>
      <c r="AT164" s="42">
        <f t="shared" si="75"/>
        <v>0</v>
      </c>
      <c r="AU164" s="42">
        <f t="shared" si="75"/>
        <v>0</v>
      </c>
      <c r="AV164" s="42">
        <f t="shared" si="75"/>
        <v>0</v>
      </c>
      <c r="AW164" s="42">
        <f t="shared" si="75"/>
        <v>0</v>
      </c>
      <c r="AX164" s="42">
        <f t="shared" si="75"/>
        <v>0</v>
      </c>
      <c r="AY164" s="42">
        <f t="shared" si="75"/>
        <v>0</v>
      </c>
      <c r="AZ164" s="42">
        <f t="shared" si="75"/>
        <v>0</v>
      </c>
      <c r="BA164" s="42">
        <f t="shared" si="75"/>
        <v>0</v>
      </c>
      <c r="BB164" s="42">
        <f t="shared" si="75"/>
        <v>0</v>
      </c>
      <c r="BC164" s="42">
        <f t="shared" si="75"/>
        <v>0</v>
      </c>
      <c r="BD164" s="42">
        <f t="shared" si="75"/>
        <v>0</v>
      </c>
      <c r="BE164" s="42">
        <f t="shared" si="75"/>
        <v>0</v>
      </c>
      <c r="BF164" s="42">
        <f t="shared" si="75"/>
        <v>0</v>
      </c>
      <c r="BG164" s="42">
        <f t="shared" si="75"/>
        <v>0</v>
      </c>
      <c r="BH164" s="42">
        <f t="shared" si="75"/>
        <v>0</v>
      </c>
      <c r="BI164" s="42">
        <f t="shared" si="75"/>
        <v>0</v>
      </c>
      <c r="BJ164" s="42">
        <f t="shared" si="75"/>
        <v>0</v>
      </c>
      <c r="BK164" s="42">
        <f t="shared" si="75"/>
        <v>0</v>
      </c>
      <c r="BL164" s="42">
        <f t="shared" si="75"/>
        <v>0</v>
      </c>
      <c r="BM164" s="42">
        <f t="shared" si="75"/>
        <v>0</v>
      </c>
      <c r="BN164" s="42">
        <f t="shared" si="75"/>
        <v>0</v>
      </c>
      <c r="BO164" s="42">
        <f t="shared" si="75"/>
        <v>0</v>
      </c>
      <c r="BP164" s="42">
        <f t="shared" si="75"/>
        <v>0</v>
      </c>
    </row>
    <row r="165" spans="1:68" hidden="1" outlineLevel="1">
      <c r="A165" s="39" t="s">
        <v>97</v>
      </c>
      <c r="B165" s="166">
        <f>(10/77)</f>
        <v>0.12987012987012986</v>
      </c>
      <c r="C165" s="166">
        <f>(3/77)</f>
        <v>3.896103896103896E-2</v>
      </c>
      <c r="D165" s="131"/>
      <c r="F165" s="42">
        <f>SUM(G165:BQ165)</f>
        <v>0</v>
      </c>
      <c r="G165" s="116"/>
      <c r="H165" s="42">
        <f t="shared" ref="H165:AM165" si="76">H$96/$B165*$C165</f>
        <v>0</v>
      </c>
      <c r="I165" s="42">
        <f t="shared" si="76"/>
        <v>0</v>
      </c>
      <c r="J165" s="42">
        <f t="shared" si="76"/>
        <v>0</v>
      </c>
      <c r="K165" s="42">
        <f t="shared" si="76"/>
        <v>0</v>
      </c>
      <c r="L165" s="42">
        <f t="shared" si="76"/>
        <v>0</v>
      </c>
      <c r="M165" s="42">
        <f t="shared" si="76"/>
        <v>0</v>
      </c>
      <c r="N165" s="42">
        <f t="shared" si="76"/>
        <v>0</v>
      </c>
      <c r="O165" s="42">
        <f t="shared" si="76"/>
        <v>0</v>
      </c>
      <c r="P165" s="42">
        <f t="shared" si="76"/>
        <v>0</v>
      </c>
      <c r="Q165" s="42">
        <f t="shared" si="76"/>
        <v>0</v>
      </c>
      <c r="R165" s="42">
        <f t="shared" si="76"/>
        <v>0</v>
      </c>
      <c r="S165" s="42">
        <f t="shared" si="76"/>
        <v>0</v>
      </c>
      <c r="T165" s="42">
        <f t="shared" si="76"/>
        <v>0</v>
      </c>
      <c r="U165" s="42">
        <f t="shared" si="76"/>
        <v>0</v>
      </c>
      <c r="V165" s="42">
        <f t="shared" si="76"/>
        <v>0</v>
      </c>
      <c r="W165" s="42">
        <f t="shared" si="76"/>
        <v>0</v>
      </c>
      <c r="X165" s="42">
        <f t="shared" si="76"/>
        <v>0</v>
      </c>
      <c r="Y165" s="42">
        <f t="shared" si="76"/>
        <v>0</v>
      </c>
      <c r="Z165" s="42">
        <f t="shared" si="76"/>
        <v>0</v>
      </c>
      <c r="AA165" s="42">
        <f t="shared" si="76"/>
        <v>0</v>
      </c>
      <c r="AB165" s="42">
        <f t="shared" si="76"/>
        <v>0</v>
      </c>
      <c r="AC165" s="42">
        <f t="shared" si="76"/>
        <v>0</v>
      </c>
      <c r="AD165" s="42">
        <f t="shared" si="76"/>
        <v>0</v>
      </c>
      <c r="AE165" s="42">
        <f t="shared" si="76"/>
        <v>0</v>
      </c>
      <c r="AF165" s="42">
        <f t="shared" si="76"/>
        <v>0</v>
      </c>
      <c r="AG165" s="42">
        <f t="shared" si="76"/>
        <v>0</v>
      </c>
      <c r="AH165" s="42">
        <f t="shared" si="76"/>
        <v>0</v>
      </c>
      <c r="AI165" s="42">
        <f t="shared" si="76"/>
        <v>0</v>
      </c>
      <c r="AJ165" s="42">
        <f t="shared" si="76"/>
        <v>0</v>
      </c>
      <c r="AK165" s="42">
        <f t="shared" si="76"/>
        <v>0</v>
      </c>
      <c r="AL165" s="42">
        <f t="shared" si="76"/>
        <v>0</v>
      </c>
      <c r="AM165" s="42">
        <f t="shared" si="76"/>
        <v>0</v>
      </c>
      <c r="AN165" s="42">
        <f t="shared" ref="AN165:BP165" si="77">AN$96/$B165*$C165</f>
        <v>0</v>
      </c>
      <c r="AO165" s="42">
        <f t="shared" si="77"/>
        <v>0</v>
      </c>
      <c r="AP165" s="42">
        <f t="shared" si="77"/>
        <v>0</v>
      </c>
      <c r="AQ165" s="42">
        <f t="shared" si="77"/>
        <v>0</v>
      </c>
      <c r="AR165" s="42">
        <f t="shared" si="77"/>
        <v>0</v>
      </c>
      <c r="AS165" s="42">
        <f t="shared" si="77"/>
        <v>0</v>
      </c>
      <c r="AT165" s="42">
        <f t="shared" si="77"/>
        <v>0</v>
      </c>
      <c r="AU165" s="42">
        <f t="shared" si="77"/>
        <v>0</v>
      </c>
      <c r="AV165" s="42">
        <f t="shared" si="77"/>
        <v>0</v>
      </c>
      <c r="AW165" s="42">
        <f t="shared" si="77"/>
        <v>0</v>
      </c>
      <c r="AX165" s="42">
        <f t="shared" si="77"/>
        <v>0</v>
      </c>
      <c r="AY165" s="42">
        <f t="shared" si="77"/>
        <v>0</v>
      </c>
      <c r="AZ165" s="42">
        <f t="shared" si="77"/>
        <v>0</v>
      </c>
      <c r="BA165" s="42">
        <f t="shared" si="77"/>
        <v>0</v>
      </c>
      <c r="BB165" s="42">
        <f t="shared" si="77"/>
        <v>0</v>
      </c>
      <c r="BC165" s="42">
        <f t="shared" si="77"/>
        <v>0</v>
      </c>
      <c r="BD165" s="42">
        <f t="shared" si="77"/>
        <v>0</v>
      </c>
      <c r="BE165" s="42">
        <f t="shared" si="77"/>
        <v>0</v>
      </c>
      <c r="BF165" s="42">
        <f t="shared" si="77"/>
        <v>0</v>
      </c>
      <c r="BG165" s="42">
        <f t="shared" si="77"/>
        <v>0</v>
      </c>
      <c r="BH165" s="42">
        <f t="shared" si="77"/>
        <v>0</v>
      </c>
      <c r="BI165" s="42">
        <f t="shared" si="77"/>
        <v>0</v>
      </c>
      <c r="BJ165" s="42">
        <f t="shared" si="77"/>
        <v>0</v>
      </c>
      <c r="BK165" s="42">
        <f t="shared" si="77"/>
        <v>0</v>
      </c>
      <c r="BL165" s="42">
        <f t="shared" si="77"/>
        <v>0</v>
      </c>
      <c r="BM165" s="42">
        <f t="shared" si="77"/>
        <v>0</v>
      </c>
      <c r="BN165" s="42">
        <f t="shared" si="77"/>
        <v>0</v>
      </c>
      <c r="BO165" s="42">
        <f t="shared" si="77"/>
        <v>0</v>
      </c>
      <c r="BP165" s="42">
        <f t="shared" si="77"/>
        <v>0</v>
      </c>
    </row>
    <row r="166" spans="1:68" hidden="1" outlineLevel="1">
      <c r="A166" s="39" t="s">
        <v>98</v>
      </c>
      <c r="B166" s="166">
        <v>1</v>
      </c>
      <c r="C166" s="166">
        <v>1</v>
      </c>
      <c r="D166" s="131"/>
      <c r="F166" s="42">
        <f>SUM(G166:BQ166)</f>
        <v>0</v>
      </c>
      <c r="G166" s="116"/>
      <c r="H166" s="42">
        <f t="shared" ref="H166:AM166" si="78">H$97/$B166*$C166</f>
        <v>0</v>
      </c>
      <c r="I166" s="42">
        <f t="shared" si="78"/>
        <v>0</v>
      </c>
      <c r="J166" s="42">
        <f t="shared" si="78"/>
        <v>0</v>
      </c>
      <c r="K166" s="42">
        <f t="shared" si="78"/>
        <v>0</v>
      </c>
      <c r="L166" s="42">
        <f t="shared" si="78"/>
        <v>0</v>
      </c>
      <c r="M166" s="42">
        <f t="shared" si="78"/>
        <v>0</v>
      </c>
      <c r="N166" s="42">
        <f t="shared" si="78"/>
        <v>0</v>
      </c>
      <c r="O166" s="42">
        <f t="shared" si="78"/>
        <v>0</v>
      </c>
      <c r="P166" s="42">
        <f t="shared" si="78"/>
        <v>0</v>
      </c>
      <c r="Q166" s="42">
        <f t="shared" si="78"/>
        <v>0</v>
      </c>
      <c r="R166" s="42">
        <f t="shared" si="78"/>
        <v>0</v>
      </c>
      <c r="S166" s="42">
        <f t="shared" si="78"/>
        <v>0</v>
      </c>
      <c r="T166" s="42">
        <f t="shared" si="78"/>
        <v>0</v>
      </c>
      <c r="U166" s="42">
        <f t="shared" si="78"/>
        <v>0</v>
      </c>
      <c r="V166" s="42">
        <f t="shared" si="78"/>
        <v>0</v>
      </c>
      <c r="W166" s="42">
        <f t="shared" si="78"/>
        <v>0</v>
      </c>
      <c r="X166" s="42">
        <f t="shared" si="78"/>
        <v>0</v>
      </c>
      <c r="Y166" s="42">
        <f t="shared" si="78"/>
        <v>0</v>
      </c>
      <c r="Z166" s="42">
        <f t="shared" si="78"/>
        <v>0</v>
      </c>
      <c r="AA166" s="42">
        <f t="shared" si="78"/>
        <v>0</v>
      </c>
      <c r="AB166" s="42">
        <f t="shared" si="78"/>
        <v>0</v>
      </c>
      <c r="AC166" s="42">
        <f t="shared" si="78"/>
        <v>0</v>
      </c>
      <c r="AD166" s="42">
        <f t="shared" si="78"/>
        <v>0</v>
      </c>
      <c r="AE166" s="42">
        <f t="shared" si="78"/>
        <v>0</v>
      </c>
      <c r="AF166" s="42">
        <f t="shared" si="78"/>
        <v>0</v>
      </c>
      <c r="AG166" s="42">
        <f t="shared" si="78"/>
        <v>0</v>
      </c>
      <c r="AH166" s="42">
        <f t="shared" si="78"/>
        <v>0</v>
      </c>
      <c r="AI166" s="42">
        <f t="shared" si="78"/>
        <v>0</v>
      </c>
      <c r="AJ166" s="42">
        <f t="shared" si="78"/>
        <v>0</v>
      </c>
      <c r="AK166" s="42">
        <f t="shared" si="78"/>
        <v>0</v>
      </c>
      <c r="AL166" s="42">
        <f t="shared" si="78"/>
        <v>0</v>
      </c>
      <c r="AM166" s="42">
        <f t="shared" si="78"/>
        <v>0</v>
      </c>
      <c r="AN166" s="42">
        <f t="shared" ref="AN166:BP166" si="79">AN$97/$B166*$C166</f>
        <v>0</v>
      </c>
      <c r="AO166" s="42">
        <f t="shared" si="79"/>
        <v>0</v>
      </c>
      <c r="AP166" s="42">
        <f t="shared" si="79"/>
        <v>0</v>
      </c>
      <c r="AQ166" s="42">
        <f t="shared" si="79"/>
        <v>0</v>
      </c>
      <c r="AR166" s="42">
        <f t="shared" si="79"/>
        <v>0</v>
      </c>
      <c r="AS166" s="42">
        <f t="shared" si="79"/>
        <v>0</v>
      </c>
      <c r="AT166" s="42">
        <f t="shared" si="79"/>
        <v>0</v>
      </c>
      <c r="AU166" s="42">
        <f t="shared" si="79"/>
        <v>0</v>
      </c>
      <c r="AV166" s="42">
        <f t="shared" si="79"/>
        <v>0</v>
      </c>
      <c r="AW166" s="42">
        <f t="shared" si="79"/>
        <v>0</v>
      </c>
      <c r="AX166" s="42">
        <f t="shared" si="79"/>
        <v>0</v>
      </c>
      <c r="AY166" s="42">
        <f t="shared" si="79"/>
        <v>0</v>
      </c>
      <c r="AZ166" s="42">
        <f t="shared" si="79"/>
        <v>0</v>
      </c>
      <c r="BA166" s="42">
        <f t="shared" si="79"/>
        <v>0</v>
      </c>
      <c r="BB166" s="42">
        <f t="shared" si="79"/>
        <v>0</v>
      </c>
      <c r="BC166" s="42">
        <f t="shared" si="79"/>
        <v>0</v>
      </c>
      <c r="BD166" s="42">
        <f t="shared" si="79"/>
        <v>0</v>
      </c>
      <c r="BE166" s="42">
        <f t="shared" si="79"/>
        <v>0</v>
      </c>
      <c r="BF166" s="42">
        <f t="shared" si="79"/>
        <v>0</v>
      </c>
      <c r="BG166" s="42">
        <f t="shared" si="79"/>
        <v>0</v>
      </c>
      <c r="BH166" s="42">
        <f t="shared" si="79"/>
        <v>0</v>
      </c>
      <c r="BI166" s="42">
        <f t="shared" si="79"/>
        <v>0</v>
      </c>
      <c r="BJ166" s="42">
        <f t="shared" si="79"/>
        <v>0</v>
      </c>
      <c r="BK166" s="42">
        <f t="shared" si="79"/>
        <v>0</v>
      </c>
      <c r="BL166" s="42">
        <f t="shared" si="79"/>
        <v>0</v>
      </c>
      <c r="BM166" s="42">
        <f t="shared" si="79"/>
        <v>0</v>
      </c>
      <c r="BN166" s="42">
        <f t="shared" si="79"/>
        <v>0</v>
      </c>
      <c r="BO166" s="42">
        <f t="shared" si="79"/>
        <v>0</v>
      </c>
      <c r="BP166" s="42">
        <f t="shared" si="79"/>
        <v>0</v>
      </c>
    </row>
    <row r="167" spans="1:68" hidden="1" outlineLevel="1">
      <c r="A167" s="144" t="s">
        <v>301</v>
      </c>
      <c r="D167" s="131"/>
      <c r="E167" s="123"/>
      <c r="F167" s="143">
        <f>SUM(F163:F166)</f>
        <v>0</v>
      </c>
      <c r="G167" s="116"/>
      <c r="H167" s="143">
        <f t="shared" ref="H167:BP167" si="80">SUM(H163:H166)</f>
        <v>0</v>
      </c>
      <c r="I167" s="143">
        <f t="shared" si="80"/>
        <v>0</v>
      </c>
      <c r="J167" s="143">
        <f t="shared" si="80"/>
        <v>0</v>
      </c>
      <c r="K167" s="143">
        <f t="shared" si="80"/>
        <v>0</v>
      </c>
      <c r="L167" s="143">
        <f t="shared" si="80"/>
        <v>0</v>
      </c>
      <c r="M167" s="143">
        <f t="shared" si="80"/>
        <v>0</v>
      </c>
      <c r="N167" s="143">
        <f t="shared" si="80"/>
        <v>0</v>
      </c>
      <c r="O167" s="143">
        <f t="shared" si="80"/>
        <v>0</v>
      </c>
      <c r="P167" s="143">
        <f t="shared" si="80"/>
        <v>0</v>
      </c>
      <c r="Q167" s="143">
        <f t="shared" si="80"/>
        <v>0</v>
      </c>
      <c r="R167" s="143">
        <f t="shared" si="80"/>
        <v>0</v>
      </c>
      <c r="S167" s="143">
        <f t="shared" si="80"/>
        <v>0</v>
      </c>
      <c r="T167" s="143">
        <f t="shared" si="80"/>
        <v>0</v>
      </c>
      <c r="U167" s="143">
        <f t="shared" si="80"/>
        <v>0</v>
      </c>
      <c r="V167" s="143">
        <f t="shared" si="80"/>
        <v>0</v>
      </c>
      <c r="W167" s="143">
        <f t="shared" si="80"/>
        <v>0</v>
      </c>
      <c r="X167" s="143">
        <f t="shared" si="80"/>
        <v>0</v>
      </c>
      <c r="Y167" s="143">
        <f t="shared" si="80"/>
        <v>0</v>
      </c>
      <c r="Z167" s="143">
        <f t="shared" si="80"/>
        <v>0</v>
      </c>
      <c r="AA167" s="143">
        <f t="shared" si="80"/>
        <v>0</v>
      </c>
      <c r="AB167" s="143">
        <f t="shared" si="80"/>
        <v>0</v>
      </c>
      <c r="AC167" s="143">
        <f t="shared" si="80"/>
        <v>0</v>
      </c>
      <c r="AD167" s="143">
        <f t="shared" si="80"/>
        <v>0</v>
      </c>
      <c r="AE167" s="143">
        <f t="shared" si="80"/>
        <v>0</v>
      </c>
      <c r="AF167" s="143">
        <f t="shared" si="80"/>
        <v>0</v>
      </c>
      <c r="AG167" s="143">
        <f t="shared" si="80"/>
        <v>0</v>
      </c>
      <c r="AH167" s="143">
        <f t="shared" si="80"/>
        <v>0</v>
      </c>
      <c r="AI167" s="143">
        <f t="shared" si="80"/>
        <v>0</v>
      </c>
      <c r="AJ167" s="143">
        <f t="shared" si="80"/>
        <v>0</v>
      </c>
      <c r="AK167" s="143">
        <f t="shared" si="80"/>
        <v>0</v>
      </c>
      <c r="AL167" s="143">
        <f t="shared" si="80"/>
        <v>0</v>
      </c>
      <c r="AM167" s="143">
        <f t="shared" si="80"/>
        <v>0</v>
      </c>
      <c r="AN167" s="143">
        <f t="shared" si="80"/>
        <v>0</v>
      </c>
      <c r="AO167" s="143">
        <f t="shared" si="80"/>
        <v>0</v>
      </c>
      <c r="AP167" s="143">
        <f t="shared" si="80"/>
        <v>0</v>
      </c>
      <c r="AQ167" s="143">
        <f t="shared" si="80"/>
        <v>0</v>
      </c>
      <c r="AR167" s="143">
        <f t="shared" si="80"/>
        <v>0</v>
      </c>
      <c r="AS167" s="143">
        <f t="shared" si="80"/>
        <v>0</v>
      </c>
      <c r="AT167" s="143">
        <f t="shared" si="80"/>
        <v>0</v>
      </c>
      <c r="AU167" s="143">
        <f t="shared" si="80"/>
        <v>0</v>
      </c>
      <c r="AV167" s="143">
        <f t="shared" si="80"/>
        <v>0</v>
      </c>
      <c r="AW167" s="143">
        <f t="shared" si="80"/>
        <v>0</v>
      </c>
      <c r="AX167" s="143">
        <f t="shared" si="80"/>
        <v>0</v>
      </c>
      <c r="AY167" s="143">
        <f t="shared" si="80"/>
        <v>0</v>
      </c>
      <c r="AZ167" s="143">
        <f t="shared" si="80"/>
        <v>0</v>
      </c>
      <c r="BA167" s="143">
        <f t="shared" si="80"/>
        <v>0</v>
      </c>
      <c r="BB167" s="143">
        <f t="shared" si="80"/>
        <v>0</v>
      </c>
      <c r="BC167" s="143">
        <f t="shared" si="80"/>
        <v>0</v>
      </c>
      <c r="BD167" s="143">
        <f t="shared" si="80"/>
        <v>0</v>
      </c>
      <c r="BE167" s="143">
        <f t="shared" si="80"/>
        <v>0</v>
      </c>
      <c r="BF167" s="143">
        <f t="shared" si="80"/>
        <v>0</v>
      </c>
      <c r="BG167" s="143">
        <f t="shared" si="80"/>
        <v>0</v>
      </c>
      <c r="BH167" s="143">
        <f t="shared" si="80"/>
        <v>0</v>
      </c>
      <c r="BI167" s="143">
        <f t="shared" si="80"/>
        <v>0</v>
      </c>
      <c r="BJ167" s="143">
        <f t="shared" si="80"/>
        <v>0</v>
      </c>
      <c r="BK167" s="143">
        <f t="shared" si="80"/>
        <v>0</v>
      </c>
      <c r="BL167" s="143">
        <f t="shared" si="80"/>
        <v>0</v>
      </c>
      <c r="BM167" s="143">
        <f t="shared" si="80"/>
        <v>0</v>
      </c>
      <c r="BN167" s="143">
        <f t="shared" si="80"/>
        <v>0</v>
      </c>
      <c r="BO167" s="143">
        <f t="shared" si="80"/>
        <v>0</v>
      </c>
      <c r="BP167" s="143">
        <f t="shared" si="80"/>
        <v>0</v>
      </c>
    </row>
    <row r="168" spans="1:68" hidden="1" outlineLevel="1">
      <c r="A168" s="39" t="s">
        <v>272</v>
      </c>
      <c r="B168" s="166">
        <v>5.0000000000000001E-3</v>
      </c>
      <c r="C168" s="166">
        <v>1E-3</v>
      </c>
      <c r="D168" s="131"/>
      <c r="E168" s="118" t="s">
        <v>101</v>
      </c>
      <c r="F168" s="42">
        <f>SUM(G168:BQ168)</f>
        <v>0</v>
      </c>
      <c r="G168" s="116"/>
      <c r="H168" s="42">
        <f t="shared" ref="H168:AM168" si="81">H$99/$B168*$C168</f>
        <v>0</v>
      </c>
      <c r="I168" s="42">
        <f t="shared" si="81"/>
        <v>0</v>
      </c>
      <c r="J168" s="42">
        <f t="shared" si="81"/>
        <v>0</v>
      </c>
      <c r="K168" s="42">
        <f t="shared" si="81"/>
        <v>0</v>
      </c>
      <c r="L168" s="42">
        <f t="shared" si="81"/>
        <v>0</v>
      </c>
      <c r="M168" s="42">
        <f t="shared" si="81"/>
        <v>0</v>
      </c>
      <c r="N168" s="42">
        <f t="shared" si="81"/>
        <v>0</v>
      </c>
      <c r="O168" s="42">
        <f t="shared" si="81"/>
        <v>0</v>
      </c>
      <c r="P168" s="42">
        <f t="shared" si="81"/>
        <v>0</v>
      </c>
      <c r="Q168" s="42">
        <f t="shared" si="81"/>
        <v>0</v>
      </c>
      <c r="R168" s="42">
        <f t="shared" si="81"/>
        <v>0</v>
      </c>
      <c r="S168" s="42">
        <f t="shared" si="81"/>
        <v>0</v>
      </c>
      <c r="T168" s="42">
        <f t="shared" si="81"/>
        <v>0</v>
      </c>
      <c r="U168" s="42">
        <f t="shared" si="81"/>
        <v>0</v>
      </c>
      <c r="V168" s="42">
        <f t="shared" si="81"/>
        <v>0</v>
      </c>
      <c r="W168" s="42">
        <f t="shared" si="81"/>
        <v>0</v>
      </c>
      <c r="X168" s="42">
        <f t="shared" si="81"/>
        <v>0</v>
      </c>
      <c r="Y168" s="42">
        <f t="shared" si="81"/>
        <v>0</v>
      </c>
      <c r="Z168" s="42">
        <f t="shared" si="81"/>
        <v>0</v>
      </c>
      <c r="AA168" s="42">
        <f t="shared" si="81"/>
        <v>0</v>
      </c>
      <c r="AB168" s="42">
        <f t="shared" si="81"/>
        <v>0</v>
      </c>
      <c r="AC168" s="42">
        <f t="shared" si="81"/>
        <v>0</v>
      </c>
      <c r="AD168" s="42">
        <f t="shared" si="81"/>
        <v>0</v>
      </c>
      <c r="AE168" s="42">
        <f t="shared" si="81"/>
        <v>0</v>
      </c>
      <c r="AF168" s="42">
        <f t="shared" si="81"/>
        <v>0</v>
      </c>
      <c r="AG168" s="42">
        <f t="shared" si="81"/>
        <v>0</v>
      </c>
      <c r="AH168" s="42">
        <f t="shared" si="81"/>
        <v>0</v>
      </c>
      <c r="AI168" s="42">
        <f t="shared" si="81"/>
        <v>0</v>
      </c>
      <c r="AJ168" s="42">
        <f t="shared" si="81"/>
        <v>0</v>
      </c>
      <c r="AK168" s="42">
        <f t="shared" si="81"/>
        <v>0</v>
      </c>
      <c r="AL168" s="42">
        <f t="shared" si="81"/>
        <v>0</v>
      </c>
      <c r="AM168" s="42">
        <f t="shared" si="81"/>
        <v>0</v>
      </c>
      <c r="AN168" s="42">
        <f t="shared" ref="AN168:BP168" si="82">AN$99/$B168*$C168</f>
        <v>0</v>
      </c>
      <c r="AO168" s="42">
        <f t="shared" si="82"/>
        <v>0</v>
      </c>
      <c r="AP168" s="42">
        <f t="shared" si="82"/>
        <v>0</v>
      </c>
      <c r="AQ168" s="42">
        <f t="shared" si="82"/>
        <v>0</v>
      </c>
      <c r="AR168" s="42">
        <f t="shared" si="82"/>
        <v>0</v>
      </c>
      <c r="AS168" s="42">
        <f t="shared" si="82"/>
        <v>0</v>
      </c>
      <c r="AT168" s="42">
        <f t="shared" si="82"/>
        <v>0</v>
      </c>
      <c r="AU168" s="42">
        <f t="shared" si="82"/>
        <v>0</v>
      </c>
      <c r="AV168" s="42">
        <f t="shared" si="82"/>
        <v>0</v>
      </c>
      <c r="AW168" s="42">
        <f t="shared" si="82"/>
        <v>0</v>
      </c>
      <c r="AX168" s="42">
        <f t="shared" si="82"/>
        <v>0</v>
      </c>
      <c r="AY168" s="42">
        <f t="shared" si="82"/>
        <v>0</v>
      </c>
      <c r="AZ168" s="42">
        <f t="shared" si="82"/>
        <v>0</v>
      </c>
      <c r="BA168" s="42">
        <f t="shared" si="82"/>
        <v>0</v>
      </c>
      <c r="BB168" s="42">
        <f t="shared" si="82"/>
        <v>0</v>
      </c>
      <c r="BC168" s="42">
        <f t="shared" si="82"/>
        <v>0</v>
      </c>
      <c r="BD168" s="42">
        <f t="shared" si="82"/>
        <v>0</v>
      </c>
      <c r="BE168" s="42">
        <f t="shared" si="82"/>
        <v>0</v>
      </c>
      <c r="BF168" s="42">
        <f t="shared" si="82"/>
        <v>0</v>
      </c>
      <c r="BG168" s="42">
        <f t="shared" si="82"/>
        <v>0</v>
      </c>
      <c r="BH168" s="42">
        <f t="shared" si="82"/>
        <v>0</v>
      </c>
      <c r="BI168" s="42">
        <f t="shared" si="82"/>
        <v>0</v>
      </c>
      <c r="BJ168" s="42">
        <f t="shared" si="82"/>
        <v>0</v>
      </c>
      <c r="BK168" s="42">
        <f t="shared" si="82"/>
        <v>0</v>
      </c>
      <c r="BL168" s="42">
        <f t="shared" si="82"/>
        <v>0</v>
      </c>
      <c r="BM168" s="42">
        <f t="shared" si="82"/>
        <v>0</v>
      </c>
      <c r="BN168" s="42">
        <f t="shared" si="82"/>
        <v>0</v>
      </c>
      <c r="BO168" s="42">
        <f t="shared" si="82"/>
        <v>0</v>
      </c>
      <c r="BP168" s="42">
        <f t="shared" si="82"/>
        <v>0</v>
      </c>
    </row>
    <row r="169" spans="1:68" hidden="1" outlineLevel="1">
      <c r="A169" s="39" t="s">
        <v>273</v>
      </c>
      <c r="B169" s="166">
        <v>0.25</v>
      </c>
      <c r="C169" s="166">
        <v>0.1</v>
      </c>
      <c r="D169" s="131"/>
      <c r="E169" s="118" t="s">
        <v>101</v>
      </c>
      <c r="F169" s="42">
        <f>SUM(G169:BQ169)</f>
        <v>0</v>
      </c>
      <c r="G169" s="116"/>
      <c r="H169" s="42">
        <f t="shared" ref="H169:AM169" si="83">H$100/$B169*$C169</f>
        <v>0</v>
      </c>
      <c r="I169" s="42">
        <f t="shared" si="83"/>
        <v>0</v>
      </c>
      <c r="J169" s="42">
        <f t="shared" si="83"/>
        <v>0</v>
      </c>
      <c r="K169" s="42">
        <f t="shared" si="83"/>
        <v>0</v>
      </c>
      <c r="L169" s="42">
        <f t="shared" si="83"/>
        <v>0</v>
      </c>
      <c r="M169" s="42">
        <f t="shared" si="83"/>
        <v>0</v>
      </c>
      <c r="N169" s="42">
        <f t="shared" si="83"/>
        <v>0</v>
      </c>
      <c r="O169" s="42">
        <f t="shared" si="83"/>
        <v>0</v>
      </c>
      <c r="P169" s="42">
        <f t="shared" si="83"/>
        <v>0</v>
      </c>
      <c r="Q169" s="42">
        <f t="shared" si="83"/>
        <v>0</v>
      </c>
      <c r="R169" s="42">
        <f t="shared" si="83"/>
        <v>0</v>
      </c>
      <c r="S169" s="42">
        <f t="shared" si="83"/>
        <v>0</v>
      </c>
      <c r="T169" s="42">
        <f t="shared" si="83"/>
        <v>0</v>
      </c>
      <c r="U169" s="42">
        <f t="shared" si="83"/>
        <v>0</v>
      </c>
      <c r="V169" s="42">
        <f t="shared" si="83"/>
        <v>0</v>
      </c>
      <c r="W169" s="42">
        <f t="shared" si="83"/>
        <v>0</v>
      </c>
      <c r="X169" s="42">
        <f t="shared" si="83"/>
        <v>0</v>
      </c>
      <c r="Y169" s="42">
        <f t="shared" si="83"/>
        <v>0</v>
      </c>
      <c r="Z169" s="42">
        <f t="shared" si="83"/>
        <v>0</v>
      </c>
      <c r="AA169" s="42">
        <f t="shared" si="83"/>
        <v>0</v>
      </c>
      <c r="AB169" s="42">
        <f t="shared" si="83"/>
        <v>0</v>
      </c>
      <c r="AC169" s="42">
        <f t="shared" si="83"/>
        <v>0</v>
      </c>
      <c r="AD169" s="42">
        <f t="shared" si="83"/>
        <v>0</v>
      </c>
      <c r="AE169" s="42">
        <f t="shared" si="83"/>
        <v>0</v>
      </c>
      <c r="AF169" s="42">
        <f t="shared" si="83"/>
        <v>0</v>
      </c>
      <c r="AG169" s="42">
        <f t="shared" si="83"/>
        <v>0</v>
      </c>
      <c r="AH169" s="42">
        <f t="shared" si="83"/>
        <v>0</v>
      </c>
      <c r="AI169" s="42">
        <f t="shared" si="83"/>
        <v>0</v>
      </c>
      <c r="AJ169" s="42">
        <f t="shared" si="83"/>
        <v>0</v>
      </c>
      <c r="AK169" s="42">
        <f t="shared" si="83"/>
        <v>0</v>
      </c>
      <c r="AL169" s="42">
        <f t="shared" si="83"/>
        <v>0</v>
      </c>
      <c r="AM169" s="42">
        <f t="shared" si="83"/>
        <v>0</v>
      </c>
      <c r="AN169" s="42">
        <f t="shared" ref="AN169:BP169" si="84">AN$100/$B169*$C169</f>
        <v>0</v>
      </c>
      <c r="AO169" s="42">
        <f t="shared" si="84"/>
        <v>0</v>
      </c>
      <c r="AP169" s="42">
        <f t="shared" si="84"/>
        <v>0</v>
      </c>
      <c r="AQ169" s="42">
        <f t="shared" si="84"/>
        <v>0</v>
      </c>
      <c r="AR169" s="42">
        <f t="shared" si="84"/>
        <v>0</v>
      </c>
      <c r="AS169" s="42">
        <f t="shared" si="84"/>
        <v>0</v>
      </c>
      <c r="AT169" s="42">
        <f t="shared" si="84"/>
        <v>0</v>
      </c>
      <c r="AU169" s="42">
        <f t="shared" si="84"/>
        <v>0</v>
      </c>
      <c r="AV169" s="42">
        <f t="shared" si="84"/>
        <v>0</v>
      </c>
      <c r="AW169" s="42">
        <f t="shared" si="84"/>
        <v>0</v>
      </c>
      <c r="AX169" s="42">
        <f t="shared" si="84"/>
        <v>0</v>
      </c>
      <c r="AY169" s="42">
        <f t="shared" si="84"/>
        <v>0</v>
      </c>
      <c r="AZ169" s="42">
        <f t="shared" si="84"/>
        <v>0</v>
      </c>
      <c r="BA169" s="42">
        <f t="shared" si="84"/>
        <v>0</v>
      </c>
      <c r="BB169" s="42">
        <f t="shared" si="84"/>
        <v>0</v>
      </c>
      <c r="BC169" s="42">
        <f t="shared" si="84"/>
        <v>0</v>
      </c>
      <c r="BD169" s="42">
        <f t="shared" si="84"/>
        <v>0</v>
      </c>
      <c r="BE169" s="42">
        <f t="shared" si="84"/>
        <v>0</v>
      </c>
      <c r="BF169" s="42">
        <f t="shared" si="84"/>
        <v>0</v>
      </c>
      <c r="BG169" s="42">
        <f t="shared" si="84"/>
        <v>0</v>
      </c>
      <c r="BH169" s="42">
        <f t="shared" si="84"/>
        <v>0</v>
      </c>
      <c r="BI169" s="42">
        <f t="shared" si="84"/>
        <v>0</v>
      </c>
      <c r="BJ169" s="42">
        <f t="shared" si="84"/>
        <v>0</v>
      </c>
      <c r="BK169" s="42">
        <f t="shared" si="84"/>
        <v>0</v>
      </c>
      <c r="BL169" s="42">
        <f t="shared" si="84"/>
        <v>0</v>
      </c>
      <c r="BM169" s="42">
        <f t="shared" si="84"/>
        <v>0</v>
      </c>
      <c r="BN169" s="42">
        <f t="shared" si="84"/>
        <v>0</v>
      </c>
      <c r="BO169" s="42">
        <f t="shared" si="84"/>
        <v>0</v>
      </c>
      <c r="BP169" s="42">
        <f t="shared" si="84"/>
        <v>0</v>
      </c>
    </row>
    <row r="170" spans="1:68" hidden="1" outlineLevel="1">
      <c r="A170" s="39" t="s">
        <v>99</v>
      </c>
      <c r="B170" s="166">
        <v>1</v>
      </c>
      <c r="C170" s="166">
        <v>0.5</v>
      </c>
      <c r="D170" s="131"/>
      <c r="E170" s="118" t="s">
        <v>281</v>
      </c>
      <c r="F170" s="42">
        <f>SUM(G170:BQ170)</f>
        <v>0</v>
      </c>
      <c r="G170" s="116"/>
      <c r="H170" s="42">
        <f t="shared" ref="H170:AM170" si="85">H$101/$B170*$C170</f>
        <v>0</v>
      </c>
      <c r="I170" s="42">
        <f t="shared" si="85"/>
        <v>0</v>
      </c>
      <c r="J170" s="42">
        <f t="shared" si="85"/>
        <v>0</v>
      </c>
      <c r="K170" s="42">
        <f t="shared" si="85"/>
        <v>0</v>
      </c>
      <c r="L170" s="42">
        <f t="shared" si="85"/>
        <v>0</v>
      </c>
      <c r="M170" s="42">
        <f t="shared" si="85"/>
        <v>0</v>
      </c>
      <c r="N170" s="42">
        <f t="shared" si="85"/>
        <v>0</v>
      </c>
      <c r="O170" s="42">
        <f t="shared" si="85"/>
        <v>0</v>
      </c>
      <c r="P170" s="42">
        <f t="shared" si="85"/>
        <v>0</v>
      </c>
      <c r="Q170" s="42">
        <f t="shared" si="85"/>
        <v>0</v>
      </c>
      <c r="R170" s="42">
        <f t="shared" si="85"/>
        <v>0</v>
      </c>
      <c r="S170" s="42">
        <f t="shared" si="85"/>
        <v>0</v>
      </c>
      <c r="T170" s="42">
        <f t="shared" si="85"/>
        <v>0</v>
      </c>
      <c r="U170" s="42">
        <f t="shared" si="85"/>
        <v>0</v>
      </c>
      <c r="V170" s="42">
        <f t="shared" si="85"/>
        <v>0</v>
      </c>
      <c r="W170" s="42">
        <f t="shared" si="85"/>
        <v>0</v>
      </c>
      <c r="X170" s="42">
        <f t="shared" si="85"/>
        <v>0</v>
      </c>
      <c r="Y170" s="42">
        <f t="shared" si="85"/>
        <v>0</v>
      </c>
      <c r="Z170" s="42">
        <f t="shared" si="85"/>
        <v>0</v>
      </c>
      <c r="AA170" s="42">
        <f t="shared" si="85"/>
        <v>0</v>
      </c>
      <c r="AB170" s="42">
        <f t="shared" si="85"/>
        <v>0</v>
      </c>
      <c r="AC170" s="42">
        <f t="shared" si="85"/>
        <v>0</v>
      </c>
      <c r="AD170" s="42">
        <f t="shared" si="85"/>
        <v>0</v>
      </c>
      <c r="AE170" s="42">
        <f t="shared" si="85"/>
        <v>0</v>
      </c>
      <c r="AF170" s="42">
        <f t="shared" si="85"/>
        <v>0</v>
      </c>
      <c r="AG170" s="42">
        <f t="shared" si="85"/>
        <v>0</v>
      </c>
      <c r="AH170" s="42">
        <f t="shared" si="85"/>
        <v>0</v>
      </c>
      <c r="AI170" s="42">
        <f t="shared" si="85"/>
        <v>0</v>
      </c>
      <c r="AJ170" s="42">
        <f t="shared" si="85"/>
        <v>0</v>
      </c>
      <c r="AK170" s="42">
        <f t="shared" si="85"/>
        <v>0</v>
      </c>
      <c r="AL170" s="42">
        <f t="shared" si="85"/>
        <v>0</v>
      </c>
      <c r="AM170" s="42">
        <f t="shared" si="85"/>
        <v>0</v>
      </c>
      <c r="AN170" s="42">
        <f t="shared" ref="AN170:BP170" si="86">AN$101/$B170*$C170</f>
        <v>0</v>
      </c>
      <c r="AO170" s="42">
        <f t="shared" si="86"/>
        <v>0</v>
      </c>
      <c r="AP170" s="42">
        <f t="shared" si="86"/>
        <v>0</v>
      </c>
      <c r="AQ170" s="42">
        <f t="shared" si="86"/>
        <v>0</v>
      </c>
      <c r="AR170" s="42">
        <f t="shared" si="86"/>
        <v>0</v>
      </c>
      <c r="AS170" s="42">
        <f t="shared" si="86"/>
        <v>0</v>
      </c>
      <c r="AT170" s="42">
        <f t="shared" si="86"/>
        <v>0</v>
      </c>
      <c r="AU170" s="42">
        <f t="shared" si="86"/>
        <v>0</v>
      </c>
      <c r="AV170" s="42">
        <f t="shared" si="86"/>
        <v>0</v>
      </c>
      <c r="AW170" s="42">
        <f t="shared" si="86"/>
        <v>0</v>
      </c>
      <c r="AX170" s="42">
        <f t="shared" si="86"/>
        <v>0</v>
      </c>
      <c r="AY170" s="42">
        <f t="shared" si="86"/>
        <v>0</v>
      </c>
      <c r="AZ170" s="42">
        <f t="shared" si="86"/>
        <v>0</v>
      </c>
      <c r="BA170" s="42">
        <f t="shared" si="86"/>
        <v>0</v>
      </c>
      <c r="BB170" s="42">
        <f t="shared" si="86"/>
        <v>0</v>
      </c>
      <c r="BC170" s="42">
        <f t="shared" si="86"/>
        <v>0</v>
      </c>
      <c r="BD170" s="42">
        <f t="shared" si="86"/>
        <v>0</v>
      </c>
      <c r="BE170" s="42">
        <f t="shared" si="86"/>
        <v>0</v>
      </c>
      <c r="BF170" s="42">
        <f t="shared" si="86"/>
        <v>0</v>
      </c>
      <c r="BG170" s="42">
        <f t="shared" si="86"/>
        <v>0</v>
      </c>
      <c r="BH170" s="42">
        <f t="shared" si="86"/>
        <v>0</v>
      </c>
      <c r="BI170" s="42">
        <f t="shared" si="86"/>
        <v>0</v>
      </c>
      <c r="BJ170" s="42">
        <f t="shared" si="86"/>
        <v>0</v>
      </c>
      <c r="BK170" s="42">
        <f t="shared" si="86"/>
        <v>0</v>
      </c>
      <c r="BL170" s="42">
        <f t="shared" si="86"/>
        <v>0</v>
      </c>
      <c r="BM170" s="42">
        <f t="shared" si="86"/>
        <v>0</v>
      </c>
      <c r="BN170" s="42">
        <f t="shared" si="86"/>
        <v>0</v>
      </c>
      <c r="BO170" s="42">
        <f t="shared" si="86"/>
        <v>0</v>
      </c>
      <c r="BP170" s="42">
        <f t="shared" si="86"/>
        <v>0</v>
      </c>
    </row>
    <row r="171" spans="1:68" s="6" customFormat="1" hidden="1" outlineLevel="1">
      <c r="A171" s="144" t="s">
        <v>100</v>
      </c>
      <c r="B171" s="127"/>
      <c r="C171" s="136"/>
      <c r="D171" s="147"/>
      <c r="E171" s="148"/>
      <c r="F171" s="143">
        <f>SUM(F168:F170)</f>
        <v>0</v>
      </c>
      <c r="G171" s="149"/>
      <c r="H171" s="143">
        <f t="shared" ref="H171:BP171" si="87">SUM(H168:H170)</f>
        <v>0</v>
      </c>
      <c r="I171" s="143">
        <f t="shared" si="87"/>
        <v>0</v>
      </c>
      <c r="J171" s="143">
        <f t="shared" si="87"/>
        <v>0</v>
      </c>
      <c r="K171" s="143">
        <f t="shared" si="87"/>
        <v>0</v>
      </c>
      <c r="L171" s="143">
        <f t="shared" si="87"/>
        <v>0</v>
      </c>
      <c r="M171" s="143">
        <f t="shared" si="87"/>
        <v>0</v>
      </c>
      <c r="N171" s="143">
        <f t="shared" si="87"/>
        <v>0</v>
      </c>
      <c r="O171" s="143">
        <f t="shared" si="87"/>
        <v>0</v>
      </c>
      <c r="P171" s="143">
        <f t="shared" si="87"/>
        <v>0</v>
      </c>
      <c r="Q171" s="143">
        <f t="shared" si="87"/>
        <v>0</v>
      </c>
      <c r="R171" s="143">
        <f t="shared" si="87"/>
        <v>0</v>
      </c>
      <c r="S171" s="143">
        <f t="shared" si="87"/>
        <v>0</v>
      </c>
      <c r="T171" s="143">
        <f t="shared" si="87"/>
        <v>0</v>
      </c>
      <c r="U171" s="143">
        <f t="shared" si="87"/>
        <v>0</v>
      </c>
      <c r="V171" s="143">
        <f t="shared" si="87"/>
        <v>0</v>
      </c>
      <c r="W171" s="143">
        <f t="shared" si="87"/>
        <v>0</v>
      </c>
      <c r="X171" s="143">
        <f t="shared" si="87"/>
        <v>0</v>
      </c>
      <c r="Y171" s="143">
        <f t="shared" si="87"/>
        <v>0</v>
      </c>
      <c r="Z171" s="143">
        <f t="shared" si="87"/>
        <v>0</v>
      </c>
      <c r="AA171" s="143">
        <f t="shared" si="87"/>
        <v>0</v>
      </c>
      <c r="AB171" s="143">
        <f t="shared" si="87"/>
        <v>0</v>
      </c>
      <c r="AC171" s="143">
        <f t="shared" si="87"/>
        <v>0</v>
      </c>
      <c r="AD171" s="143">
        <f t="shared" si="87"/>
        <v>0</v>
      </c>
      <c r="AE171" s="143">
        <f t="shared" si="87"/>
        <v>0</v>
      </c>
      <c r="AF171" s="143">
        <f t="shared" si="87"/>
        <v>0</v>
      </c>
      <c r="AG171" s="143">
        <f t="shared" si="87"/>
        <v>0</v>
      </c>
      <c r="AH171" s="143">
        <f t="shared" si="87"/>
        <v>0</v>
      </c>
      <c r="AI171" s="143">
        <f t="shared" si="87"/>
        <v>0</v>
      </c>
      <c r="AJ171" s="143">
        <f t="shared" si="87"/>
        <v>0</v>
      </c>
      <c r="AK171" s="143">
        <f t="shared" si="87"/>
        <v>0</v>
      </c>
      <c r="AL171" s="143">
        <f t="shared" si="87"/>
        <v>0</v>
      </c>
      <c r="AM171" s="143">
        <f t="shared" si="87"/>
        <v>0</v>
      </c>
      <c r="AN171" s="143">
        <f t="shared" si="87"/>
        <v>0</v>
      </c>
      <c r="AO171" s="143">
        <f t="shared" si="87"/>
        <v>0</v>
      </c>
      <c r="AP171" s="143">
        <f t="shared" si="87"/>
        <v>0</v>
      </c>
      <c r="AQ171" s="143">
        <f t="shared" si="87"/>
        <v>0</v>
      </c>
      <c r="AR171" s="143">
        <f t="shared" si="87"/>
        <v>0</v>
      </c>
      <c r="AS171" s="143">
        <f t="shared" si="87"/>
        <v>0</v>
      </c>
      <c r="AT171" s="143">
        <f t="shared" si="87"/>
        <v>0</v>
      </c>
      <c r="AU171" s="143">
        <f t="shared" si="87"/>
        <v>0</v>
      </c>
      <c r="AV171" s="143">
        <f t="shared" si="87"/>
        <v>0</v>
      </c>
      <c r="AW171" s="143">
        <f t="shared" si="87"/>
        <v>0</v>
      </c>
      <c r="AX171" s="143">
        <f t="shared" si="87"/>
        <v>0</v>
      </c>
      <c r="AY171" s="143">
        <f t="shared" si="87"/>
        <v>0</v>
      </c>
      <c r="AZ171" s="143">
        <f t="shared" si="87"/>
        <v>0</v>
      </c>
      <c r="BA171" s="143">
        <f t="shared" si="87"/>
        <v>0</v>
      </c>
      <c r="BB171" s="143">
        <f t="shared" si="87"/>
        <v>0</v>
      </c>
      <c r="BC171" s="143">
        <f t="shared" si="87"/>
        <v>0</v>
      </c>
      <c r="BD171" s="143">
        <f t="shared" si="87"/>
        <v>0</v>
      </c>
      <c r="BE171" s="143">
        <f t="shared" si="87"/>
        <v>0</v>
      </c>
      <c r="BF171" s="143">
        <f t="shared" si="87"/>
        <v>0</v>
      </c>
      <c r="BG171" s="143">
        <f t="shared" si="87"/>
        <v>0</v>
      </c>
      <c r="BH171" s="143">
        <f t="shared" si="87"/>
        <v>0</v>
      </c>
      <c r="BI171" s="143">
        <f t="shared" si="87"/>
        <v>0</v>
      </c>
      <c r="BJ171" s="143">
        <f t="shared" si="87"/>
        <v>0</v>
      </c>
      <c r="BK171" s="143">
        <f t="shared" si="87"/>
        <v>0</v>
      </c>
      <c r="BL171" s="143">
        <f t="shared" si="87"/>
        <v>0</v>
      </c>
      <c r="BM171" s="143">
        <f t="shared" si="87"/>
        <v>0</v>
      </c>
      <c r="BN171" s="143">
        <f t="shared" si="87"/>
        <v>0</v>
      </c>
      <c r="BO171" s="143">
        <f t="shared" si="87"/>
        <v>0</v>
      </c>
      <c r="BP171" s="143">
        <f t="shared" si="87"/>
        <v>0</v>
      </c>
    </row>
    <row r="172" spans="1:68" s="6" customFormat="1" hidden="1" collapsed="1">
      <c r="A172" s="167" t="s">
        <v>2</v>
      </c>
      <c r="B172" s="30"/>
      <c r="C172" s="133"/>
      <c r="D172" s="164"/>
      <c r="E172" s="165"/>
      <c r="F172" s="153">
        <f>F167+F171</f>
        <v>0</v>
      </c>
      <c r="G172" s="164"/>
      <c r="H172" s="153">
        <f t="shared" ref="H172:BP172" si="88">H167+H171</f>
        <v>0</v>
      </c>
      <c r="I172" s="153">
        <f t="shared" si="88"/>
        <v>0</v>
      </c>
      <c r="J172" s="153">
        <f t="shared" si="88"/>
        <v>0</v>
      </c>
      <c r="K172" s="153">
        <f t="shared" si="88"/>
        <v>0</v>
      </c>
      <c r="L172" s="153">
        <f t="shared" si="88"/>
        <v>0</v>
      </c>
      <c r="M172" s="153">
        <f t="shared" si="88"/>
        <v>0</v>
      </c>
      <c r="N172" s="153">
        <f t="shared" si="88"/>
        <v>0</v>
      </c>
      <c r="O172" s="153">
        <f t="shared" si="88"/>
        <v>0</v>
      </c>
      <c r="P172" s="153">
        <f t="shared" si="88"/>
        <v>0</v>
      </c>
      <c r="Q172" s="153">
        <f t="shared" si="88"/>
        <v>0</v>
      </c>
      <c r="R172" s="153">
        <f t="shared" si="88"/>
        <v>0</v>
      </c>
      <c r="S172" s="153">
        <f t="shared" si="88"/>
        <v>0</v>
      </c>
      <c r="T172" s="153">
        <f t="shared" si="88"/>
        <v>0</v>
      </c>
      <c r="U172" s="153">
        <f t="shared" si="88"/>
        <v>0</v>
      </c>
      <c r="V172" s="153">
        <f t="shared" si="88"/>
        <v>0</v>
      </c>
      <c r="W172" s="153">
        <f t="shared" si="88"/>
        <v>0</v>
      </c>
      <c r="X172" s="153">
        <f t="shared" si="88"/>
        <v>0</v>
      </c>
      <c r="Y172" s="153">
        <f t="shared" si="88"/>
        <v>0</v>
      </c>
      <c r="Z172" s="153">
        <f t="shared" si="88"/>
        <v>0</v>
      </c>
      <c r="AA172" s="153">
        <f t="shared" si="88"/>
        <v>0</v>
      </c>
      <c r="AB172" s="153">
        <f t="shared" si="88"/>
        <v>0</v>
      </c>
      <c r="AC172" s="153">
        <f t="shared" si="88"/>
        <v>0</v>
      </c>
      <c r="AD172" s="153">
        <f t="shared" si="88"/>
        <v>0</v>
      </c>
      <c r="AE172" s="153">
        <f t="shared" si="88"/>
        <v>0</v>
      </c>
      <c r="AF172" s="153">
        <f t="shared" si="88"/>
        <v>0</v>
      </c>
      <c r="AG172" s="153">
        <f t="shared" si="88"/>
        <v>0</v>
      </c>
      <c r="AH172" s="153">
        <f t="shared" si="88"/>
        <v>0</v>
      </c>
      <c r="AI172" s="153">
        <f t="shared" si="88"/>
        <v>0</v>
      </c>
      <c r="AJ172" s="153">
        <f t="shared" si="88"/>
        <v>0</v>
      </c>
      <c r="AK172" s="153">
        <f t="shared" si="88"/>
        <v>0</v>
      </c>
      <c r="AL172" s="153">
        <f t="shared" si="88"/>
        <v>0</v>
      </c>
      <c r="AM172" s="153">
        <f t="shared" si="88"/>
        <v>0</v>
      </c>
      <c r="AN172" s="153">
        <f t="shared" si="88"/>
        <v>0</v>
      </c>
      <c r="AO172" s="153">
        <f t="shared" si="88"/>
        <v>0</v>
      </c>
      <c r="AP172" s="153">
        <f t="shared" si="88"/>
        <v>0</v>
      </c>
      <c r="AQ172" s="153">
        <f t="shared" si="88"/>
        <v>0</v>
      </c>
      <c r="AR172" s="153">
        <f t="shared" si="88"/>
        <v>0</v>
      </c>
      <c r="AS172" s="153">
        <f t="shared" si="88"/>
        <v>0</v>
      </c>
      <c r="AT172" s="153">
        <f t="shared" si="88"/>
        <v>0</v>
      </c>
      <c r="AU172" s="153">
        <f t="shared" si="88"/>
        <v>0</v>
      </c>
      <c r="AV172" s="153">
        <f t="shared" si="88"/>
        <v>0</v>
      </c>
      <c r="AW172" s="153">
        <f t="shared" si="88"/>
        <v>0</v>
      </c>
      <c r="AX172" s="153">
        <f t="shared" si="88"/>
        <v>0</v>
      </c>
      <c r="AY172" s="153">
        <f t="shared" si="88"/>
        <v>0</v>
      </c>
      <c r="AZ172" s="153">
        <f t="shared" si="88"/>
        <v>0</v>
      </c>
      <c r="BA172" s="153">
        <f t="shared" si="88"/>
        <v>0</v>
      </c>
      <c r="BB172" s="153">
        <f t="shared" si="88"/>
        <v>0</v>
      </c>
      <c r="BC172" s="153">
        <f t="shared" si="88"/>
        <v>0</v>
      </c>
      <c r="BD172" s="153">
        <f t="shared" si="88"/>
        <v>0</v>
      </c>
      <c r="BE172" s="153">
        <f t="shared" si="88"/>
        <v>0</v>
      </c>
      <c r="BF172" s="153">
        <f t="shared" si="88"/>
        <v>0</v>
      </c>
      <c r="BG172" s="153">
        <f t="shared" si="88"/>
        <v>0</v>
      </c>
      <c r="BH172" s="153">
        <f t="shared" si="88"/>
        <v>0</v>
      </c>
      <c r="BI172" s="153">
        <f t="shared" si="88"/>
        <v>0</v>
      </c>
      <c r="BJ172" s="153">
        <f t="shared" si="88"/>
        <v>0</v>
      </c>
      <c r="BK172" s="153">
        <f t="shared" si="88"/>
        <v>0</v>
      </c>
      <c r="BL172" s="153">
        <f t="shared" si="88"/>
        <v>0</v>
      </c>
      <c r="BM172" s="153">
        <f t="shared" si="88"/>
        <v>0</v>
      </c>
      <c r="BN172" s="153">
        <f t="shared" si="88"/>
        <v>0</v>
      </c>
      <c r="BO172" s="153">
        <f t="shared" si="88"/>
        <v>0</v>
      </c>
      <c r="BP172" s="153">
        <f t="shared" si="88"/>
        <v>0</v>
      </c>
    </row>
    <row r="173" spans="1:68" s="6" customFormat="1" hidden="1">
      <c r="A173" s="167" t="s">
        <v>306</v>
      </c>
      <c r="B173" s="30"/>
      <c r="C173" s="133"/>
      <c r="D173" s="164"/>
      <c r="E173" s="165"/>
      <c r="F173" s="153">
        <f>F$98+F$102</f>
        <v>0</v>
      </c>
      <c r="G173" s="164"/>
      <c r="H173" s="153">
        <f t="shared" ref="H173:AM173" si="89">H$98+H$102</f>
        <v>0</v>
      </c>
      <c r="I173" s="153">
        <f t="shared" si="89"/>
        <v>0</v>
      </c>
      <c r="J173" s="153">
        <f t="shared" si="89"/>
        <v>0</v>
      </c>
      <c r="K173" s="153">
        <f t="shared" si="89"/>
        <v>0</v>
      </c>
      <c r="L173" s="153">
        <f t="shared" si="89"/>
        <v>0</v>
      </c>
      <c r="M173" s="153">
        <f t="shared" si="89"/>
        <v>0</v>
      </c>
      <c r="N173" s="153">
        <f t="shared" si="89"/>
        <v>0</v>
      </c>
      <c r="O173" s="153">
        <f t="shared" si="89"/>
        <v>0</v>
      </c>
      <c r="P173" s="153">
        <f t="shared" si="89"/>
        <v>0</v>
      </c>
      <c r="Q173" s="153">
        <f t="shared" si="89"/>
        <v>0</v>
      </c>
      <c r="R173" s="153">
        <f t="shared" si="89"/>
        <v>0</v>
      </c>
      <c r="S173" s="153">
        <f t="shared" si="89"/>
        <v>0</v>
      </c>
      <c r="T173" s="153">
        <f t="shared" si="89"/>
        <v>0</v>
      </c>
      <c r="U173" s="153">
        <f t="shared" si="89"/>
        <v>0</v>
      </c>
      <c r="V173" s="153">
        <f t="shared" si="89"/>
        <v>0</v>
      </c>
      <c r="W173" s="153">
        <f t="shared" si="89"/>
        <v>0</v>
      </c>
      <c r="X173" s="153">
        <f t="shared" si="89"/>
        <v>0</v>
      </c>
      <c r="Y173" s="153">
        <f t="shared" si="89"/>
        <v>0</v>
      </c>
      <c r="Z173" s="153">
        <f t="shared" si="89"/>
        <v>0</v>
      </c>
      <c r="AA173" s="153">
        <f t="shared" si="89"/>
        <v>0</v>
      </c>
      <c r="AB173" s="153">
        <f t="shared" si="89"/>
        <v>0</v>
      </c>
      <c r="AC173" s="153">
        <f t="shared" si="89"/>
        <v>0</v>
      </c>
      <c r="AD173" s="153">
        <f t="shared" si="89"/>
        <v>0</v>
      </c>
      <c r="AE173" s="153">
        <f t="shared" si="89"/>
        <v>0</v>
      </c>
      <c r="AF173" s="153">
        <f t="shared" si="89"/>
        <v>0</v>
      </c>
      <c r="AG173" s="153">
        <f t="shared" si="89"/>
        <v>0</v>
      </c>
      <c r="AH173" s="153">
        <f t="shared" si="89"/>
        <v>0</v>
      </c>
      <c r="AI173" s="153">
        <f t="shared" si="89"/>
        <v>0</v>
      </c>
      <c r="AJ173" s="153">
        <f t="shared" si="89"/>
        <v>0</v>
      </c>
      <c r="AK173" s="153">
        <f t="shared" si="89"/>
        <v>0</v>
      </c>
      <c r="AL173" s="153">
        <f t="shared" si="89"/>
        <v>0</v>
      </c>
      <c r="AM173" s="153">
        <f t="shared" si="89"/>
        <v>0</v>
      </c>
      <c r="AN173" s="153">
        <f t="shared" ref="AN173:BP173" si="90">AN$98+AN$102</f>
        <v>0</v>
      </c>
      <c r="AO173" s="153">
        <f t="shared" si="90"/>
        <v>0</v>
      </c>
      <c r="AP173" s="153">
        <f t="shared" si="90"/>
        <v>0</v>
      </c>
      <c r="AQ173" s="153">
        <f t="shared" si="90"/>
        <v>0</v>
      </c>
      <c r="AR173" s="153">
        <f t="shared" si="90"/>
        <v>0</v>
      </c>
      <c r="AS173" s="153">
        <f t="shared" si="90"/>
        <v>0</v>
      </c>
      <c r="AT173" s="153">
        <f t="shared" si="90"/>
        <v>0</v>
      </c>
      <c r="AU173" s="153">
        <f t="shared" si="90"/>
        <v>0</v>
      </c>
      <c r="AV173" s="153">
        <f t="shared" si="90"/>
        <v>0</v>
      </c>
      <c r="AW173" s="153">
        <f t="shared" si="90"/>
        <v>0</v>
      </c>
      <c r="AX173" s="153">
        <f t="shared" si="90"/>
        <v>0</v>
      </c>
      <c r="AY173" s="153">
        <f t="shared" si="90"/>
        <v>0</v>
      </c>
      <c r="AZ173" s="153">
        <f t="shared" si="90"/>
        <v>0</v>
      </c>
      <c r="BA173" s="153">
        <f t="shared" si="90"/>
        <v>0</v>
      </c>
      <c r="BB173" s="153">
        <f t="shared" si="90"/>
        <v>0</v>
      </c>
      <c r="BC173" s="153">
        <f t="shared" si="90"/>
        <v>0</v>
      </c>
      <c r="BD173" s="153">
        <f t="shared" si="90"/>
        <v>0</v>
      </c>
      <c r="BE173" s="153">
        <f t="shared" si="90"/>
        <v>0</v>
      </c>
      <c r="BF173" s="153">
        <f t="shared" si="90"/>
        <v>0</v>
      </c>
      <c r="BG173" s="153">
        <f t="shared" si="90"/>
        <v>0</v>
      </c>
      <c r="BH173" s="153">
        <f t="shared" si="90"/>
        <v>0</v>
      </c>
      <c r="BI173" s="153">
        <f t="shared" si="90"/>
        <v>0</v>
      </c>
      <c r="BJ173" s="153">
        <f t="shared" si="90"/>
        <v>0</v>
      </c>
      <c r="BK173" s="153">
        <f t="shared" si="90"/>
        <v>0</v>
      </c>
      <c r="BL173" s="153">
        <f t="shared" si="90"/>
        <v>0</v>
      </c>
      <c r="BM173" s="153">
        <f t="shared" si="90"/>
        <v>0</v>
      </c>
      <c r="BN173" s="153">
        <f t="shared" si="90"/>
        <v>0</v>
      </c>
      <c r="BO173" s="153">
        <f t="shared" si="90"/>
        <v>0</v>
      </c>
      <c r="BP173" s="153">
        <f t="shared" si="90"/>
        <v>0</v>
      </c>
    </row>
    <row r="174" spans="1:68" hidden="1"/>
    <row r="175" spans="1:68" hidden="1">
      <c r="A175" s="6" t="s">
        <v>307</v>
      </c>
      <c r="B175" s="30" t="s">
        <v>305</v>
      </c>
      <c r="C175" s="133" t="s">
        <v>308</v>
      </c>
    </row>
    <row r="176" spans="1:68" hidden="1" outlineLevel="1">
      <c r="A176" s="39" t="s">
        <v>95</v>
      </c>
      <c r="B176" s="166">
        <v>1.4999999999999999E-2</v>
      </c>
      <c r="C176" s="166">
        <v>0.05</v>
      </c>
      <c r="D176" s="131"/>
      <c r="F176" s="42">
        <f>SUM(G176:BQ176)</f>
        <v>0</v>
      </c>
      <c r="G176" s="116"/>
      <c r="H176" s="42">
        <f t="shared" ref="H176:AM176" si="91">H$94/$B176*$C176</f>
        <v>0</v>
      </c>
      <c r="I176" s="42">
        <f t="shared" si="91"/>
        <v>0</v>
      </c>
      <c r="J176" s="42">
        <f t="shared" si="91"/>
        <v>0</v>
      </c>
      <c r="K176" s="42">
        <f t="shared" si="91"/>
        <v>0</v>
      </c>
      <c r="L176" s="42">
        <f t="shared" si="91"/>
        <v>0</v>
      </c>
      <c r="M176" s="42">
        <f t="shared" si="91"/>
        <v>0</v>
      </c>
      <c r="N176" s="42">
        <f t="shared" si="91"/>
        <v>0</v>
      </c>
      <c r="O176" s="42">
        <f t="shared" si="91"/>
        <v>0</v>
      </c>
      <c r="P176" s="42">
        <f t="shared" si="91"/>
        <v>0</v>
      </c>
      <c r="Q176" s="42">
        <f t="shared" si="91"/>
        <v>0</v>
      </c>
      <c r="R176" s="42">
        <f t="shared" si="91"/>
        <v>0</v>
      </c>
      <c r="S176" s="42">
        <f t="shared" si="91"/>
        <v>0</v>
      </c>
      <c r="T176" s="42">
        <f t="shared" si="91"/>
        <v>0</v>
      </c>
      <c r="U176" s="42">
        <f t="shared" si="91"/>
        <v>0</v>
      </c>
      <c r="V176" s="42">
        <f t="shared" si="91"/>
        <v>0</v>
      </c>
      <c r="W176" s="42">
        <f t="shared" si="91"/>
        <v>0</v>
      </c>
      <c r="X176" s="42">
        <f t="shared" si="91"/>
        <v>0</v>
      </c>
      <c r="Y176" s="42">
        <f t="shared" si="91"/>
        <v>0</v>
      </c>
      <c r="Z176" s="42">
        <f t="shared" si="91"/>
        <v>0</v>
      </c>
      <c r="AA176" s="42">
        <f t="shared" si="91"/>
        <v>0</v>
      </c>
      <c r="AB176" s="42">
        <f t="shared" si="91"/>
        <v>0</v>
      </c>
      <c r="AC176" s="42">
        <f t="shared" si="91"/>
        <v>0</v>
      </c>
      <c r="AD176" s="42">
        <f t="shared" si="91"/>
        <v>0</v>
      </c>
      <c r="AE176" s="42">
        <f t="shared" si="91"/>
        <v>0</v>
      </c>
      <c r="AF176" s="42">
        <f t="shared" si="91"/>
        <v>0</v>
      </c>
      <c r="AG176" s="42">
        <f t="shared" si="91"/>
        <v>0</v>
      </c>
      <c r="AH176" s="42">
        <f t="shared" si="91"/>
        <v>0</v>
      </c>
      <c r="AI176" s="42">
        <f t="shared" si="91"/>
        <v>0</v>
      </c>
      <c r="AJ176" s="42">
        <f t="shared" si="91"/>
        <v>0</v>
      </c>
      <c r="AK176" s="42">
        <f t="shared" si="91"/>
        <v>0</v>
      </c>
      <c r="AL176" s="42">
        <f t="shared" si="91"/>
        <v>0</v>
      </c>
      <c r="AM176" s="42">
        <f t="shared" si="91"/>
        <v>0</v>
      </c>
      <c r="AN176" s="42">
        <f t="shared" ref="AN176:BP176" si="92">AN$94/$B176*$C176</f>
        <v>0</v>
      </c>
      <c r="AO176" s="42">
        <f t="shared" si="92"/>
        <v>0</v>
      </c>
      <c r="AP176" s="42">
        <f t="shared" si="92"/>
        <v>0</v>
      </c>
      <c r="AQ176" s="42">
        <f t="shared" si="92"/>
        <v>0</v>
      </c>
      <c r="AR176" s="42">
        <f t="shared" si="92"/>
        <v>0</v>
      </c>
      <c r="AS176" s="42">
        <f t="shared" si="92"/>
        <v>0</v>
      </c>
      <c r="AT176" s="42">
        <f t="shared" si="92"/>
        <v>0</v>
      </c>
      <c r="AU176" s="42">
        <f t="shared" si="92"/>
        <v>0</v>
      </c>
      <c r="AV176" s="42">
        <f t="shared" si="92"/>
        <v>0</v>
      </c>
      <c r="AW176" s="42">
        <f t="shared" si="92"/>
        <v>0</v>
      </c>
      <c r="AX176" s="42">
        <f t="shared" si="92"/>
        <v>0</v>
      </c>
      <c r="AY176" s="42">
        <f t="shared" si="92"/>
        <v>0</v>
      </c>
      <c r="AZ176" s="42">
        <f t="shared" si="92"/>
        <v>0</v>
      </c>
      <c r="BA176" s="42">
        <f t="shared" si="92"/>
        <v>0</v>
      </c>
      <c r="BB176" s="42">
        <f t="shared" si="92"/>
        <v>0</v>
      </c>
      <c r="BC176" s="42">
        <f t="shared" si="92"/>
        <v>0</v>
      </c>
      <c r="BD176" s="42">
        <f t="shared" si="92"/>
        <v>0</v>
      </c>
      <c r="BE176" s="42">
        <f t="shared" si="92"/>
        <v>0</v>
      </c>
      <c r="BF176" s="42">
        <f t="shared" si="92"/>
        <v>0</v>
      </c>
      <c r="BG176" s="42">
        <f t="shared" si="92"/>
        <v>0</v>
      </c>
      <c r="BH176" s="42">
        <f t="shared" si="92"/>
        <v>0</v>
      </c>
      <c r="BI176" s="42">
        <f t="shared" si="92"/>
        <v>0</v>
      </c>
      <c r="BJ176" s="42">
        <f t="shared" si="92"/>
        <v>0</v>
      </c>
      <c r="BK176" s="42">
        <f t="shared" si="92"/>
        <v>0</v>
      </c>
      <c r="BL176" s="42">
        <f t="shared" si="92"/>
        <v>0</v>
      </c>
      <c r="BM176" s="42">
        <f t="shared" si="92"/>
        <v>0</v>
      </c>
      <c r="BN176" s="42">
        <f t="shared" si="92"/>
        <v>0</v>
      </c>
      <c r="BO176" s="42">
        <f t="shared" si="92"/>
        <v>0</v>
      </c>
      <c r="BP176" s="42">
        <f t="shared" si="92"/>
        <v>0</v>
      </c>
    </row>
    <row r="177" spans="1:68" hidden="1" outlineLevel="1">
      <c r="A177" s="39" t="s">
        <v>96</v>
      </c>
      <c r="B177" s="166">
        <v>0.1</v>
      </c>
      <c r="C177" s="166">
        <v>0.2</v>
      </c>
      <c r="D177" s="131"/>
      <c r="F177" s="42">
        <f>SUM(G177:BQ177)</f>
        <v>0</v>
      </c>
      <c r="G177" s="116"/>
      <c r="H177" s="42">
        <f t="shared" ref="H177:AM177" si="93">H$95/$B177*$C177</f>
        <v>0</v>
      </c>
      <c r="I177" s="42">
        <f t="shared" si="93"/>
        <v>0</v>
      </c>
      <c r="J177" s="42">
        <f t="shared" si="93"/>
        <v>0</v>
      </c>
      <c r="K177" s="42">
        <f t="shared" si="93"/>
        <v>0</v>
      </c>
      <c r="L177" s="42">
        <f t="shared" si="93"/>
        <v>0</v>
      </c>
      <c r="M177" s="42">
        <f t="shared" si="93"/>
        <v>0</v>
      </c>
      <c r="N177" s="42">
        <f t="shared" si="93"/>
        <v>0</v>
      </c>
      <c r="O177" s="42">
        <f t="shared" si="93"/>
        <v>0</v>
      </c>
      <c r="P177" s="42">
        <f t="shared" si="93"/>
        <v>0</v>
      </c>
      <c r="Q177" s="42">
        <f t="shared" si="93"/>
        <v>0</v>
      </c>
      <c r="R177" s="42">
        <f t="shared" si="93"/>
        <v>0</v>
      </c>
      <c r="S177" s="42">
        <f t="shared" si="93"/>
        <v>0</v>
      </c>
      <c r="T177" s="42">
        <f t="shared" si="93"/>
        <v>0</v>
      </c>
      <c r="U177" s="42">
        <f t="shared" si="93"/>
        <v>0</v>
      </c>
      <c r="V177" s="42">
        <f t="shared" si="93"/>
        <v>0</v>
      </c>
      <c r="W177" s="42">
        <f t="shared" si="93"/>
        <v>0</v>
      </c>
      <c r="X177" s="42">
        <f t="shared" si="93"/>
        <v>0</v>
      </c>
      <c r="Y177" s="42">
        <f t="shared" si="93"/>
        <v>0</v>
      </c>
      <c r="Z177" s="42">
        <f t="shared" si="93"/>
        <v>0</v>
      </c>
      <c r="AA177" s="42">
        <f t="shared" si="93"/>
        <v>0</v>
      </c>
      <c r="AB177" s="42">
        <f t="shared" si="93"/>
        <v>0</v>
      </c>
      <c r="AC177" s="42">
        <f t="shared" si="93"/>
        <v>0</v>
      </c>
      <c r="AD177" s="42">
        <f t="shared" si="93"/>
        <v>0</v>
      </c>
      <c r="AE177" s="42">
        <f t="shared" si="93"/>
        <v>0</v>
      </c>
      <c r="AF177" s="42">
        <f t="shared" si="93"/>
        <v>0</v>
      </c>
      <c r="AG177" s="42">
        <f t="shared" si="93"/>
        <v>0</v>
      </c>
      <c r="AH177" s="42">
        <f t="shared" si="93"/>
        <v>0</v>
      </c>
      <c r="AI177" s="42">
        <f t="shared" si="93"/>
        <v>0</v>
      </c>
      <c r="AJ177" s="42">
        <f t="shared" si="93"/>
        <v>0</v>
      </c>
      <c r="AK177" s="42">
        <f t="shared" si="93"/>
        <v>0</v>
      </c>
      <c r="AL177" s="42">
        <f t="shared" si="93"/>
        <v>0</v>
      </c>
      <c r="AM177" s="42">
        <f t="shared" si="93"/>
        <v>0</v>
      </c>
      <c r="AN177" s="42">
        <f t="shared" ref="AN177:BP177" si="94">AN$95/$B177*$C177</f>
        <v>0</v>
      </c>
      <c r="AO177" s="42">
        <f t="shared" si="94"/>
        <v>0</v>
      </c>
      <c r="AP177" s="42">
        <f t="shared" si="94"/>
        <v>0</v>
      </c>
      <c r="AQ177" s="42">
        <f t="shared" si="94"/>
        <v>0</v>
      </c>
      <c r="AR177" s="42">
        <f t="shared" si="94"/>
        <v>0</v>
      </c>
      <c r="AS177" s="42">
        <f t="shared" si="94"/>
        <v>0</v>
      </c>
      <c r="AT177" s="42">
        <f t="shared" si="94"/>
        <v>0</v>
      </c>
      <c r="AU177" s="42">
        <f t="shared" si="94"/>
        <v>0</v>
      </c>
      <c r="AV177" s="42">
        <f t="shared" si="94"/>
        <v>0</v>
      </c>
      <c r="AW177" s="42">
        <f t="shared" si="94"/>
        <v>0</v>
      </c>
      <c r="AX177" s="42">
        <f t="shared" si="94"/>
        <v>0</v>
      </c>
      <c r="AY177" s="42">
        <f t="shared" si="94"/>
        <v>0</v>
      </c>
      <c r="AZ177" s="42">
        <f t="shared" si="94"/>
        <v>0</v>
      </c>
      <c r="BA177" s="42">
        <f t="shared" si="94"/>
        <v>0</v>
      </c>
      <c r="BB177" s="42">
        <f t="shared" si="94"/>
        <v>0</v>
      </c>
      <c r="BC177" s="42">
        <f t="shared" si="94"/>
        <v>0</v>
      </c>
      <c r="BD177" s="42">
        <f t="shared" si="94"/>
        <v>0</v>
      </c>
      <c r="BE177" s="42">
        <f t="shared" si="94"/>
        <v>0</v>
      </c>
      <c r="BF177" s="42">
        <f t="shared" si="94"/>
        <v>0</v>
      </c>
      <c r="BG177" s="42">
        <f t="shared" si="94"/>
        <v>0</v>
      </c>
      <c r="BH177" s="42">
        <f t="shared" si="94"/>
        <v>0</v>
      </c>
      <c r="BI177" s="42">
        <f t="shared" si="94"/>
        <v>0</v>
      </c>
      <c r="BJ177" s="42">
        <f t="shared" si="94"/>
        <v>0</v>
      </c>
      <c r="BK177" s="42">
        <f t="shared" si="94"/>
        <v>0</v>
      </c>
      <c r="BL177" s="42">
        <f t="shared" si="94"/>
        <v>0</v>
      </c>
      <c r="BM177" s="42">
        <f t="shared" si="94"/>
        <v>0</v>
      </c>
      <c r="BN177" s="42">
        <f t="shared" si="94"/>
        <v>0</v>
      </c>
      <c r="BO177" s="42">
        <f t="shared" si="94"/>
        <v>0</v>
      </c>
      <c r="BP177" s="42">
        <f t="shared" si="94"/>
        <v>0</v>
      </c>
    </row>
    <row r="178" spans="1:68" hidden="1" outlineLevel="1">
      <c r="A178" s="39" t="s">
        <v>97</v>
      </c>
      <c r="B178" s="166">
        <f>(10/77)</f>
        <v>0.12987012987012986</v>
      </c>
      <c r="C178" s="166">
        <f>(18/77)</f>
        <v>0.23376623376623376</v>
      </c>
      <c r="D178" s="131"/>
      <c r="F178" s="42">
        <f>SUM(G178:BQ178)</f>
        <v>0</v>
      </c>
      <c r="G178" s="116"/>
      <c r="H178" s="42">
        <f t="shared" ref="H178:AM178" si="95">H$96/$B178*$C178</f>
        <v>0</v>
      </c>
      <c r="I178" s="42">
        <f t="shared" si="95"/>
        <v>0</v>
      </c>
      <c r="J178" s="42">
        <f t="shared" si="95"/>
        <v>0</v>
      </c>
      <c r="K178" s="42">
        <f t="shared" si="95"/>
        <v>0</v>
      </c>
      <c r="L178" s="42">
        <f t="shared" si="95"/>
        <v>0</v>
      </c>
      <c r="M178" s="42">
        <f t="shared" si="95"/>
        <v>0</v>
      </c>
      <c r="N178" s="42">
        <f t="shared" si="95"/>
        <v>0</v>
      </c>
      <c r="O178" s="42">
        <f t="shared" si="95"/>
        <v>0</v>
      </c>
      <c r="P178" s="42">
        <f t="shared" si="95"/>
        <v>0</v>
      </c>
      <c r="Q178" s="42">
        <f t="shared" si="95"/>
        <v>0</v>
      </c>
      <c r="R178" s="42">
        <f t="shared" si="95"/>
        <v>0</v>
      </c>
      <c r="S178" s="42">
        <f t="shared" si="95"/>
        <v>0</v>
      </c>
      <c r="T178" s="42">
        <f t="shared" si="95"/>
        <v>0</v>
      </c>
      <c r="U178" s="42">
        <f t="shared" si="95"/>
        <v>0</v>
      </c>
      <c r="V178" s="42">
        <f t="shared" si="95"/>
        <v>0</v>
      </c>
      <c r="W178" s="42">
        <f t="shared" si="95"/>
        <v>0</v>
      </c>
      <c r="X178" s="42">
        <f t="shared" si="95"/>
        <v>0</v>
      </c>
      <c r="Y178" s="42">
        <f t="shared" si="95"/>
        <v>0</v>
      </c>
      <c r="Z178" s="42">
        <f t="shared" si="95"/>
        <v>0</v>
      </c>
      <c r="AA178" s="42">
        <f t="shared" si="95"/>
        <v>0</v>
      </c>
      <c r="AB178" s="42">
        <f t="shared" si="95"/>
        <v>0</v>
      </c>
      <c r="AC178" s="42">
        <f t="shared" si="95"/>
        <v>0</v>
      </c>
      <c r="AD178" s="42">
        <f t="shared" si="95"/>
        <v>0</v>
      </c>
      <c r="AE178" s="42">
        <f t="shared" si="95"/>
        <v>0</v>
      </c>
      <c r="AF178" s="42">
        <f t="shared" si="95"/>
        <v>0</v>
      </c>
      <c r="AG178" s="42">
        <f t="shared" si="95"/>
        <v>0</v>
      </c>
      <c r="AH178" s="42">
        <f t="shared" si="95"/>
        <v>0</v>
      </c>
      <c r="AI178" s="42">
        <f t="shared" si="95"/>
        <v>0</v>
      </c>
      <c r="AJ178" s="42">
        <f t="shared" si="95"/>
        <v>0</v>
      </c>
      <c r="AK178" s="42">
        <f t="shared" si="95"/>
        <v>0</v>
      </c>
      <c r="AL178" s="42">
        <f t="shared" si="95"/>
        <v>0</v>
      </c>
      <c r="AM178" s="42">
        <f t="shared" si="95"/>
        <v>0</v>
      </c>
      <c r="AN178" s="42">
        <f t="shared" ref="AN178:BP178" si="96">AN$96/$B178*$C178</f>
        <v>0</v>
      </c>
      <c r="AO178" s="42">
        <f t="shared" si="96"/>
        <v>0</v>
      </c>
      <c r="AP178" s="42">
        <f t="shared" si="96"/>
        <v>0</v>
      </c>
      <c r="AQ178" s="42">
        <f t="shared" si="96"/>
        <v>0</v>
      </c>
      <c r="AR178" s="42">
        <f t="shared" si="96"/>
        <v>0</v>
      </c>
      <c r="AS178" s="42">
        <f t="shared" si="96"/>
        <v>0</v>
      </c>
      <c r="AT178" s="42">
        <f t="shared" si="96"/>
        <v>0</v>
      </c>
      <c r="AU178" s="42">
        <f t="shared" si="96"/>
        <v>0</v>
      </c>
      <c r="AV178" s="42">
        <f t="shared" si="96"/>
        <v>0</v>
      </c>
      <c r="AW178" s="42">
        <f t="shared" si="96"/>
        <v>0</v>
      </c>
      <c r="AX178" s="42">
        <f t="shared" si="96"/>
        <v>0</v>
      </c>
      <c r="AY178" s="42">
        <f t="shared" si="96"/>
        <v>0</v>
      </c>
      <c r="AZ178" s="42">
        <f t="shared" si="96"/>
        <v>0</v>
      </c>
      <c r="BA178" s="42">
        <f t="shared" si="96"/>
        <v>0</v>
      </c>
      <c r="BB178" s="42">
        <f t="shared" si="96"/>
        <v>0</v>
      </c>
      <c r="BC178" s="42">
        <f t="shared" si="96"/>
        <v>0</v>
      </c>
      <c r="BD178" s="42">
        <f t="shared" si="96"/>
        <v>0</v>
      </c>
      <c r="BE178" s="42">
        <f t="shared" si="96"/>
        <v>0</v>
      </c>
      <c r="BF178" s="42">
        <f t="shared" si="96"/>
        <v>0</v>
      </c>
      <c r="BG178" s="42">
        <f t="shared" si="96"/>
        <v>0</v>
      </c>
      <c r="BH178" s="42">
        <f t="shared" si="96"/>
        <v>0</v>
      </c>
      <c r="BI178" s="42">
        <f t="shared" si="96"/>
        <v>0</v>
      </c>
      <c r="BJ178" s="42">
        <f t="shared" si="96"/>
        <v>0</v>
      </c>
      <c r="BK178" s="42">
        <f t="shared" si="96"/>
        <v>0</v>
      </c>
      <c r="BL178" s="42">
        <f t="shared" si="96"/>
        <v>0</v>
      </c>
      <c r="BM178" s="42">
        <f t="shared" si="96"/>
        <v>0</v>
      </c>
      <c r="BN178" s="42">
        <f t="shared" si="96"/>
        <v>0</v>
      </c>
      <c r="BO178" s="42">
        <f t="shared" si="96"/>
        <v>0</v>
      </c>
      <c r="BP178" s="42">
        <f t="shared" si="96"/>
        <v>0</v>
      </c>
    </row>
    <row r="179" spans="1:68" hidden="1" outlineLevel="1">
      <c r="A179" s="39" t="s">
        <v>98</v>
      </c>
      <c r="B179" s="166">
        <v>1</v>
      </c>
      <c r="C179" s="166">
        <v>1</v>
      </c>
      <c r="D179" s="131"/>
      <c r="F179" s="42">
        <f>SUM(G179:BQ179)</f>
        <v>0</v>
      </c>
      <c r="G179" s="116"/>
      <c r="H179" s="42">
        <f t="shared" ref="H179:AM179" si="97">H$97/$B179*$C179</f>
        <v>0</v>
      </c>
      <c r="I179" s="42">
        <f t="shared" si="97"/>
        <v>0</v>
      </c>
      <c r="J179" s="42">
        <f t="shared" si="97"/>
        <v>0</v>
      </c>
      <c r="K179" s="42">
        <f t="shared" si="97"/>
        <v>0</v>
      </c>
      <c r="L179" s="42">
        <f t="shared" si="97"/>
        <v>0</v>
      </c>
      <c r="M179" s="42">
        <f t="shared" si="97"/>
        <v>0</v>
      </c>
      <c r="N179" s="42">
        <f t="shared" si="97"/>
        <v>0</v>
      </c>
      <c r="O179" s="42">
        <f t="shared" si="97"/>
        <v>0</v>
      </c>
      <c r="P179" s="42">
        <f t="shared" si="97"/>
        <v>0</v>
      </c>
      <c r="Q179" s="42">
        <f t="shared" si="97"/>
        <v>0</v>
      </c>
      <c r="R179" s="42">
        <f t="shared" si="97"/>
        <v>0</v>
      </c>
      <c r="S179" s="42">
        <f t="shared" si="97"/>
        <v>0</v>
      </c>
      <c r="T179" s="42">
        <f t="shared" si="97"/>
        <v>0</v>
      </c>
      <c r="U179" s="42">
        <f t="shared" si="97"/>
        <v>0</v>
      </c>
      <c r="V179" s="42">
        <f t="shared" si="97"/>
        <v>0</v>
      </c>
      <c r="W179" s="42">
        <f t="shared" si="97"/>
        <v>0</v>
      </c>
      <c r="X179" s="42">
        <f t="shared" si="97"/>
        <v>0</v>
      </c>
      <c r="Y179" s="42">
        <f t="shared" si="97"/>
        <v>0</v>
      </c>
      <c r="Z179" s="42">
        <f t="shared" si="97"/>
        <v>0</v>
      </c>
      <c r="AA179" s="42">
        <f t="shared" si="97"/>
        <v>0</v>
      </c>
      <c r="AB179" s="42">
        <f t="shared" si="97"/>
        <v>0</v>
      </c>
      <c r="AC179" s="42">
        <f t="shared" si="97"/>
        <v>0</v>
      </c>
      <c r="AD179" s="42">
        <f t="shared" si="97"/>
        <v>0</v>
      </c>
      <c r="AE179" s="42">
        <f t="shared" si="97"/>
        <v>0</v>
      </c>
      <c r="AF179" s="42">
        <f t="shared" si="97"/>
        <v>0</v>
      </c>
      <c r="AG179" s="42">
        <f t="shared" si="97"/>
        <v>0</v>
      </c>
      <c r="AH179" s="42">
        <f t="shared" si="97"/>
        <v>0</v>
      </c>
      <c r="AI179" s="42">
        <f t="shared" si="97"/>
        <v>0</v>
      </c>
      <c r="AJ179" s="42">
        <f t="shared" si="97"/>
        <v>0</v>
      </c>
      <c r="AK179" s="42">
        <f t="shared" si="97"/>
        <v>0</v>
      </c>
      <c r="AL179" s="42">
        <f t="shared" si="97"/>
        <v>0</v>
      </c>
      <c r="AM179" s="42">
        <f t="shared" si="97"/>
        <v>0</v>
      </c>
      <c r="AN179" s="42">
        <f t="shared" ref="AN179:BP179" si="98">AN$97/$B179*$C179</f>
        <v>0</v>
      </c>
      <c r="AO179" s="42">
        <f t="shared" si="98"/>
        <v>0</v>
      </c>
      <c r="AP179" s="42">
        <f t="shared" si="98"/>
        <v>0</v>
      </c>
      <c r="AQ179" s="42">
        <f t="shared" si="98"/>
        <v>0</v>
      </c>
      <c r="AR179" s="42">
        <f t="shared" si="98"/>
        <v>0</v>
      </c>
      <c r="AS179" s="42">
        <f t="shared" si="98"/>
        <v>0</v>
      </c>
      <c r="AT179" s="42">
        <f t="shared" si="98"/>
        <v>0</v>
      </c>
      <c r="AU179" s="42">
        <f t="shared" si="98"/>
        <v>0</v>
      </c>
      <c r="AV179" s="42">
        <f t="shared" si="98"/>
        <v>0</v>
      </c>
      <c r="AW179" s="42">
        <f t="shared" si="98"/>
        <v>0</v>
      </c>
      <c r="AX179" s="42">
        <f t="shared" si="98"/>
        <v>0</v>
      </c>
      <c r="AY179" s="42">
        <f t="shared" si="98"/>
        <v>0</v>
      </c>
      <c r="AZ179" s="42">
        <f t="shared" si="98"/>
        <v>0</v>
      </c>
      <c r="BA179" s="42">
        <f t="shared" si="98"/>
        <v>0</v>
      </c>
      <c r="BB179" s="42">
        <f t="shared" si="98"/>
        <v>0</v>
      </c>
      <c r="BC179" s="42">
        <f t="shared" si="98"/>
        <v>0</v>
      </c>
      <c r="BD179" s="42">
        <f t="shared" si="98"/>
        <v>0</v>
      </c>
      <c r="BE179" s="42">
        <f t="shared" si="98"/>
        <v>0</v>
      </c>
      <c r="BF179" s="42">
        <f t="shared" si="98"/>
        <v>0</v>
      </c>
      <c r="BG179" s="42">
        <f t="shared" si="98"/>
        <v>0</v>
      </c>
      <c r="BH179" s="42">
        <f t="shared" si="98"/>
        <v>0</v>
      </c>
      <c r="BI179" s="42">
        <f t="shared" si="98"/>
        <v>0</v>
      </c>
      <c r="BJ179" s="42">
        <f t="shared" si="98"/>
        <v>0</v>
      </c>
      <c r="BK179" s="42">
        <f t="shared" si="98"/>
        <v>0</v>
      </c>
      <c r="BL179" s="42">
        <f t="shared" si="98"/>
        <v>0</v>
      </c>
      <c r="BM179" s="42">
        <f t="shared" si="98"/>
        <v>0</v>
      </c>
      <c r="BN179" s="42">
        <f t="shared" si="98"/>
        <v>0</v>
      </c>
      <c r="BO179" s="42">
        <f t="shared" si="98"/>
        <v>0</v>
      </c>
      <c r="BP179" s="42">
        <f t="shared" si="98"/>
        <v>0</v>
      </c>
    </row>
    <row r="180" spans="1:68" hidden="1" outlineLevel="1">
      <c r="A180" s="144" t="s">
        <v>301</v>
      </c>
      <c r="D180" s="131"/>
      <c r="E180" s="123"/>
      <c r="F180" s="143">
        <f>SUM(F176:F179)</f>
        <v>0</v>
      </c>
      <c r="G180" s="116"/>
      <c r="H180" s="143">
        <f t="shared" ref="H180:BP180" si="99">SUM(H176:H179)</f>
        <v>0</v>
      </c>
      <c r="I180" s="143">
        <f t="shared" si="99"/>
        <v>0</v>
      </c>
      <c r="J180" s="143">
        <f t="shared" si="99"/>
        <v>0</v>
      </c>
      <c r="K180" s="143">
        <f t="shared" si="99"/>
        <v>0</v>
      </c>
      <c r="L180" s="143">
        <f t="shared" si="99"/>
        <v>0</v>
      </c>
      <c r="M180" s="143">
        <f t="shared" si="99"/>
        <v>0</v>
      </c>
      <c r="N180" s="143">
        <f t="shared" si="99"/>
        <v>0</v>
      </c>
      <c r="O180" s="143">
        <f t="shared" si="99"/>
        <v>0</v>
      </c>
      <c r="P180" s="143">
        <f t="shared" si="99"/>
        <v>0</v>
      </c>
      <c r="Q180" s="143">
        <f t="shared" si="99"/>
        <v>0</v>
      </c>
      <c r="R180" s="143">
        <f t="shared" si="99"/>
        <v>0</v>
      </c>
      <c r="S180" s="143">
        <f t="shared" si="99"/>
        <v>0</v>
      </c>
      <c r="T180" s="143">
        <f t="shared" si="99"/>
        <v>0</v>
      </c>
      <c r="U180" s="143">
        <f t="shared" si="99"/>
        <v>0</v>
      </c>
      <c r="V180" s="143">
        <f t="shared" si="99"/>
        <v>0</v>
      </c>
      <c r="W180" s="143">
        <f t="shared" si="99"/>
        <v>0</v>
      </c>
      <c r="X180" s="143">
        <f t="shared" si="99"/>
        <v>0</v>
      </c>
      <c r="Y180" s="143">
        <f t="shared" si="99"/>
        <v>0</v>
      </c>
      <c r="Z180" s="143">
        <f t="shared" si="99"/>
        <v>0</v>
      </c>
      <c r="AA180" s="143">
        <f t="shared" si="99"/>
        <v>0</v>
      </c>
      <c r="AB180" s="143">
        <f t="shared" si="99"/>
        <v>0</v>
      </c>
      <c r="AC180" s="143">
        <f t="shared" si="99"/>
        <v>0</v>
      </c>
      <c r="AD180" s="143">
        <f t="shared" si="99"/>
        <v>0</v>
      </c>
      <c r="AE180" s="143">
        <f t="shared" si="99"/>
        <v>0</v>
      </c>
      <c r="AF180" s="143">
        <f t="shared" si="99"/>
        <v>0</v>
      </c>
      <c r="AG180" s="143">
        <f t="shared" si="99"/>
        <v>0</v>
      </c>
      <c r="AH180" s="143">
        <f t="shared" si="99"/>
        <v>0</v>
      </c>
      <c r="AI180" s="143">
        <f t="shared" si="99"/>
        <v>0</v>
      </c>
      <c r="AJ180" s="143">
        <f t="shared" si="99"/>
        <v>0</v>
      </c>
      <c r="AK180" s="143">
        <f t="shared" si="99"/>
        <v>0</v>
      </c>
      <c r="AL180" s="143">
        <f t="shared" si="99"/>
        <v>0</v>
      </c>
      <c r="AM180" s="143">
        <f t="shared" si="99"/>
        <v>0</v>
      </c>
      <c r="AN180" s="143">
        <f t="shared" si="99"/>
        <v>0</v>
      </c>
      <c r="AO180" s="143">
        <f t="shared" si="99"/>
        <v>0</v>
      </c>
      <c r="AP180" s="143">
        <f t="shared" si="99"/>
        <v>0</v>
      </c>
      <c r="AQ180" s="143">
        <f t="shared" si="99"/>
        <v>0</v>
      </c>
      <c r="AR180" s="143">
        <f t="shared" si="99"/>
        <v>0</v>
      </c>
      <c r="AS180" s="143">
        <f t="shared" si="99"/>
        <v>0</v>
      </c>
      <c r="AT180" s="143">
        <f t="shared" si="99"/>
        <v>0</v>
      </c>
      <c r="AU180" s="143">
        <f t="shared" si="99"/>
        <v>0</v>
      </c>
      <c r="AV180" s="143">
        <f t="shared" si="99"/>
        <v>0</v>
      </c>
      <c r="AW180" s="143">
        <f t="shared" si="99"/>
        <v>0</v>
      </c>
      <c r="AX180" s="143">
        <f t="shared" si="99"/>
        <v>0</v>
      </c>
      <c r="AY180" s="143">
        <f t="shared" si="99"/>
        <v>0</v>
      </c>
      <c r="AZ180" s="143">
        <f t="shared" si="99"/>
        <v>0</v>
      </c>
      <c r="BA180" s="143">
        <f t="shared" si="99"/>
        <v>0</v>
      </c>
      <c r="BB180" s="143">
        <f t="shared" si="99"/>
        <v>0</v>
      </c>
      <c r="BC180" s="143">
        <f t="shared" si="99"/>
        <v>0</v>
      </c>
      <c r="BD180" s="143">
        <f t="shared" si="99"/>
        <v>0</v>
      </c>
      <c r="BE180" s="143">
        <f t="shared" si="99"/>
        <v>0</v>
      </c>
      <c r="BF180" s="143">
        <f t="shared" si="99"/>
        <v>0</v>
      </c>
      <c r="BG180" s="143">
        <f t="shared" si="99"/>
        <v>0</v>
      </c>
      <c r="BH180" s="143">
        <f t="shared" si="99"/>
        <v>0</v>
      </c>
      <c r="BI180" s="143">
        <f t="shared" si="99"/>
        <v>0</v>
      </c>
      <c r="BJ180" s="143">
        <f t="shared" si="99"/>
        <v>0</v>
      </c>
      <c r="BK180" s="143">
        <f t="shared" si="99"/>
        <v>0</v>
      </c>
      <c r="BL180" s="143">
        <f t="shared" si="99"/>
        <v>0</v>
      </c>
      <c r="BM180" s="143">
        <f t="shared" si="99"/>
        <v>0</v>
      </c>
      <c r="BN180" s="143">
        <f t="shared" si="99"/>
        <v>0</v>
      </c>
      <c r="BO180" s="143">
        <f t="shared" si="99"/>
        <v>0</v>
      </c>
      <c r="BP180" s="143">
        <f t="shared" si="99"/>
        <v>0</v>
      </c>
    </row>
    <row r="181" spans="1:68" hidden="1" outlineLevel="1">
      <c r="A181" s="39" t="s">
        <v>272</v>
      </c>
      <c r="B181" s="166">
        <v>5.0000000000000001E-3</v>
      </c>
      <c r="C181" s="166">
        <v>0.01</v>
      </c>
      <c r="D181" s="131"/>
      <c r="E181" s="118" t="s">
        <v>101</v>
      </c>
      <c r="F181" s="42">
        <f>SUM(G181:BQ181)</f>
        <v>0</v>
      </c>
      <c r="G181" s="116"/>
      <c r="H181" s="42">
        <f t="shared" ref="H181:AM181" si="100">H$99/$B181*$C181</f>
        <v>0</v>
      </c>
      <c r="I181" s="42">
        <f t="shared" si="100"/>
        <v>0</v>
      </c>
      <c r="J181" s="42">
        <f t="shared" si="100"/>
        <v>0</v>
      </c>
      <c r="K181" s="42">
        <f t="shared" si="100"/>
        <v>0</v>
      </c>
      <c r="L181" s="42">
        <f t="shared" si="100"/>
        <v>0</v>
      </c>
      <c r="M181" s="42">
        <f t="shared" si="100"/>
        <v>0</v>
      </c>
      <c r="N181" s="42">
        <f t="shared" si="100"/>
        <v>0</v>
      </c>
      <c r="O181" s="42">
        <f t="shared" si="100"/>
        <v>0</v>
      </c>
      <c r="P181" s="42">
        <f t="shared" si="100"/>
        <v>0</v>
      </c>
      <c r="Q181" s="42">
        <f t="shared" si="100"/>
        <v>0</v>
      </c>
      <c r="R181" s="42">
        <f t="shared" si="100"/>
        <v>0</v>
      </c>
      <c r="S181" s="42">
        <f t="shared" si="100"/>
        <v>0</v>
      </c>
      <c r="T181" s="42">
        <f t="shared" si="100"/>
        <v>0</v>
      </c>
      <c r="U181" s="42">
        <f t="shared" si="100"/>
        <v>0</v>
      </c>
      <c r="V181" s="42">
        <f t="shared" si="100"/>
        <v>0</v>
      </c>
      <c r="W181" s="42">
        <f t="shared" si="100"/>
        <v>0</v>
      </c>
      <c r="X181" s="42">
        <f t="shared" si="100"/>
        <v>0</v>
      </c>
      <c r="Y181" s="42">
        <f t="shared" si="100"/>
        <v>0</v>
      </c>
      <c r="Z181" s="42">
        <f t="shared" si="100"/>
        <v>0</v>
      </c>
      <c r="AA181" s="42">
        <f t="shared" si="100"/>
        <v>0</v>
      </c>
      <c r="AB181" s="42">
        <f t="shared" si="100"/>
        <v>0</v>
      </c>
      <c r="AC181" s="42">
        <f t="shared" si="100"/>
        <v>0</v>
      </c>
      <c r="AD181" s="42">
        <f t="shared" si="100"/>
        <v>0</v>
      </c>
      <c r="AE181" s="42">
        <f t="shared" si="100"/>
        <v>0</v>
      </c>
      <c r="AF181" s="42">
        <f t="shared" si="100"/>
        <v>0</v>
      </c>
      <c r="AG181" s="42">
        <f t="shared" si="100"/>
        <v>0</v>
      </c>
      <c r="AH181" s="42">
        <f t="shared" si="100"/>
        <v>0</v>
      </c>
      <c r="AI181" s="42">
        <f t="shared" si="100"/>
        <v>0</v>
      </c>
      <c r="AJ181" s="42">
        <f t="shared" si="100"/>
        <v>0</v>
      </c>
      <c r="AK181" s="42">
        <f t="shared" si="100"/>
        <v>0</v>
      </c>
      <c r="AL181" s="42">
        <f t="shared" si="100"/>
        <v>0</v>
      </c>
      <c r="AM181" s="42">
        <f t="shared" si="100"/>
        <v>0</v>
      </c>
      <c r="AN181" s="42">
        <f t="shared" ref="AN181:BP181" si="101">AN$99/$B181*$C181</f>
        <v>0</v>
      </c>
      <c r="AO181" s="42">
        <f t="shared" si="101"/>
        <v>0</v>
      </c>
      <c r="AP181" s="42">
        <f t="shared" si="101"/>
        <v>0</v>
      </c>
      <c r="AQ181" s="42">
        <f t="shared" si="101"/>
        <v>0</v>
      </c>
      <c r="AR181" s="42">
        <f t="shared" si="101"/>
        <v>0</v>
      </c>
      <c r="AS181" s="42">
        <f t="shared" si="101"/>
        <v>0</v>
      </c>
      <c r="AT181" s="42">
        <f t="shared" si="101"/>
        <v>0</v>
      </c>
      <c r="AU181" s="42">
        <f t="shared" si="101"/>
        <v>0</v>
      </c>
      <c r="AV181" s="42">
        <f t="shared" si="101"/>
        <v>0</v>
      </c>
      <c r="AW181" s="42">
        <f t="shared" si="101"/>
        <v>0</v>
      </c>
      <c r="AX181" s="42">
        <f t="shared" si="101"/>
        <v>0</v>
      </c>
      <c r="AY181" s="42">
        <f t="shared" si="101"/>
        <v>0</v>
      </c>
      <c r="AZ181" s="42">
        <f t="shared" si="101"/>
        <v>0</v>
      </c>
      <c r="BA181" s="42">
        <f t="shared" si="101"/>
        <v>0</v>
      </c>
      <c r="BB181" s="42">
        <f t="shared" si="101"/>
        <v>0</v>
      </c>
      <c r="BC181" s="42">
        <f t="shared" si="101"/>
        <v>0</v>
      </c>
      <c r="BD181" s="42">
        <f t="shared" si="101"/>
        <v>0</v>
      </c>
      <c r="BE181" s="42">
        <f t="shared" si="101"/>
        <v>0</v>
      </c>
      <c r="BF181" s="42">
        <f t="shared" si="101"/>
        <v>0</v>
      </c>
      <c r="BG181" s="42">
        <f t="shared" si="101"/>
        <v>0</v>
      </c>
      <c r="BH181" s="42">
        <f t="shared" si="101"/>
        <v>0</v>
      </c>
      <c r="BI181" s="42">
        <f t="shared" si="101"/>
        <v>0</v>
      </c>
      <c r="BJ181" s="42">
        <f t="shared" si="101"/>
        <v>0</v>
      </c>
      <c r="BK181" s="42">
        <f t="shared" si="101"/>
        <v>0</v>
      </c>
      <c r="BL181" s="42">
        <f t="shared" si="101"/>
        <v>0</v>
      </c>
      <c r="BM181" s="42">
        <f t="shared" si="101"/>
        <v>0</v>
      </c>
      <c r="BN181" s="42">
        <f t="shared" si="101"/>
        <v>0</v>
      </c>
      <c r="BO181" s="42">
        <f t="shared" si="101"/>
        <v>0</v>
      </c>
      <c r="BP181" s="42">
        <f t="shared" si="101"/>
        <v>0</v>
      </c>
    </row>
    <row r="182" spans="1:68" hidden="1" outlineLevel="1">
      <c r="A182" s="39" t="s">
        <v>273</v>
      </c>
      <c r="B182" s="166">
        <v>0.25</v>
      </c>
      <c r="C182" s="166">
        <v>0.5</v>
      </c>
      <c r="D182" s="131"/>
      <c r="E182" s="118" t="s">
        <v>101</v>
      </c>
      <c r="F182" s="42">
        <f>SUM(G182:BQ182)</f>
        <v>0</v>
      </c>
      <c r="G182" s="116"/>
      <c r="H182" s="42">
        <f t="shared" ref="H182:AM182" si="102">H$100/$B182*$C182</f>
        <v>0</v>
      </c>
      <c r="I182" s="42">
        <f t="shared" si="102"/>
        <v>0</v>
      </c>
      <c r="J182" s="42">
        <f t="shared" si="102"/>
        <v>0</v>
      </c>
      <c r="K182" s="42">
        <f t="shared" si="102"/>
        <v>0</v>
      </c>
      <c r="L182" s="42">
        <f t="shared" si="102"/>
        <v>0</v>
      </c>
      <c r="M182" s="42">
        <f t="shared" si="102"/>
        <v>0</v>
      </c>
      <c r="N182" s="42">
        <f t="shared" si="102"/>
        <v>0</v>
      </c>
      <c r="O182" s="42">
        <f t="shared" si="102"/>
        <v>0</v>
      </c>
      <c r="P182" s="42">
        <f t="shared" si="102"/>
        <v>0</v>
      </c>
      <c r="Q182" s="42">
        <f t="shared" si="102"/>
        <v>0</v>
      </c>
      <c r="R182" s="42">
        <f t="shared" si="102"/>
        <v>0</v>
      </c>
      <c r="S182" s="42">
        <f t="shared" si="102"/>
        <v>0</v>
      </c>
      <c r="T182" s="42">
        <f t="shared" si="102"/>
        <v>0</v>
      </c>
      <c r="U182" s="42">
        <f t="shared" si="102"/>
        <v>0</v>
      </c>
      <c r="V182" s="42">
        <f t="shared" si="102"/>
        <v>0</v>
      </c>
      <c r="W182" s="42">
        <f t="shared" si="102"/>
        <v>0</v>
      </c>
      <c r="X182" s="42">
        <f t="shared" si="102"/>
        <v>0</v>
      </c>
      <c r="Y182" s="42">
        <f t="shared" si="102"/>
        <v>0</v>
      </c>
      <c r="Z182" s="42">
        <f t="shared" si="102"/>
        <v>0</v>
      </c>
      <c r="AA182" s="42">
        <f t="shared" si="102"/>
        <v>0</v>
      </c>
      <c r="AB182" s="42">
        <f t="shared" si="102"/>
        <v>0</v>
      </c>
      <c r="AC182" s="42">
        <f t="shared" si="102"/>
        <v>0</v>
      </c>
      <c r="AD182" s="42">
        <f t="shared" si="102"/>
        <v>0</v>
      </c>
      <c r="AE182" s="42">
        <f t="shared" si="102"/>
        <v>0</v>
      </c>
      <c r="AF182" s="42">
        <f t="shared" si="102"/>
        <v>0</v>
      </c>
      <c r="AG182" s="42">
        <f t="shared" si="102"/>
        <v>0</v>
      </c>
      <c r="AH182" s="42">
        <f t="shared" si="102"/>
        <v>0</v>
      </c>
      <c r="AI182" s="42">
        <f t="shared" si="102"/>
        <v>0</v>
      </c>
      <c r="AJ182" s="42">
        <f t="shared" si="102"/>
        <v>0</v>
      </c>
      <c r="AK182" s="42">
        <f t="shared" si="102"/>
        <v>0</v>
      </c>
      <c r="AL182" s="42">
        <f t="shared" si="102"/>
        <v>0</v>
      </c>
      <c r="AM182" s="42">
        <f t="shared" si="102"/>
        <v>0</v>
      </c>
      <c r="AN182" s="42">
        <f t="shared" ref="AN182:BP182" si="103">AN$100/$B182*$C182</f>
        <v>0</v>
      </c>
      <c r="AO182" s="42">
        <f t="shared" si="103"/>
        <v>0</v>
      </c>
      <c r="AP182" s="42">
        <f t="shared" si="103"/>
        <v>0</v>
      </c>
      <c r="AQ182" s="42">
        <f t="shared" si="103"/>
        <v>0</v>
      </c>
      <c r="AR182" s="42">
        <f t="shared" si="103"/>
        <v>0</v>
      </c>
      <c r="AS182" s="42">
        <f t="shared" si="103"/>
        <v>0</v>
      </c>
      <c r="AT182" s="42">
        <f t="shared" si="103"/>
        <v>0</v>
      </c>
      <c r="AU182" s="42">
        <f t="shared" si="103"/>
        <v>0</v>
      </c>
      <c r="AV182" s="42">
        <f t="shared" si="103"/>
        <v>0</v>
      </c>
      <c r="AW182" s="42">
        <f t="shared" si="103"/>
        <v>0</v>
      </c>
      <c r="AX182" s="42">
        <f t="shared" si="103"/>
        <v>0</v>
      </c>
      <c r="AY182" s="42">
        <f t="shared" si="103"/>
        <v>0</v>
      </c>
      <c r="AZ182" s="42">
        <f t="shared" si="103"/>
        <v>0</v>
      </c>
      <c r="BA182" s="42">
        <f t="shared" si="103"/>
        <v>0</v>
      </c>
      <c r="BB182" s="42">
        <f t="shared" si="103"/>
        <v>0</v>
      </c>
      <c r="BC182" s="42">
        <f t="shared" si="103"/>
        <v>0</v>
      </c>
      <c r="BD182" s="42">
        <f t="shared" si="103"/>
        <v>0</v>
      </c>
      <c r="BE182" s="42">
        <f t="shared" si="103"/>
        <v>0</v>
      </c>
      <c r="BF182" s="42">
        <f t="shared" si="103"/>
        <v>0</v>
      </c>
      <c r="BG182" s="42">
        <f t="shared" si="103"/>
        <v>0</v>
      </c>
      <c r="BH182" s="42">
        <f t="shared" si="103"/>
        <v>0</v>
      </c>
      <c r="BI182" s="42">
        <f t="shared" si="103"/>
        <v>0</v>
      </c>
      <c r="BJ182" s="42">
        <f t="shared" si="103"/>
        <v>0</v>
      </c>
      <c r="BK182" s="42">
        <f t="shared" si="103"/>
        <v>0</v>
      </c>
      <c r="BL182" s="42">
        <f t="shared" si="103"/>
        <v>0</v>
      </c>
      <c r="BM182" s="42">
        <f t="shared" si="103"/>
        <v>0</v>
      </c>
      <c r="BN182" s="42">
        <f t="shared" si="103"/>
        <v>0</v>
      </c>
      <c r="BO182" s="42">
        <f t="shared" si="103"/>
        <v>0</v>
      </c>
      <c r="BP182" s="42">
        <f t="shared" si="103"/>
        <v>0</v>
      </c>
    </row>
    <row r="183" spans="1:68" hidden="1" outlineLevel="1">
      <c r="A183" s="39" t="s">
        <v>99</v>
      </c>
      <c r="B183" s="166">
        <v>1</v>
      </c>
      <c r="C183" s="166">
        <v>2</v>
      </c>
      <c r="D183" s="131"/>
      <c r="E183" s="118" t="s">
        <v>281</v>
      </c>
      <c r="F183" s="42">
        <f>SUM(G183:BQ183)</f>
        <v>0</v>
      </c>
      <c r="G183" s="116"/>
      <c r="H183" s="42">
        <f t="shared" ref="H183:AM183" si="104">H$101/$B183*$C183</f>
        <v>0</v>
      </c>
      <c r="I183" s="42">
        <f t="shared" si="104"/>
        <v>0</v>
      </c>
      <c r="J183" s="42">
        <f t="shared" si="104"/>
        <v>0</v>
      </c>
      <c r="K183" s="42">
        <f t="shared" si="104"/>
        <v>0</v>
      </c>
      <c r="L183" s="42">
        <f t="shared" si="104"/>
        <v>0</v>
      </c>
      <c r="M183" s="42">
        <f t="shared" si="104"/>
        <v>0</v>
      </c>
      <c r="N183" s="42">
        <f t="shared" si="104"/>
        <v>0</v>
      </c>
      <c r="O183" s="42">
        <f t="shared" si="104"/>
        <v>0</v>
      </c>
      <c r="P183" s="42">
        <f t="shared" si="104"/>
        <v>0</v>
      </c>
      <c r="Q183" s="42">
        <f t="shared" si="104"/>
        <v>0</v>
      </c>
      <c r="R183" s="42">
        <f t="shared" si="104"/>
        <v>0</v>
      </c>
      <c r="S183" s="42">
        <f t="shared" si="104"/>
        <v>0</v>
      </c>
      <c r="T183" s="42">
        <f t="shared" si="104"/>
        <v>0</v>
      </c>
      <c r="U183" s="42">
        <f t="shared" si="104"/>
        <v>0</v>
      </c>
      <c r="V183" s="42">
        <f t="shared" si="104"/>
        <v>0</v>
      </c>
      <c r="W183" s="42">
        <f t="shared" si="104"/>
        <v>0</v>
      </c>
      <c r="X183" s="42">
        <f t="shared" si="104"/>
        <v>0</v>
      </c>
      <c r="Y183" s="42">
        <f t="shared" si="104"/>
        <v>0</v>
      </c>
      <c r="Z183" s="42">
        <f t="shared" si="104"/>
        <v>0</v>
      </c>
      <c r="AA183" s="42">
        <f t="shared" si="104"/>
        <v>0</v>
      </c>
      <c r="AB183" s="42">
        <f t="shared" si="104"/>
        <v>0</v>
      </c>
      <c r="AC183" s="42">
        <f t="shared" si="104"/>
        <v>0</v>
      </c>
      <c r="AD183" s="42">
        <f t="shared" si="104"/>
        <v>0</v>
      </c>
      <c r="AE183" s="42">
        <f t="shared" si="104"/>
        <v>0</v>
      </c>
      <c r="AF183" s="42">
        <f t="shared" si="104"/>
        <v>0</v>
      </c>
      <c r="AG183" s="42">
        <f t="shared" si="104"/>
        <v>0</v>
      </c>
      <c r="AH183" s="42">
        <f t="shared" si="104"/>
        <v>0</v>
      </c>
      <c r="AI183" s="42">
        <f t="shared" si="104"/>
        <v>0</v>
      </c>
      <c r="AJ183" s="42">
        <f t="shared" si="104"/>
        <v>0</v>
      </c>
      <c r="AK183" s="42">
        <f t="shared" si="104"/>
        <v>0</v>
      </c>
      <c r="AL183" s="42">
        <f t="shared" si="104"/>
        <v>0</v>
      </c>
      <c r="AM183" s="42">
        <f t="shared" si="104"/>
        <v>0</v>
      </c>
      <c r="AN183" s="42">
        <f t="shared" ref="AN183:BP183" si="105">AN$101/$B183*$C183</f>
        <v>0</v>
      </c>
      <c r="AO183" s="42">
        <f t="shared" si="105"/>
        <v>0</v>
      </c>
      <c r="AP183" s="42">
        <f t="shared" si="105"/>
        <v>0</v>
      </c>
      <c r="AQ183" s="42">
        <f t="shared" si="105"/>
        <v>0</v>
      </c>
      <c r="AR183" s="42">
        <f t="shared" si="105"/>
        <v>0</v>
      </c>
      <c r="AS183" s="42">
        <f t="shared" si="105"/>
        <v>0</v>
      </c>
      <c r="AT183" s="42">
        <f t="shared" si="105"/>
        <v>0</v>
      </c>
      <c r="AU183" s="42">
        <f t="shared" si="105"/>
        <v>0</v>
      </c>
      <c r="AV183" s="42">
        <f t="shared" si="105"/>
        <v>0</v>
      </c>
      <c r="AW183" s="42">
        <f t="shared" si="105"/>
        <v>0</v>
      </c>
      <c r="AX183" s="42">
        <f t="shared" si="105"/>
        <v>0</v>
      </c>
      <c r="AY183" s="42">
        <f t="shared" si="105"/>
        <v>0</v>
      </c>
      <c r="AZ183" s="42">
        <f t="shared" si="105"/>
        <v>0</v>
      </c>
      <c r="BA183" s="42">
        <f t="shared" si="105"/>
        <v>0</v>
      </c>
      <c r="BB183" s="42">
        <f t="shared" si="105"/>
        <v>0</v>
      </c>
      <c r="BC183" s="42">
        <f t="shared" si="105"/>
        <v>0</v>
      </c>
      <c r="BD183" s="42">
        <f t="shared" si="105"/>
        <v>0</v>
      </c>
      <c r="BE183" s="42">
        <f t="shared" si="105"/>
        <v>0</v>
      </c>
      <c r="BF183" s="42">
        <f t="shared" si="105"/>
        <v>0</v>
      </c>
      <c r="BG183" s="42">
        <f t="shared" si="105"/>
        <v>0</v>
      </c>
      <c r="BH183" s="42">
        <f t="shared" si="105"/>
        <v>0</v>
      </c>
      <c r="BI183" s="42">
        <f t="shared" si="105"/>
        <v>0</v>
      </c>
      <c r="BJ183" s="42">
        <f t="shared" si="105"/>
        <v>0</v>
      </c>
      <c r="BK183" s="42">
        <f t="shared" si="105"/>
        <v>0</v>
      </c>
      <c r="BL183" s="42">
        <f t="shared" si="105"/>
        <v>0</v>
      </c>
      <c r="BM183" s="42">
        <f t="shared" si="105"/>
        <v>0</v>
      </c>
      <c r="BN183" s="42">
        <f t="shared" si="105"/>
        <v>0</v>
      </c>
      <c r="BO183" s="42">
        <f t="shared" si="105"/>
        <v>0</v>
      </c>
      <c r="BP183" s="42">
        <f t="shared" si="105"/>
        <v>0</v>
      </c>
    </row>
    <row r="184" spans="1:68" s="6" customFormat="1" hidden="1" outlineLevel="1">
      <c r="A184" s="144" t="s">
        <v>100</v>
      </c>
      <c r="B184" s="127"/>
      <c r="C184" s="136"/>
      <c r="D184" s="147"/>
      <c r="E184" s="148"/>
      <c r="F184" s="143">
        <f>SUM(F181:F183)</f>
        <v>0</v>
      </c>
      <c r="G184" s="149"/>
      <c r="H184" s="143">
        <f t="shared" ref="H184:BP184" si="106">SUM(H181:H183)</f>
        <v>0</v>
      </c>
      <c r="I184" s="143">
        <f t="shared" si="106"/>
        <v>0</v>
      </c>
      <c r="J184" s="143">
        <f t="shared" si="106"/>
        <v>0</v>
      </c>
      <c r="K184" s="143">
        <f t="shared" si="106"/>
        <v>0</v>
      </c>
      <c r="L184" s="143">
        <f t="shared" si="106"/>
        <v>0</v>
      </c>
      <c r="M184" s="143">
        <f t="shared" si="106"/>
        <v>0</v>
      </c>
      <c r="N184" s="143">
        <f t="shared" si="106"/>
        <v>0</v>
      </c>
      <c r="O184" s="143">
        <f t="shared" si="106"/>
        <v>0</v>
      </c>
      <c r="P184" s="143">
        <f t="shared" si="106"/>
        <v>0</v>
      </c>
      <c r="Q184" s="143">
        <f t="shared" si="106"/>
        <v>0</v>
      </c>
      <c r="R184" s="143">
        <f t="shared" si="106"/>
        <v>0</v>
      </c>
      <c r="S184" s="143">
        <f t="shared" si="106"/>
        <v>0</v>
      </c>
      <c r="T184" s="143">
        <f t="shared" si="106"/>
        <v>0</v>
      </c>
      <c r="U184" s="143">
        <f t="shared" si="106"/>
        <v>0</v>
      </c>
      <c r="V184" s="143">
        <f t="shared" si="106"/>
        <v>0</v>
      </c>
      <c r="W184" s="143">
        <f t="shared" si="106"/>
        <v>0</v>
      </c>
      <c r="X184" s="143">
        <f t="shared" si="106"/>
        <v>0</v>
      </c>
      <c r="Y184" s="143">
        <f t="shared" si="106"/>
        <v>0</v>
      </c>
      <c r="Z184" s="143">
        <f t="shared" si="106"/>
        <v>0</v>
      </c>
      <c r="AA184" s="143">
        <f t="shared" si="106"/>
        <v>0</v>
      </c>
      <c r="AB184" s="143">
        <f t="shared" si="106"/>
        <v>0</v>
      </c>
      <c r="AC184" s="143">
        <f t="shared" si="106"/>
        <v>0</v>
      </c>
      <c r="AD184" s="143">
        <f t="shared" si="106"/>
        <v>0</v>
      </c>
      <c r="AE184" s="143">
        <f t="shared" si="106"/>
        <v>0</v>
      </c>
      <c r="AF184" s="143">
        <f t="shared" si="106"/>
        <v>0</v>
      </c>
      <c r="AG184" s="143">
        <f t="shared" si="106"/>
        <v>0</v>
      </c>
      <c r="AH184" s="143">
        <f t="shared" si="106"/>
        <v>0</v>
      </c>
      <c r="AI184" s="143">
        <f t="shared" si="106"/>
        <v>0</v>
      </c>
      <c r="AJ184" s="143">
        <f t="shared" si="106"/>
        <v>0</v>
      </c>
      <c r="AK184" s="143">
        <f t="shared" si="106"/>
        <v>0</v>
      </c>
      <c r="AL184" s="143">
        <f t="shared" si="106"/>
        <v>0</v>
      </c>
      <c r="AM184" s="143">
        <f t="shared" si="106"/>
        <v>0</v>
      </c>
      <c r="AN184" s="143">
        <f t="shared" si="106"/>
        <v>0</v>
      </c>
      <c r="AO184" s="143">
        <f t="shared" si="106"/>
        <v>0</v>
      </c>
      <c r="AP184" s="143">
        <f t="shared" si="106"/>
        <v>0</v>
      </c>
      <c r="AQ184" s="143">
        <f t="shared" si="106"/>
        <v>0</v>
      </c>
      <c r="AR184" s="143">
        <f t="shared" si="106"/>
        <v>0</v>
      </c>
      <c r="AS184" s="143">
        <f t="shared" si="106"/>
        <v>0</v>
      </c>
      <c r="AT184" s="143">
        <f t="shared" si="106"/>
        <v>0</v>
      </c>
      <c r="AU184" s="143">
        <f t="shared" si="106"/>
        <v>0</v>
      </c>
      <c r="AV184" s="143">
        <f t="shared" si="106"/>
        <v>0</v>
      </c>
      <c r="AW184" s="143">
        <f t="shared" si="106"/>
        <v>0</v>
      </c>
      <c r="AX184" s="143">
        <f t="shared" si="106"/>
        <v>0</v>
      </c>
      <c r="AY184" s="143">
        <f t="shared" si="106"/>
        <v>0</v>
      </c>
      <c r="AZ184" s="143">
        <f t="shared" si="106"/>
        <v>0</v>
      </c>
      <c r="BA184" s="143">
        <f t="shared" si="106"/>
        <v>0</v>
      </c>
      <c r="BB184" s="143">
        <f t="shared" si="106"/>
        <v>0</v>
      </c>
      <c r="BC184" s="143">
        <f t="shared" si="106"/>
        <v>0</v>
      </c>
      <c r="BD184" s="143">
        <f t="shared" si="106"/>
        <v>0</v>
      </c>
      <c r="BE184" s="143">
        <f t="shared" si="106"/>
        <v>0</v>
      </c>
      <c r="BF184" s="143">
        <f t="shared" si="106"/>
        <v>0</v>
      </c>
      <c r="BG184" s="143">
        <f t="shared" si="106"/>
        <v>0</v>
      </c>
      <c r="BH184" s="143">
        <f t="shared" si="106"/>
        <v>0</v>
      </c>
      <c r="BI184" s="143">
        <f t="shared" si="106"/>
        <v>0</v>
      </c>
      <c r="BJ184" s="143">
        <f t="shared" si="106"/>
        <v>0</v>
      </c>
      <c r="BK184" s="143">
        <f t="shared" si="106"/>
        <v>0</v>
      </c>
      <c r="BL184" s="143">
        <f t="shared" si="106"/>
        <v>0</v>
      </c>
      <c r="BM184" s="143">
        <f t="shared" si="106"/>
        <v>0</v>
      </c>
      <c r="BN184" s="143">
        <f t="shared" si="106"/>
        <v>0</v>
      </c>
      <c r="BO184" s="143">
        <f t="shared" si="106"/>
        <v>0</v>
      </c>
      <c r="BP184" s="143">
        <f t="shared" si="106"/>
        <v>0</v>
      </c>
    </row>
    <row r="185" spans="1:68" s="6" customFormat="1" hidden="1" collapsed="1">
      <c r="A185" s="167" t="s">
        <v>2</v>
      </c>
      <c r="B185" s="30"/>
      <c r="C185" s="133"/>
      <c r="D185" s="164"/>
      <c r="E185" s="165"/>
      <c r="F185" s="153">
        <f>F180+F184</f>
        <v>0</v>
      </c>
      <c r="G185" s="164"/>
      <c r="H185" s="153">
        <f t="shared" ref="H185:BP185" si="107">H180+H184</f>
        <v>0</v>
      </c>
      <c r="I185" s="153">
        <f t="shared" si="107"/>
        <v>0</v>
      </c>
      <c r="J185" s="153">
        <f t="shared" si="107"/>
        <v>0</v>
      </c>
      <c r="K185" s="153">
        <f t="shared" si="107"/>
        <v>0</v>
      </c>
      <c r="L185" s="153">
        <f t="shared" si="107"/>
        <v>0</v>
      </c>
      <c r="M185" s="153">
        <f t="shared" si="107"/>
        <v>0</v>
      </c>
      <c r="N185" s="153">
        <f t="shared" si="107"/>
        <v>0</v>
      </c>
      <c r="O185" s="153">
        <f t="shared" si="107"/>
        <v>0</v>
      </c>
      <c r="P185" s="153">
        <f t="shared" si="107"/>
        <v>0</v>
      </c>
      <c r="Q185" s="153">
        <f t="shared" si="107"/>
        <v>0</v>
      </c>
      <c r="R185" s="153">
        <f t="shared" si="107"/>
        <v>0</v>
      </c>
      <c r="S185" s="153">
        <f t="shared" si="107"/>
        <v>0</v>
      </c>
      <c r="T185" s="153">
        <f t="shared" si="107"/>
        <v>0</v>
      </c>
      <c r="U185" s="153">
        <f t="shared" si="107"/>
        <v>0</v>
      </c>
      <c r="V185" s="153">
        <f t="shared" si="107"/>
        <v>0</v>
      </c>
      <c r="W185" s="153">
        <f t="shared" si="107"/>
        <v>0</v>
      </c>
      <c r="X185" s="153">
        <f t="shared" si="107"/>
        <v>0</v>
      </c>
      <c r="Y185" s="153">
        <f t="shared" si="107"/>
        <v>0</v>
      </c>
      <c r="Z185" s="153">
        <f t="shared" si="107"/>
        <v>0</v>
      </c>
      <c r="AA185" s="153">
        <f t="shared" si="107"/>
        <v>0</v>
      </c>
      <c r="AB185" s="153">
        <f t="shared" si="107"/>
        <v>0</v>
      </c>
      <c r="AC185" s="153">
        <f t="shared" si="107"/>
        <v>0</v>
      </c>
      <c r="AD185" s="153">
        <f t="shared" si="107"/>
        <v>0</v>
      </c>
      <c r="AE185" s="153">
        <f t="shared" si="107"/>
        <v>0</v>
      </c>
      <c r="AF185" s="153">
        <f t="shared" si="107"/>
        <v>0</v>
      </c>
      <c r="AG185" s="153">
        <f t="shared" si="107"/>
        <v>0</v>
      </c>
      <c r="AH185" s="153">
        <f t="shared" si="107"/>
        <v>0</v>
      </c>
      <c r="AI185" s="153">
        <f t="shared" si="107"/>
        <v>0</v>
      </c>
      <c r="AJ185" s="153">
        <f t="shared" si="107"/>
        <v>0</v>
      </c>
      <c r="AK185" s="153">
        <f t="shared" si="107"/>
        <v>0</v>
      </c>
      <c r="AL185" s="153">
        <f t="shared" si="107"/>
        <v>0</v>
      </c>
      <c r="AM185" s="153">
        <f t="shared" si="107"/>
        <v>0</v>
      </c>
      <c r="AN185" s="153">
        <f t="shared" si="107"/>
        <v>0</v>
      </c>
      <c r="AO185" s="153">
        <f t="shared" si="107"/>
        <v>0</v>
      </c>
      <c r="AP185" s="153">
        <f t="shared" si="107"/>
        <v>0</v>
      </c>
      <c r="AQ185" s="153">
        <f t="shared" si="107"/>
        <v>0</v>
      </c>
      <c r="AR185" s="153">
        <f t="shared" si="107"/>
        <v>0</v>
      </c>
      <c r="AS185" s="153">
        <f t="shared" si="107"/>
        <v>0</v>
      </c>
      <c r="AT185" s="153">
        <f t="shared" si="107"/>
        <v>0</v>
      </c>
      <c r="AU185" s="153">
        <f t="shared" si="107"/>
        <v>0</v>
      </c>
      <c r="AV185" s="153">
        <f t="shared" si="107"/>
        <v>0</v>
      </c>
      <c r="AW185" s="153">
        <f t="shared" si="107"/>
        <v>0</v>
      </c>
      <c r="AX185" s="153">
        <f t="shared" si="107"/>
        <v>0</v>
      </c>
      <c r="AY185" s="153">
        <f t="shared" si="107"/>
        <v>0</v>
      </c>
      <c r="AZ185" s="153">
        <f t="shared" si="107"/>
        <v>0</v>
      </c>
      <c r="BA185" s="153">
        <f t="shared" si="107"/>
        <v>0</v>
      </c>
      <c r="BB185" s="153">
        <f t="shared" si="107"/>
        <v>0</v>
      </c>
      <c r="BC185" s="153">
        <f t="shared" si="107"/>
        <v>0</v>
      </c>
      <c r="BD185" s="153">
        <f t="shared" si="107"/>
        <v>0</v>
      </c>
      <c r="BE185" s="153">
        <f t="shared" si="107"/>
        <v>0</v>
      </c>
      <c r="BF185" s="153">
        <f t="shared" si="107"/>
        <v>0</v>
      </c>
      <c r="BG185" s="153">
        <f t="shared" si="107"/>
        <v>0</v>
      </c>
      <c r="BH185" s="153">
        <f t="shared" si="107"/>
        <v>0</v>
      </c>
      <c r="BI185" s="153">
        <f t="shared" si="107"/>
        <v>0</v>
      </c>
      <c r="BJ185" s="153">
        <f t="shared" si="107"/>
        <v>0</v>
      </c>
      <c r="BK185" s="153">
        <f t="shared" si="107"/>
        <v>0</v>
      </c>
      <c r="BL185" s="153">
        <f t="shared" si="107"/>
        <v>0</v>
      </c>
      <c r="BM185" s="153">
        <f t="shared" si="107"/>
        <v>0</v>
      </c>
      <c r="BN185" s="153">
        <f t="shared" si="107"/>
        <v>0</v>
      </c>
      <c r="BO185" s="153">
        <f t="shared" si="107"/>
        <v>0</v>
      </c>
      <c r="BP185" s="153">
        <f t="shared" si="107"/>
        <v>0</v>
      </c>
    </row>
    <row r="186" spans="1:68" s="6" customFormat="1" hidden="1">
      <c r="A186" s="167" t="s">
        <v>306</v>
      </c>
      <c r="B186" s="30"/>
      <c r="C186" s="133"/>
      <c r="D186" s="164"/>
      <c r="E186" s="165"/>
      <c r="F186" s="153">
        <f>F$98+F$102</f>
        <v>0</v>
      </c>
      <c r="G186" s="164"/>
      <c r="H186" s="153">
        <f t="shared" ref="H186:AM186" si="108">H$98+H$102</f>
        <v>0</v>
      </c>
      <c r="I186" s="153">
        <f t="shared" si="108"/>
        <v>0</v>
      </c>
      <c r="J186" s="153">
        <f t="shared" si="108"/>
        <v>0</v>
      </c>
      <c r="K186" s="153">
        <f t="shared" si="108"/>
        <v>0</v>
      </c>
      <c r="L186" s="153">
        <f t="shared" si="108"/>
        <v>0</v>
      </c>
      <c r="M186" s="153">
        <f t="shared" si="108"/>
        <v>0</v>
      </c>
      <c r="N186" s="153">
        <f t="shared" si="108"/>
        <v>0</v>
      </c>
      <c r="O186" s="153">
        <f t="shared" si="108"/>
        <v>0</v>
      </c>
      <c r="P186" s="153">
        <f t="shared" si="108"/>
        <v>0</v>
      </c>
      <c r="Q186" s="153">
        <f t="shared" si="108"/>
        <v>0</v>
      </c>
      <c r="R186" s="153">
        <f t="shared" si="108"/>
        <v>0</v>
      </c>
      <c r="S186" s="153">
        <f t="shared" si="108"/>
        <v>0</v>
      </c>
      <c r="T186" s="153">
        <f t="shared" si="108"/>
        <v>0</v>
      </c>
      <c r="U186" s="153">
        <f t="shared" si="108"/>
        <v>0</v>
      </c>
      <c r="V186" s="153">
        <f t="shared" si="108"/>
        <v>0</v>
      </c>
      <c r="W186" s="153">
        <f t="shared" si="108"/>
        <v>0</v>
      </c>
      <c r="X186" s="153">
        <f t="shared" si="108"/>
        <v>0</v>
      </c>
      <c r="Y186" s="153">
        <f t="shared" si="108"/>
        <v>0</v>
      </c>
      <c r="Z186" s="153">
        <f t="shared" si="108"/>
        <v>0</v>
      </c>
      <c r="AA186" s="153">
        <f t="shared" si="108"/>
        <v>0</v>
      </c>
      <c r="AB186" s="153">
        <f t="shared" si="108"/>
        <v>0</v>
      </c>
      <c r="AC186" s="153">
        <f t="shared" si="108"/>
        <v>0</v>
      </c>
      <c r="AD186" s="153">
        <f t="shared" si="108"/>
        <v>0</v>
      </c>
      <c r="AE186" s="153">
        <f t="shared" si="108"/>
        <v>0</v>
      </c>
      <c r="AF186" s="153">
        <f t="shared" si="108"/>
        <v>0</v>
      </c>
      <c r="AG186" s="153">
        <f t="shared" si="108"/>
        <v>0</v>
      </c>
      <c r="AH186" s="153">
        <f t="shared" si="108"/>
        <v>0</v>
      </c>
      <c r="AI186" s="153">
        <f t="shared" si="108"/>
        <v>0</v>
      </c>
      <c r="AJ186" s="153">
        <f t="shared" si="108"/>
        <v>0</v>
      </c>
      <c r="AK186" s="153">
        <f t="shared" si="108"/>
        <v>0</v>
      </c>
      <c r="AL186" s="153">
        <f t="shared" si="108"/>
        <v>0</v>
      </c>
      <c r="AM186" s="153">
        <f t="shared" si="108"/>
        <v>0</v>
      </c>
      <c r="AN186" s="153">
        <f t="shared" ref="AN186:BP186" si="109">AN$98+AN$102</f>
        <v>0</v>
      </c>
      <c r="AO186" s="153">
        <f t="shared" si="109"/>
        <v>0</v>
      </c>
      <c r="AP186" s="153">
        <f t="shared" si="109"/>
        <v>0</v>
      </c>
      <c r="AQ186" s="153">
        <f t="shared" si="109"/>
        <v>0</v>
      </c>
      <c r="AR186" s="153">
        <f t="shared" si="109"/>
        <v>0</v>
      </c>
      <c r="AS186" s="153">
        <f t="shared" si="109"/>
        <v>0</v>
      </c>
      <c r="AT186" s="153">
        <f t="shared" si="109"/>
        <v>0</v>
      </c>
      <c r="AU186" s="153">
        <f t="shared" si="109"/>
        <v>0</v>
      </c>
      <c r="AV186" s="153">
        <f t="shared" si="109"/>
        <v>0</v>
      </c>
      <c r="AW186" s="153">
        <f t="shared" si="109"/>
        <v>0</v>
      </c>
      <c r="AX186" s="153">
        <f t="shared" si="109"/>
        <v>0</v>
      </c>
      <c r="AY186" s="153">
        <f t="shared" si="109"/>
        <v>0</v>
      </c>
      <c r="AZ186" s="153">
        <f t="shared" si="109"/>
        <v>0</v>
      </c>
      <c r="BA186" s="153">
        <f t="shared" si="109"/>
        <v>0</v>
      </c>
      <c r="BB186" s="153">
        <f t="shared" si="109"/>
        <v>0</v>
      </c>
      <c r="BC186" s="153">
        <f t="shared" si="109"/>
        <v>0</v>
      </c>
      <c r="BD186" s="153">
        <f t="shared" si="109"/>
        <v>0</v>
      </c>
      <c r="BE186" s="153">
        <f t="shared" si="109"/>
        <v>0</v>
      </c>
      <c r="BF186" s="153">
        <f t="shared" si="109"/>
        <v>0</v>
      </c>
      <c r="BG186" s="153">
        <f t="shared" si="109"/>
        <v>0</v>
      </c>
      <c r="BH186" s="153">
        <f t="shared" si="109"/>
        <v>0</v>
      </c>
      <c r="BI186" s="153">
        <f t="shared" si="109"/>
        <v>0</v>
      </c>
      <c r="BJ186" s="153">
        <f t="shared" si="109"/>
        <v>0</v>
      </c>
      <c r="BK186" s="153">
        <f t="shared" si="109"/>
        <v>0</v>
      </c>
      <c r="BL186" s="153">
        <f t="shared" si="109"/>
        <v>0</v>
      </c>
      <c r="BM186" s="153">
        <f t="shared" si="109"/>
        <v>0</v>
      </c>
      <c r="BN186" s="153">
        <f t="shared" si="109"/>
        <v>0</v>
      </c>
      <c r="BO186" s="153">
        <f t="shared" si="109"/>
        <v>0</v>
      </c>
      <c r="BP186" s="153">
        <f t="shared" si="109"/>
        <v>0</v>
      </c>
    </row>
    <row r="187" spans="1:68" hidden="1"/>
    <row r="188" spans="1:68" hidden="1"/>
    <row r="189" spans="1:68" hidden="1"/>
    <row r="190" spans="1:68" hidden="1"/>
    <row r="191" spans="1:68" hidden="1"/>
    <row r="192" spans="1:68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</sheetData>
  <pageMargins left="0.70866141732283472" right="0.70866141732283472" top="0.74803149606299213" bottom="0.74803149606299213" header="0.31496062992125984" footer="0.31496062992125984"/>
  <pageSetup paperSize="9" scale="39" fitToWidth="2" fitToHeight="2" orientation="landscape" r:id="rId1"/>
  <headerFooter>
    <oddFooter>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013AD37-8CFC-4AFF-83D2-3A4150914E28}">
          <x14:formula1>
            <xm:f>DeflatorUpdate!$C$61:$C$73</xm:f>
          </x14:formula1>
          <xm:sqref>B79 B74 B109:B112 B116:B119 B98 B93</xm:sqref>
        </x14:dataValidation>
        <x14:dataValidation type="list" allowBlank="1" showInputMessage="1" showErrorMessage="1" xr:uid="{D93A5E24-BFAA-48B3-9B62-00515A274106}">
          <x14:formula1>
            <xm:f>DeflatorUpdate!$B$61:$B$78</xm:f>
          </x14:formula1>
          <xm:sqref>B6 B99:B101 B22:B27 B34:B37 B13:B18 B68:B73 B75:B78 B80:B82 B41:B44 B58:B61 B87:B92 B94:B97 B51:B54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BP285"/>
  <sheetViews>
    <sheetView showGridLines="0" zoomScale="75" zoomScaleNormal="75" workbookViewId="0">
      <pane xSplit="7" ySplit="9" topLeftCell="H49" activePane="bottomRight" state="frozen"/>
      <selection activeCell="E76" sqref="E76"/>
      <selection pane="topRight" activeCell="E76" sqref="E76"/>
      <selection pane="bottomLeft" activeCell="E76" sqref="E76"/>
      <selection pane="bottomRight" activeCell="H70" sqref="H70:R70"/>
    </sheetView>
  </sheetViews>
  <sheetFormatPr baseColWidth="10" defaultColWidth="8.83203125" defaultRowHeight="16" outlineLevelRow="1" outlineLevelCol="1"/>
  <cols>
    <col min="1" max="1" width="72.6640625" customWidth="1"/>
    <col min="2" max="2" width="9.83203125" style="30" customWidth="1" outlineLevel="1"/>
    <col min="3" max="3" width="9.83203125" style="133" customWidth="1" outlineLevel="1"/>
    <col min="4" max="4" width="2.83203125" style="45" customWidth="1" outlineLevel="1"/>
    <col min="5" max="5" width="7.83203125" style="118" customWidth="1" outlineLevel="1"/>
    <col min="6" max="6" width="11" bestFit="1" customWidth="1" outlineLevel="1"/>
    <col min="7" max="7" width="2.83203125" style="45" customWidth="1" outlineLevel="1"/>
    <col min="8" max="13" width="10.33203125" customWidth="1" outlineLevel="1"/>
    <col min="14" max="14" width="10.33203125" customWidth="1"/>
    <col min="15" max="23" width="10.33203125" customWidth="1" outlineLevel="1"/>
    <col min="24" max="68" width="10.33203125" customWidth="1"/>
  </cols>
  <sheetData>
    <row r="1" spans="1:68" ht="20">
      <c r="A1" s="27" t="str">
        <f>EconomicTables!A1</f>
        <v>All Wales PET CT Programme</v>
      </c>
      <c r="B1" s="125"/>
      <c r="C1" s="132"/>
      <c r="D1" s="112"/>
      <c r="E1" s="117"/>
      <c r="F1" s="31"/>
      <c r="G1" s="112"/>
      <c r="H1" s="31"/>
    </row>
    <row r="2" spans="1:68" ht="20">
      <c r="A2" s="10" t="s">
        <v>1</v>
      </c>
    </row>
    <row r="3" spans="1:68" ht="21">
      <c r="A3" s="32" t="s">
        <v>89</v>
      </c>
    </row>
    <row r="5" spans="1:68" ht="24">
      <c r="A5" s="187" t="str">
        <f>EconomicTables!D8</f>
        <v>3. 4 fixed scanners over 10 yrs</v>
      </c>
    </row>
    <row r="6" spans="1:68">
      <c r="A6" s="111" t="s">
        <v>262</v>
      </c>
      <c r="B6" s="128" t="s">
        <v>259</v>
      </c>
      <c r="H6" s="185"/>
      <c r="I6" s="185"/>
      <c r="J6" s="185"/>
      <c r="K6" s="185"/>
      <c r="L6" s="185"/>
      <c r="M6" s="185"/>
    </row>
    <row r="7" spans="1:68">
      <c r="H7" s="185"/>
      <c r="I7" s="185"/>
      <c r="J7" s="185"/>
      <c r="K7" s="185"/>
      <c r="L7" s="194"/>
      <c r="M7" s="185"/>
    </row>
    <row r="8" spans="1:68" ht="15">
      <c r="B8" s="43" t="s">
        <v>268</v>
      </c>
      <c r="C8" s="43" t="s">
        <v>267</v>
      </c>
      <c r="D8" s="129"/>
      <c r="E8" s="119"/>
      <c r="F8" s="43" t="s">
        <v>87</v>
      </c>
      <c r="G8" s="113"/>
      <c r="H8" s="43">
        <v>44651</v>
      </c>
      <c r="I8" s="43">
        <v>45016</v>
      </c>
      <c r="J8" s="43">
        <v>45382</v>
      </c>
      <c r="K8" s="43">
        <v>45747</v>
      </c>
      <c r="L8" s="43">
        <v>46112</v>
      </c>
      <c r="M8" s="43">
        <v>46477</v>
      </c>
      <c r="N8" s="43">
        <v>46843</v>
      </c>
      <c r="O8" s="43">
        <v>47208</v>
      </c>
      <c r="P8" s="43">
        <v>47573</v>
      </c>
      <c r="Q8" s="43">
        <v>47938</v>
      </c>
      <c r="R8" s="43">
        <v>48304</v>
      </c>
      <c r="S8" s="43">
        <v>48669</v>
      </c>
      <c r="T8" s="43">
        <v>49034</v>
      </c>
      <c r="U8" s="43">
        <v>49399</v>
      </c>
      <c r="V8" s="43">
        <v>49765</v>
      </c>
      <c r="W8" s="43">
        <v>50130</v>
      </c>
      <c r="X8" s="43">
        <v>50495</v>
      </c>
      <c r="Y8" s="43">
        <v>50860</v>
      </c>
      <c r="Z8" s="43">
        <v>51226</v>
      </c>
      <c r="AA8" s="43">
        <v>51591</v>
      </c>
      <c r="AB8" s="43">
        <v>51956</v>
      </c>
      <c r="AC8" s="43">
        <v>52321</v>
      </c>
      <c r="AD8" s="43">
        <v>52687</v>
      </c>
      <c r="AE8" s="43">
        <v>53052</v>
      </c>
      <c r="AF8" s="43">
        <v>53417</v>
      </c>
      <c r="AG8" s="43">
        <v>53782</v>
      </c>
      <c r="AH8" s="43">
        <v>54148</v>
      </c>
      <c r="AI8" s="43">
        <v>54513</v>
      </c>
      <c r="AJ8" s="43">
        <v>54878</v>
      </c>
      <c r="AK8" s="43">
        <v>55243</v>
      </c>
      <c r="AL8" s="43">
        <v>55609</v>
      </c>
      <c r="AM8" s="43">
        <v>55974</v>
      </c>
      <c r="AN8" s="43">
        <v>56339</v>
      </c>
      <c r="AO8" s="43">
        <v>56704</v>
      </c>
      <c r="AP8" s="43">
        <v>57070</v>
      </c>
      <c r="AQ8" s="43">
        <v>57435</v>
      </c>
      <c r="AR8" s="43">
        <v>57800</v>
      </c>
      <c r="AS8" s="43">
        <v>58165</v>
      </c>
      <c r="AT8" s="43">
        <v>58531</v>
      </c>
      <c r="AU8" s="43">
        <v>58896</v>
      </c>
      <c r="AV8" s="43">
        <v>59261</v>
      </c>
      <c r="AW8" s="43">
        <v>59626</v>
      </c>
      <c r="AX8" s="43">
        <v>59992</v>
      </c>
      <c r="AY8" s="43">
        <v>60357</v>
      </c>
      <c r="AZ8" s="43">
        <v>60722</v>
      </c>
      <c r="BA8" s="43">
        <v>61087</v>
      </c>
      <c r="BB8" s="43">
        <v>61453</v>
      </c>
      <c r="BC8" s="43">
        <v>61818</v>
      </c>
      <c r="BD8" s="43">
        <v>62183</v>
      </c>
      <c r="BE8" s="43">
        <v>62548</v>
      </c>
      <c r="BF8" s="43">
        <v>62914</v>
      </c>
      <c r="BG8" s="43">
        <v>63279</v>
      </c>
      <c r="BH8" s="43">
        <v>63644</v>
      </c>
      <c r="BI8" s="43">
        <v>64009</v>
      </c>
      <c r="BJ8" s="43">
        <v>64375</v>
      </c>
      <c r="BK8" s="43">
        <v>64740</v>
      </c>
      <c r="BL8" s="43">
        <v>65105</v>
      </c>
      <c r="BM8" s="43">
        <v>65470</v>
      </c>
      <c r="BN8" s="43">
        <v>65836</v>
      </c>
      <c r="BO8" s="43">
        <v>66201</v>
      </c>
      <c r="BP8" s="43">
        <v>66566</v>
      </c>
    </row>
    <row r="9" spans="1:68" s="33" customFormat="1">
      <c r="B9" s="126"/>
      <c r="C9" s="135"/>
      <c r="D9" s="130"/>
      <c r="E9" s="120"/>
      <c r="F9" s="35"/>
      <c r="G9" s="114"/>
      <c r="H9" s="35" t="s">
        <v>90</v>
      </c>
      <c r="I9" s="35" t="s">
        <v>25</v>
      </c>
      <c r="J9" s="36" t="s">
        <v>26</v>
      </c>
      <c r="K9" s="35" t="s">
        <v>27</v>
      </c>
      <c r="L9" s="36" t="s">
        <v>28</v>
      </c>
      <c r="M9" s="35" t="s">
        <v>29</v>
      </c>
      <c r="N9" s="36" t="s">
        <v>30</v>
      </c>
      <c r="O9" s="35" t="s">
        <v>31</v>
      </c>
      <c r="P9" s="36" t="s">
        <v>32</v>
      </c>
      <c r="Q9" s="35" t="s">
        <v>33</v>
      </c>
      <c r="R9" s="36" t="s">
        <v>34</v>
      </c>
      <c r="S9" s="35" t="s">
        <v>35</v>
      </c>
      <c r="T9" s="36" t="s">
        <v>36</v>
      </c>
      <c r="U9" s="35" t="s">
        <v>37</v>
      </c>
      <c r="V9" s="36" t="s">
        <v>38</v>
      </c>
      <c r="W9" s="35" t="s">
        <v>39</v>
      </c>
      <c r="X9" s="36" t="s">
        <v>40</v>
      </c>
      <c r="Y9" s="35" t="s">
        <v>41</v>
      </c>
      <c r="Z9" s="36" t="s">
        <v>42</v>
      </c>
      <c r="AA9" s="35" t="s">
        <v>43</v>
      </c>
      <c r="AB9" s="36" t="s">
        <v>44</v>
      </c>
      <c r="AC9" s="35" t="s">
        <v>45</v>
      </c>
      <c r="AD9" s="36" t="s">
        <v>46</v>
      </c>
      <c r="AE9" s="35" t="s">
        <v>47</v>
      </c>
      <c r="AF9" s="36" t="s">
        <v>48</v>
      </c>
      <c r="AG9" s="35" t="s">
        <v>49</v>
      </c>
      <c r="AH9" s="36" t="s">
        <v>50</v>
      </c>
      <c r="AI9" s="35" t="s">
        <v>51</v>
      </c>
      <c r="AJ9" s="36" t="s">
        <v>52</v>
      </c>
      <c r="AK9" s="35" t="s">
        <v>53</v>
      </c>
      <c r="AL9" s="36" t="s">
        <v>54</v>
      </c>
      <c r="AM9" s="35" t="s">
        <v>55</v>
      </c>
      <c r="AN9" s="36" t="s">
        <v>56</v>
      </c>
      <c r="AO9" s="35" t="s">
        <v>57</v>
      </c>
      <c r="AP9" s="36" t="s">
        <v>58</v>
      </c>
      <c r="AQ9" s="35" t="s">
        <v>59</v>
      </c>
      <c r="AR9" s="36" t="s">
        <v>60</v>
      </c>
      <c r="AS9" s="35" t="s">
        <v>61</v>
      </c>
      <c r="AT9" s="36" t="s">
        <v>62</v>
      </c>
      <c r="AU9" s="35" t="s">
        <v>63</v>
      </c>
      <c r="AV9" s="36" t="s">
        <v>64</v>
      </c>
      <c r="AW9" s="35" t="s">
        <v>65</v>
      </c>
      <c r="AX9" s="36" t="s">
        <v>66</v>
      </c>
      <c r="AY9" s="35" t="s">
        <v>67</v>
      </c>
      <c r="AZ9" s="36" t="s">
        <v>68</v>
      </c>
      <c r="BA9" s="35" t="s">
        <v>69</v>
      </c>
      <c r="BB9" s="36" t="s">
        <v>70</v>
      </c>
      <c r="BC9" s="35" t="s">
        <v>71</v>
      </c>
      <c r="BD9" s="36" t="s">
        <v>72</v>
      </c>
      <c r="BE9" s="35" t="s">
        <v>73</v>
      </c>
      <c r="BF9" s="36" t="s">
        <v>74</v>
      </c>
      <c r="BG9" s="35" t="s">
        <v>75</v>
      </c>
      <c r="BH9" s="36" t="s">
        <v>76</v>
      </c>
      <c r="BI9" s="35" t="s">
        <v>77</v>
      </c>
      <c r="BJ9" s="36" t="s">
        <v>78</v>
      </c>
      <c r="BK9" s="35" t="s">
        <v>79</v>
      </c>
      <c r="BL9" s="36" t="s">
        <v>80</v>
      </c>
      <c r="BM9" s="35" t="s">
        <v>81</v>
      </c>
      <c r="BN9" s="36" t="s">
        <v>82</v>
      </c>
      <c r="BO9" s="35" t="s">
        <v>83</v>
      </c>
      <c r="BP9" s="36" t="s">
        <v>84</v>
      </c>
    </row>
    <row r="10" spans="1:68" s="139" customFormat="1" ht="21">
      <c r="A10" s="142" t="s">
        <v>263</v>
      </c>
      <c r="B10" s="140"/>
      <c r="C10" s="135"/>
      <c r="D10" s="130"/>
      <c r="E10" s="138"/>
      <c r="F10" s="130"/>
      <c r="G10" s="130"/>
      <c r="H10" s="130"/>
      <c r="I10" s="130"/>
      <c r="J10" s="141"/>
      <c r="K10" s="130"/>
      <c r="L10" s="141"/>
      <c r="M10" s="130"/>
      <c r="N10" s="141"/>
      <c r="O10" s="130"/>
      <c r="P10" s="141"/>
      <c r="Q10" s="130"/>
      <c r="R10" s="141"/>
      <c r="S10" s="130"/>
      <c r="T10" s="141"/>
      <c r="U10" s="130"/>
      <c r="V10" s="141"/>
      <c r="W10" s="130"/>
      <c r="X10" s="141"/>
      <c r="Y10" s="130"/>
      <c r="Z10" s="141"/>
      <c r="AA10" s="130"/>
      <c r="AB10" s="141"/>
      <c r="AC10" s="130"/>
      <c r="AD10" s="141"/>
      <c r="AE10" s="130"/>
      <c r="AF10" s="141"/>
      <c r="AG10" s="130"/>
      <c r="AH10" s="141"/>
      <c r="AI10" s="130"/>
      <c r="AJ10" s="141"/>
      <c r="AK10" s="130"/>
      <c r="AL10" s="141"/>
      <c r="AM10" s="130"/>
      <c r="AN10" s="141"/>
      <c r="AO10" s="130"/>
      <c r="AP10" s="141"/>
      <c r="AQ10" s="130"/>
      <c r="AR10" s="141"/>
      <c r="AS10" s="130"/>
      <c r="AT10" s="141"/>
      <c r="AU10" s="130"/>
      <c r="AV10" s="141"/>
      <c r="AW10" s="130"/>
      <c r="AX10" s="141"/>
      <c r="AY10" s="130"/>
      <c r="AZ10" s="141"/>
      <c r="BA10" s="130"/>
      <c r="BB10" s="141"/>
      <c r="BC10" s="130"/>
      <c r="BD10" s="141"/>
      <c r="BE10" s="130"/>
      <c r="BF10" s="141"/>
      <c r="BG10" s="130"/>
      <c r="BH10" s="141"/>
      <c r="BI10" s="130"/>
      <c r="BJ10" s="141"/>
      <c r="BK10" s="130"/>
      <c r="BL10" s="141"/>
      <c r="BM10" s="130"/>
      <c r="BN10" s="141"/>
      <c r="BO10" s="130"/>
      <c r="BP10" s="141"/>
    </row>
    <row r="11" spans="1:68" s="33" customFormat="1">
      <c r="A11" s="34"/>
      <c r="B11" s="127"/>
      <c r="C11" s="136"/>
      <c r="D11" s="115"/>
      <c r="E11" s="121"/>
      <c r="F11" s="37"/>
      <c r="G11" s="115"/>
      <c r="H11" s="37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</row>
    <row r="12" spans="1:68" s="33" customFormat="1">
      <c r="A12" s="111" t="s">
        <v>260</v>
      </c>
      <c r="B12" s="127"/>
      <c r="C12" s="136"/>
      <c r="D12" s="115"/>
      <c r="E12" s="122"/>
      <c r="F12" s="37"/>
      <c r="G12" s="115"/>
      <c r="H12" s="3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</row>
    <row r="13" spans="1:68" outlineLevel="1">
      <c r="A13" s="220" t="s">
        <v>344</v>
      </c>
      <c r="B13" s="128" t="s">
        <v>259</v>
      </c>
      <c r="C13" s="137">
        <f>VLOOKUP(B13,DeflatorUpdate!B:M,12,FALSE)</f>
        <v>107.06207744997673</v>
      </c>
      <c r="D13" s="131"/>
      <c r="E13" s="123"/>
      <c r="F13" s="42">
        <f t="shared" ref="F13:F18" si="0">SUM(G13:BQ13)</f>
        <v>20856.585199999998</v>
      </c>
      <c r="G13" s="116"/>
      <c r="H13" s="44">
        <f>Capital!$D$25</f>
        <v>3918.6945599999999</v>
      </c>
      <c r="I13" s="44">
        <f>Capital!$D$26</f>
        <v>1719.07428</v>
      </c>
      <c r="J13" s="44">
        <f>Capital!$D$27</f>
        <v>9780.3569599999992</v>
      </c>
      <c r="K13" s="44">
        <f>Capital!$D$28</f>
        <v>145.07679999999999</v>
      </c>
      <c r="L13" s="44">
        <f>Capital!$D$29</f>
        <v>5293.3825999999999</v>
      </c>
      <c r="M13" s="44">
        <f>Capital!$D$30</f>
        <v>0</v>
      </c>
      <c r="N13" s="44">
        <f>Capital!$D$31</f>
        <v>0</v>
      </c>
      <c r="O13" s="44">
        <f>Capital!$D$32</f>
        <v>0</v>
      </c>
      <c r="P13" s="44">
        <f>Capital!$D$33</f>
        <v>0</v>
      </c>
      <c r="Q13" s="44">
        <f>Capital!$D$34</f>
        <v>0</v>
      </c>
      <c r="R13" s="44">
        <f>Capital!$D$35</f>
        <v>0</v>
      </c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</row>
    <row r="14" spans="1:68" outlineLevel="1">
      <c r="A14" s="220"/>
      <c r="B14" s="128" t="s">
        <v>259</v>
      </c>
      <c r="C14" s="137">
        <f>VLOOKUP(B14,DeflatorUpdate!B:M,12,FALSE)</f>
        <v>107.06207744997673</v>
      </c>
      <c r="D14" s="131"/>
      <c r="E14" s="123"/>
      <c r="F14" s="42">
        <f t="shared" si="0"/>
        <v>0</v>
      </c>
      <c r="G14" s="11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</row>
    <row r="15" spans="1:68" outlineLevel="1">
      <c r="A15" s="220"/>
      <c r="B15" s="128" t="s">
        <v>259</v>
      </c>
      <c r="C15" s="137">
        <f>VLOOKUP(B15,DeflatorUpdate!B:M,12,FALSE)</f>
        <v>107.06207744997673</v>
      </c>
      <c r="D15" s="131"/>
      <c r="E15" s="123"/>
      <c r="F15" s="42">
        <f t="shared" si="0"/>
        <v>0</v>
      </c>
      <c r="G15" s="116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</row>
    <row r="16" spans="1:68" outlineLevel="1">
      <c r="A16" s="220"/>
      <c r="B16" s="128" t="s">
        <v>259</v>
      </c>
      <c r="C16" s="137">
        <f>VLOOKUP(B16,DeflatorUpdate!B:M,12,FALSE)</f>
        <v>107.06207744997673</v>
      </c>
      <c r="D16" s="131"/>
      <c r="E16" s="123"/>
      <c r="F16" s="42">
        <f t="shared" si="0"/>
        <v>0</v>
      </c>
      <c r="G16" s="116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</row>
    <row r="17" spans="1:68" outlineLevel="1">
      <c r="A17" s="220"/>
      <c r="B17" s="128" t="s">
        <v>259</v>
      </c>
      <c r="C17" s="137">
        <f>VLOOKUP(B17,DeflatorUpdate!B:M,12,FALSE)</f>
        <v>107.06207744997673</v>
      </c>
      <c r="D17" s="131"/>
      <c r="E17" s="123"/>
      <c r="F17" s="42">
        <f t="shared" si="0"/>
        <v>0</v>
      </c>
      <c r="G17" s="116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</row>
    <row r="18" spans="1:68" outlineLevel="1">
      <c r="A18" s="220" t="s">
        <v>103</v>
      </c>
      <c r="B18" s="128" t="s">
        <v>259</v>
      </c>
      <c r="C18" s="137">
        <f>VLOOKUP(B18,DeflatorUpdate!B:M,12,FALSE)</f>
        <v>107.06207744997673</v>
      </c>
      <c r="D18" s="131"/>
      <c r="E18" s="123"/>
      <c r="F18" s="42">
        <f t="shared" si="0"/>
        <v>0</v>
      </c>
      <c r="G18" s="116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</row>
    <row r="19" spans="1:68" ht="17" outlineLevel="1" thickBot="1">
      <c r="A19" s="40" t="s">
        <v>265</v>
      </c>
      <c r="B19" s="127"/>
      <c r="C19" s="136"/>
      <c r="D19" s="131"/>
      <c r="E19" s="124"/>
      <c r="F19" s="41">
        <f>SUM(F13:F18)</f>
        <v>20856.585199999998</v>
      </c>
      <c r="G19" s="116"/>
      <c r="H19" s="41">
        <f t="shared" ref="H19:BP19" si="1">SUM(H13:H18)</f>
        <v>3918.6945599999999</v>
      </c>
      <c r="I19" s="41">
        <f t="shared" si="1"/>
        <v>1719.07428</v>
      </c>
      <c r="J19" s="41">
        <f t="shared" si="1"/>
        <v>9780.3569599999992</v>
      </c>
      <c r="K19" s="41">
        <f t="shared" si="1"/>
        <v>145.07679999999999</v>
      </c>
      <c r="L19" s="41">
        <f t="shared" si="1"/>
        <v>5293.3825999999999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0</v>
      </c>
      <c r="AI19" s="41">
        <f t="shared" si="1"/>
        <v>0</v>
      </c>
      <c r="AJ19" s="41">
        <f t="shared" si="1"/>
        <v>0</v>
      </c>
      <c r="AK19" s="41">
        <f t="shared" si="1"/>
        <v>0</v>
      </c>
      <c r="AL19" s="41">
        <f t="shared" si="1"/>
        <v>0</v>
      </c>
      <c r="AM19" s="41">
        <f t="shared" si="1"/>
        <v>0</v>
      </c>
      <c r="AN19" s="41">
        <f t="shared" si="1"/>
        <v>0</v>
      </c>
      <c r="AO19" s="41">
        <f t="shared" si="1"/>
        <v>0</v>
      </c>
      <c r="AP19" s="41">
        <f t="shared" si="1"/>
        <v>0</v>
      </c>
      <c r="AQ19" s="41">
        <f t="shared" si="1"/>
        <v>0</v>
      </c>
      <c r="AR19" s="41">
        <f t="shared" si="1"/>
        <v>0</v>
      </c>
      <c r="AS19" s="41">
        <f t="shared" si="1"/>
        <v>0</v>
      </c>
      <c r="AT19" s="41">
        <f t="shared" si="1"/>
        <v>0</v>
      </c>
      <c r="AU19" s="41">
        <f t="shared" si="1"/>
        <v>0</v>
      </c>
      <c r="AV19" s="41">
        <f t="shared" si="1"/>
        <v>0</v>
      </c>
      <c r="AW19" s="41">
        <f t="shared" si="1"/>
        <v>0</v>
      </c>
      <c r="AX19" s="41">
        <f t="shared" si="1"/>
        <v>0</v>
      </c>
      <c r="AY19" s="41">
        <f t="shared" si="1"/>
        <v>0</v>
      </c>
      <c r="AZ19" s="41">
        <f t="shared" si="1"/>
        <v>0</v>
      </c>
      <c r="BA19" s="41">
        <f t="shared" si="1"/>
        <v>0</v>
      </c>
      <c r="BB19" s="41">
        <f t="shared" si="1"/>
        <v>0</v>
      </c>
      <c r="BC19" s="41">
        <f t="shared" si="1"/>
        <v>0</v>
      </c>
      <c r="BD19" s="41">
        <f t="shared" si="1"/>
        <v>0</v>
      </c>
      <c r="BE19" s="41">
        <f t="shared" si="1"/>
        <v>0</v>
      </c>
      <c r="BF19" s="41">
        <f t="shared" si="1"/>
        <v>0</v>
      </c>
      <c r="BG19" s="41">
        <f t="shared" si="1"/>
        <v>0</v>
      </c>
      <c r="BH19" s="41">
        <f t="shared" si="1"/>
        <v>0</v>
      </c>
      <c r="BI19" s="41">
        <f t="shared" si="1"/>
        <v>0</v>
      </c>
      <c r="BJ19" s="41">
        <f t="shared" si="1"/>
        <v>0</v>
      </c>
      <c r="BK19" s="41">
        <f t="shared" si="1"/>
        <v>0</v>
      </c>
      <c r="BL19" s="41">
        <f t="shared" si="1"/>
        <v>0</v>
      </c>
      <c r="BM19" s="41">
        <f t="shared" si="1"/>
        <v>0</v>
      </c>
      <c r="BN19" s="41">
        <f t="shared" si="1"/>
        <v>0</v>
      </c>
      <c r="BO19" s="41">
        <f t="shared" si="1"/>
        <v>0</v>
      </c>
      <c r="BP19" s="41">
        <f t="shared" si="1"/>
        <v>0</v>
      </c>
    </row>
    <row r="20" spans="1:68">
      <c r="C20" s="134"/>
      <c r="F20" s="180">
        <f>F18/F13</f>
        <v>0</v>
      </c>
    </row>
    <row r="21" spans="1:68">
      <c r="A21" s="111" t="s">
        <v>261</v>
      </c>
      <c r="C21" s="134"/>
    </row>
    <row r="22" spans="1:68" outlineLevel="1">
      <c r="A22" s="220" t="str">
        <f>A13</f>
        <v>Capital costs</v>
      </c>
      <c r="B22" s="128" t="str">
        <f>B$6</f>
        <v>2020-21</v>
      </c>
      <c r="C22" s="137">
        <f>VLOOKUP(B22,DeflatorUpdate!B:M,12,FALSE)</f>
        <v>107.06207744997673</v>
      </c>
      <c r="D22" s="131"/>
      <c r="F22" s="42">
        <f t="shared" ref="F22:F27" si="2">SUM(G22:BQ22)</f>
        <v>20856.585199999998</v>
      </c>
      <c r="G22" s="116"/>
      <c r="H22" s="42">
        <f t="shared" ref="H22:AM22" si="3">H13/$C13*$C22</f>
        <v>3918.6945599999995</v>
      </c>
      <c r="I22" s="42">
        <f t="shared" si="3"/>
        <v>1719.07428</v>
      </c>
      <c r="J22" s="42">
        <f t="shared" si="3"/>
        <v>9780.3569599999992</v>
      </c>
      <c r="K22" s="42">
        <f t="shared" si="3"/>
        <v>145.07679999999999</v>
      </c>
      <c r="L22" s="42">
        <f t="shared" si="3"/>
        <v>5293.3825999999999</v>
      </c>
      <c r="M22" s="42">
        <f t="shared" si="3"/>
        <v>0</v>
      </c>
      <c r="N22" s="42">
        <f t="shared" si="3"/>
        <v>0</v>
      </c>
      <c r="O22" s="42">
        <f t="shared" si="3"/>
        <v>0</v>
      </c>
      <c r="P22" s="42">
        <f t="shared" si="3"/>
        <v>0</v>
      </c>
      <c r="Q22" s="42">
        <f t="shared" si="3"/>
        <v>0</v>
      </c>
      <c r="R22" s="42">
        <f t="shared" si="3"/>
        <v>0</v>
      </c>
      <c r="S22" s="42">
        <f t="shared" si="3"/>
        <v>0</v>
      </c>
      <c r="T22" s="42">
        <f t="shared" si="3"/>
        <v>0</v>
      </c>
      <c r="U22" s="42">
        <f t="shared" si="3"/>
        <v>0</v>
      </c>
      <c r="V22" s="42">
        <f t="shared" si="3"/>
        <v>0</v>
      </c>
      <c r="W22" s="42">
        <f t="shared" si="3"/>
        <v>0</v>
      </c>
      <c r="X22" s="42">
        <f t="shared" si="3"/>
        <v>0</v>
      </c>
      <c r="Y22" s="42">
        <f t="shared" si="3"/>
        <v>0</v>
      </c>
      <c r="Z22" s="42">
        <f t="shared" si="3"/>
        <v>0</v>
      </c>
      <c r="AA22" s="42">
        <f t="shared" si="3"/>
        <v>0</v>
      </c>
      <c r="AB22" s="42">
        <f t="shared" si="3"/>
        <v>0</v>
      </c>
      <c r="AC22" s="42">
        <f t="shared" si="3"/>
        <v>0</v>
      </c>
      <c r="AD22" s="42">
        <f t="shared" si="3"/>
        <v>0</v>
      </c>
      <c r="AE22" s="42">
        <f t="shared" si="3"/>
        <v>0</v>
      </c>
      <c r="AF22" s="42">
        <f t="shared" si="3"/>
        <v>0</v>
      </c>
      <c r="AG22" s="42">
        <f t="shared" si="3"/>
        <v>0</v>
      </c>
      <c r="AH22" s="42">
        <f t="shared" si="3"/>
        <v>0</v>
      </c>
      <c r="AI22" s="42">
        <f t="shared" si="3"/>
        <v>0</v>
      </c>
      <c r="AJ22" s="42">
        <f t="shared" si="3"/>
        <v>0</v>
      </c>
      <c r="AK22" s="42">
        <f t="shared" si="3"/>
        <v>0</v>
      </c>
      <c r="AL22" s="42">
        <f t="shared" si="3"/>
        <v>0</v>
      </c>
      <c r="AM22" s="42">
        <f t="shared" si="3"/>
        <v>0</v>
      </c>
      <c r="AN22" s="42">
        <f t="shared" ref="AN22:BP22" si="4">AN13/$C13*$C22</f>
        <v>0</v>
      </c>
      <c r="AO22" s="42">
        <f t="shared" si="4"/>
        <v>0</v>
      </c>
      <c r="AP22" s="42">
        <f t="shared" si="4"/>
        <v>0</v>
      </c>
      <c r="AQ22" s="42">
        <f t="shared" si="4"/>
        <v>0</v>
      </c>
      <c r="AR22" s="42">
        <f t="shared" si="4"/>
        <v>0</v>
      </c>
      <c r="AS22" s="42">
        <f t="shared" si="4"/>
        <v>0</v>
      </c>
      <c r="AT22" s="42">
        <f t="shared" si="4"/>
        <v>0</v>
      </c>
      <c r="AU22" s="42">
        <f t="shared" si="4"/>
        <v>0</v>
      </c>
      <c r="AV22" s="42">
        <f t="shared" si="4"/>
        <v>0</v>
      </c>
      <c r="AW22" s="42">
        <f t="shared" si="4"/>
        <v>0</v>
      </c>
      <c r="AX22" s="42">
        <f t="shared" si="4"/>
        <v>0</v>
      </c>
      <c r="AY22" s="42">
        <f t="shared" si="4"/>
        <v>0</v>
      </c>
      <c r="AZ22" s="42">
        <f t="shared" si="4"/>
        <v>0</v>
      </c>
      <c r="BA22" s="42">
        <f t="shared" si="4"/>
        <v>0</v>
      </c>
      <c r="BB22" s="42">
        <f t="shared" si="4"/>
        <v>0</v>
      </c>
      <c r="BC22" s="42">
        <f t="shared" si="4"/>
        <v>0</v>
      </c>
      <c r="BD22" s="42">
        <f t="shared" si="4"/>
        <v>0</v>
      </c>
      <c r="BE22" s="42">
        <f t="shared" si="4"/>
        <v>0</v>
      </c>
      <c r="BF22" s="42">
        <f t="shared" si="4"/>
        <v>0</v>
      </c>
      <c r="BG22" s="42">
        <f t="shared" si="4"/>
        <v>0</v>
      </c>
      <c r="BH22" s="42">
        <f t="shared" si="4"/>
        <v>0</v>
      </c>
      <c r="BI22" s="42">
        <f t="shared" si="4"/>
        <v>0</v>
      </c>
      <c r="BJ22" s="42">
        <f t="shared" si="4"/>
        <v>0</v>
      </c>
      <c r="BK22" s="42">
        <f t="shared" si="4"/>
        <v>0</v>
      </c>
      <c r="BL22" s="42">
        <f t="shared" si="4"/>
        <v>0</v>
      </c>
      <c r="BM22" s="42">
        <f t="shared" si="4"/>
        <v>0</v>
      </c>
      <c r="BN22" s="42">
        <f t="shared" si="4"/>
        <v>0</v>
      </c>
      <c r="BO22" s="42">
        <f t="shared" si="4"/>
        <v>0</v>
      </c>
      <c r="BP22" s="42">
        <f t="shared" si="4"/>
        <v>0</v>
      </c>
    </row>
    <row r="23" spans="1:68" outlineLevel="1">
      <c r="A23" s="220">
        <f t="shared" ref="A23:A27" si="5">A14</f>
        <v>0</v>
      </c>
      <c r="B23" s="128" t="str">
        <f t="shared" ref="B23:B27" si="6">B$6</f>
        <v>2020-21</v>
      </c>
      <c r="C23" s="137">
        <f>VLOOKUP(B23,DeflatorUpdate!B:M,12,FALSE)</f>
        <v>107.06207744997673</v>
      </c>
      <c r="D23" s="131"/>
      <c r="F23" s="42">
        <f t="shared" si="2"/>
        <v>0</v>
      </c>
      <c r="G23" s="116"/>
      <c r="H23" s="42">
        <f t="shared" ref="H23:AM23" si="7">H14/$C14*$C23</f>
        <v>0</v>
      </c>
      <c r="I23" s="42">
        <f t="shared" si="7"/>
        <v>0</v>
      </c>
      <c r="J23" s="42">
        <f t="shared" si="7"/>
        <v>0</v>
      </c>
      <c r="K23" s="42">
        <f t="shared" si="7"/>
        <v>0</v>
      </c>
      <c r="L23" s="42">
        <f t="shared" si="7"/>
        <v>0</v>
      </c>
      <c r="M23" s="42">
        <f t="shared" si="7"/>
        <v>0</v>
      </c>
      <c r="N23" s="42">
        <f t="shared" si="7"/>
        <v>0</v>
      </c>
      <c r="O23" s="42">
        <f t="shared" si="7"/>
        <v>0</v>
      </c>
      <c r="P23" s="42">
        <f t="shared" si="7"/>
        <v>0</v>
      </c>
      <c r="Q23" s="42">
        <f t="shared" si="7"/>
        <v>0</v>
      </c>
      <c r="R23" s="42">
        <f t="shared" si="7"/>
        <v>0</v>
      </c>
      <c r="S23" s="42">
        <f t="shared" si="7"/>
        <v>0</v>
      </c>
      <c r="T23" s="42">
        <f t="shared" si="7"/>
        <v>0</v>
      </c>
      <c r="U23" s="42">
        <f t="shared" si="7"/>
        <v>0</v>
      </c>
      <c r="V23" s="42">
        <f t="shared" si="7"/>
        <v>0</v>
      </c>
      <c r="W23" s="42">
        <f t="shared" si="7"/>
        <v>0</v>
      </c>
      <c r="X23" s="42">
        <f t="shared" si="7"/>
        <v>0</v>
      </c>
      <c r="Y23" s="42">
        <f t="shared" si="7"/>
        <v>0</v>
      </c>
      <c r="Z23" s="42">
        <f t="shared" si="7"/>
        <v>0</v>
      </c>
      <c r="AA23" s="42">
        <f t="shared" si="7"/>
        <v>0</v>
      </c>
      <c r="AB23" s="42">
        <f t="shared" si="7"/>
        <v>0</v>
      </c>
      <c r="AC23" s="42">
        <f t="shared" si="7"/>
        <v>0</v>
      </c>
      <c r="AD23" s="42">
        <f t="shared" si="7"/>
        <v>0</v>
      </c>
      <c r="AE23" s="42">
        <f t="shared" si="7"/>
        <v>0</v>
      </c>
      <c r="AF23" s="42">
        <f t="shared" si="7"/>
        <v>0</v>
      </c>
      <c r="AG23" s="42">
        <f t="shared" si="7"/>
        <v>0</v>
      </c>
      <c r="AH23" s="42">
        <f t="shared" si="7"/>
        <v>0</v>
      </c>
      <c r="AI23" s="42">
        <f t="shared" si="7"/>
        <v>0</v>
      </c>
      <c r="AJ23" s="42">
        <f t="shared" si="7"/>
        <v>0</v>
      </c>
      <c r="AK23" s="42">
        <f t="shared" si="7"/>
        <v>0</v>
      </c>
      <c r="AL23" s="42">
        <f t="shared" si="7"/>
        <v>0</v>
      </c>
      <c r="AM23" s="42">
        <f t="shared" si="7"/>
        <v>0</v>
      </c>
      <c r="AN23" s="42">
        <f t="shared" ref="AN23:BP23" si="8">AN14/$C14*$C23</f>
        <v>0</v>
      </c>
      <c r="AO23" s="42">
        <f t="shared" si="8"/>
        <v>0</v>
      </c>
      <c r="AP23" s="42">
        <f t="shared" si="8"/>
        <v>0</v>
      </c>
      <c r="AQ23" s="42">
        <f t="shared" si="8"/>
        <v>0</v>
      </c>
      <c r="AR23" s="42">
        <f t="shared" si="8"/>
        <v>0</v>
      </c>
      <c r="AS23" s="42">
        <f t="shared" si="8"/>
        <v>0</v>
      </c>
      <c r="AT23" s="42">
        <f t="shared" si="8"/>
        <v>0</v>
      </c>
      <c r="AU23" s="42">
        <f t="shared" si="8"/>
        <v>0</v>
      </c>
      <c r="AV23" s="42">
        <f t="shared" si="8"/>
        <v>0</v>
      </c>
      <c r="AW23" s="42">
        <f t="shared" si="8"/>
        <v>0</v>
      </c>
      <c r="AX23" s="42">
        <f t="shared" si="8"/>
        <v>0</v>
      </c>
      <c r="AY23" s="42">
        <f t="shared" si="8"/>
        <v>0</v>
      </c>
      <c r="AZ23" s="42">
        <f t="shared" si="8"/>
        <v>0</v>
      </c>
      <c r="BA23" s="42">
        <f t="shared" si="8"/>
        <v>0</v>
      </c>
      <c r="BB23" s="42">
        <f t="shared" si="8"/>
        <v>0</v>
      </c>
      <c r="BC23" s="42">
        <f t="shared" si="8"/>
        <v>0</v>
      </c>
      <c r="BD23" s="42">
        <f t="shared" si="8"/>
        <v>0</v>
      </c>
      <c r="BE23" s="42">
        <f t="shared" si="8"/>
        <v>0</v>
      </c>
      <c r="BF23" s="42">
        <f t="shared" si="8"/>
        <v>0</v>
      </c>
      <c r="BG23" s="42">
        <f t="shared" si="8"/>
        <v>0</v>
      </c>
      <c r="BH23" s="42">
        <f t="shared" si="8"/>
        <v>0</v>
      </c>
      <c r="BI23" s="42">
        <f t="shared" si="8"/>
        <v>0</v>
      </c>
      <c r="BJ23" s="42">
        <f t="shared" si="8"/>
        <v>0</v>
      </c>
      <c r="BK23" s="42">
        <f t="shared" si="8"/>
        <v>0</v>
      </c>
      <c r="BL23" s="42">
        <f t="shared" si="8"/>
        <v>0</v>
      </c>
      <c r="BM23" s="42">
        <f t="shared" si="8"/>
        <v>0</v>
      </c>
      <c r="BN23" s="42">
        <f t="shared" si="8"/>
        <v>0</v>
      </c>
      <c r="BO23" s="42">
        <f t="shared" si="8"/>
        <v>0</v>
      </c>
      <c r="BP23" s="42">
        <f t="shared" si="8"/>
        <v>0</v>
      </c>
    </row>
    <row r="24" spans="1:68" outlineLevel="1">
      <c r="A24" s="220">
        <f t="shared" si="5"/>
        <v>0</v>
      </c>
      <c r="B24" s="128" t="str">
        <f t="shared" si="6"/>
        <v>2020-21</v>
      </c>
      <c r="C24" s="137">
        <f>VLOOKUP(B24,DeflatorUpdate!B:M,12,FALSE)</f>
        <v>107.06207744997673</v>
      </c>
      <c r="D24" s="131"/>
      <c r="F24" s="42">
        <f t="shared" si="2"/>
        <v>0</v>
      </c>
      <c r="G24" s="116"/>
      <c r="H24" s="42">
        <f t="shared" ref="H24:AM24" si="9">H15/$C15*$C24</f>
        <v>0</v>
      </c>
      <c r="I24" s="42">
        <f t="shared" si="9"/>
        <v>0</v>
      </c>
      <c r="J24" s="42">
        <f t="shared" si="9"/>
        <v>0</v>
      </c>
      <c r="K24" s="42">
        <f t="shared" si="9"/>
        <v>0</v>
      </c>
      <c r="L24" s="42">
        <f t="shared" si="9"/>
        <v>0</v>
      </c>
      <c r="M24" s="42">
        <f t="shared" si="9"/>
        <v>0</v>
      </c>
      <c r="N24" s="42">
        <f t="shared" si="9"/>
        <v>0</v>
      </c>
      <c r="O24" s="42">
        <f t="shared" si="9"/>
        <v>0</v>
      </c>
      <c r="P24" s="42">
        <f t="shared" si="9"/>
        <v>0</v>
      </c>
      <c r="Q24" s="42">
        <f t="shared" si="9"/>
        <v>0</v>
      </c>
      <c r="R24" s="42">
        <f t="shared" si="9"/>
        <v>0</v>
      </c>
      <c r="S24" s="42">
        <f t="shared" si="9"/>
        <v>0</v>
      </c>
      <c r="T24" s="42">
        <f t="shared" si="9"/>
        <v>0</v>
      </c>
      <c r="U24" s="42">
        <f t="shared" si="9"/>
        <v>0</v>
      </c>
      <c r="V24" s="42">
        <f t="shared" si="9"/>
        <v>0</v>
      </c>
      <c r="W24" s="42">
        <f t="shared" si="9"/>
        <v>0</v>
      </c>
      <c r="X24" s="42">
        <f t="shared" si="9"/>
        <v>0</v>
      </c>
      <c r="Y24" s="42">
        <f t="shared" si="9"/>
        <v>0</v>
      </c>
      <c r="Z24" s="42">
        <f t="shared" si="9"/>
        <v>0</v>
      </c>
      <c r="AA24" s="42">
        <f t="shared" si="9"/>
        <v>0</v>
      </c>
      <c r="AB24" s="42">
        <f t="shared" si="9"/>
        <v>0</v>
      </c>
      <c r="AC24" s="42">
        <f t="shared" si="9"/>
        <v>0</v>
      </c>
      <c r="AD24" s="42">
        <f t="shared" si="9"/>
        <v>0</v>
      </c>
      <c r="AE24" s="42">
        <f t="shared" si="9"/>
        <v>0</v>
      </c>
      <c r="AF24" s="42">
        <f t="shared" si="9"/>
        <v>0</v>
      </c>
      <c r="AG24" s="42">
        <f t="shared" si="9"/>
        <v>0</v>
      </c>
      <c r="AH24" s="42">
        <f t="shared" si="9"/>
        <v>0</v>
      </c>
      <c r="AI24" s="42">
        <f t="shared" si="9"/>
        <v>0</v>
      </c>
      <c r="AJ24" s="42">
        <f t="shared" si="9"/>
        <v>0</v>
      </c>
      <c r="AK24" s="42">
        <f t="shared" si="9"/>
        <v>0</v>
      </c>
      <c r="AL24" s="42">
        <f t="shared" si="9"/>
        <v>0</v>
      </c>
      <c r="AM24" s="42">
        <f t="shared" si="9"/>
        <v>0</v>
      </c>
      <c r="AN24" s="42">
        <f t="shared" ref="AN24:BP24" si="10">AN15/$C15*$C24</f>
        <v>0</v>
      </c>
      <c r="AO24" s="42">
        <f t="shared" si="10"/>
        <v>0</v>
      </c>
      <c r="AP24" s="42">
        <f t="shared" si="10"/>
        <v>0</v>
      </c>
      <c r="AQ24" s="42">
        <f t="shared" si="10"/>
        <v>0</v>
      </c>
      <c r="AR24" s="42">
        <f t="shared" si="10"/>
        <v>0</v>
      </c>
      <c r="AS24" s="42">
        <f t="shared" si="10"/>
        <v>0</v>
      </c>
      <c r="AT24" s="42">
        <f t="shared" si="10"/>
        <v>0</v>
      </c>
      <c r="AU24" s="42">
        <f t="shared" si="10"/>
        <v>0</v>
      </c>
      <c r="AV24" s="42">
        <f t="shared" si="10"/>
        <v>0</v>
      </c>
      <c r="AW24" s="42">
        <f t="shared" si="10"/>
        <v>0</v>
      </c>
      <c r="AX24" s="42">
        <f t="shared" si="10"/>
        <v>0</v>
      </c>
      <c r="AY24" s="42">
        <f t="shared" si="10"/>
        <v>0</v>
      </c>
      <c r="AZ24" s="42">
        <f t="shared" si="10"/>
        <v>0</v>
      </c>
      <c r="BA24" s="42">
        <f t="shared" si="10"/>
        <v>0</v>
      </c>
      <c r="BB24" s="42">
        <f t="shared" si="10"/>
        <v>0</v>
      </c>
      <c r="BC24" s="42">
        <f t="shared" si="10"/>
        <v>0</v>
      </c>
      <c r="BD24" s="42">
        <f t="shared" si="10"/>
        <v>0</v>
      </c>
      <c r="BE24" s="42">
        <f t="shared" si="10"/>
        <v>0</v>
      </c>
      <c r="BF24" s="42">
        <f t="shared" si="10"/>
        <v>0</v>
      </c>
      <c r="BG24" s="42">
        <f t="shared" si="10"/>
        <v>0</v>
      </c>
      <c r="BH24" s="42">
        <f t="shared" si="10"/>
        <v>0</v>
      </c>
      <c r="BI24" s="42">
        <f t="shared" si="10"/>
        <v>0</v>
      </c>
      <c r="BJ24" s="42">
        <f t="shared" si="10"/>
        <v>0</v>
      </c>
      <c r="BK24" s="42">
        <f t="shared" si="10"/>
        <v>0</v>
      </c>
      <c r="BL24" s="42">
        <f t="shared" si="10"/>
        <v>0</v>
      </c>
      <c r="BM24" s="42">
        <f t="shared" si="10"/>
        <v>0</v>
      </c>
      <c r="BN24" s="42">
        <f t="shared" si="10"/>
        <v>0</v>
      </c>
      <c r="BO24" s="42">
        <f t="shared" si="10"/>
        <v>0</v>
      </c>
      <c r="BP24" s="42">
        <f t="shared" si="10"/>
        <v>0</v>
      </c>
    </row>
    <row r="25" spans="1:68" outlineLevel="1">
      <c r="A25" s="220">
        <f t="shared" si="5"/>
        <v>0</v>
      </c>
      <c r="B25" s="128" t="str">
        <f t="shared" si="6"/>
        <v>2020-21</v>
      </c>
      <c r="C25" s="137">
        <f>VLOOKUP(B25,DeflatorUpdate!B:M,12,FALSE)</f>
        <v>107.06207744997673</v>
      </c>
      <c r="D25" s="131"/>
      <c r="F25" s="42">
        <f t="shared" si="2"/>
        <v>0</v>
      </c>
      <c r="G25" s="116"/>
      <c r="H25" s="42">
        <f t="shared" ref="H25:AM25" si="11">H16/$C16*$C25</f>
        <v>0</v>
      </c>
      <c r="I25" s="42">
        <f t="shared" si="11"/>
        <v>0</v>
      </c>
      <c r="J25" s="42">
        <f t="shared" si="11"/>
        <v>0</v>
      </c>
      <c r="K25" s="42">
        <f t="shared" si="11"/>
        <v>0</v>
      </c>
      <c r="L25" s="42">
        <f t="shared" si="11"/>
        <v>0</v>
      </c>
      <c r="M25" s="42">
        <f t="shared" si="11"/>
        <v>0</v>
      </c>
      <c r="N25" s="42">
        <f t="shared" si="11"/>
        <v>0</v>
      </c>
      <c r="O25" s="42">
        <f t="shared" si="11"/>
        <v>0</v>
      </c>
      <c r="P25" s="42">
        <f t="shared" si="11"/>
        <v>0</v>
      </c>
      <c r="Q25" s="42">
        <f t="shared" si="11"/>
        <v>0</v>
      </c>
      <c r="R25" s="42">
        <f t="shared" si="11"/>
        <v>0</v>
      </c>
      <c r="S25" s="42">
        <f t="shared" si="11"/>
        <v>0</v>
      </c>
      <c r="T25" s="42">
        <f t="shared" si="11"/>
        <v>0</v>
      </c>
      <c r="U25" s="42">
        <f t="shared" si="11"/>
        <v>0</v>
      </c>
      <c r="V25" s="42">
        <f t="shared" si="11"/>
        <v>0</v>
      </c>
      <c r="W25" s="42">
        <f t="shared" si="11"/>
        <v>0</v>
      </c>
      <c r="X25" s="42">
        <f t="shared" si="11"/>
        <v>0</v>
      </c>
      <c r="Y25" s="42">
        <f t="shared" si="11"/>
        <v>0</v>
      </c>
      <c r="Z25" s="42">
        <f t="shared" si="11"/>
        <v>0</v>
      </c>
      <c r="AA25" s="42">
        <f t="shared" si="11"/>
        <v>0</v>
      </c>
      <c r="AB25" s="42">
        <f t="shared" si="11"/>
        <v>0</v>
      </c>
      <c r="AC25" s="42">
        <f t="shared" si="11"/>
        <v>0</v>
      </c>
      <c r="AD25" s="42">
        <f t="shared" si="11"/>
        <v>0</v>
      </c>
      <c r="AE25" s="42">
        <f t="shared" si="11"/>
        <v>0</v>
      </c>
      <c r="AF25" s="42">
        <f t="shared" si="11"/>
        <v>0</v>
      </c>
      <c r="AG25" s="42">
        <f t="shared" si="11"/>
        <v>0</v>
      </c>
      <c r="AH25" s="42">
        <f t="shared" si="11"/>
        <v>0</v>
      </c>
      <c r="AI25" s="42">
        <f t="shared" si="11"/>
        <v>0</v>
      </c>
      <c r="AJ25" s="42">
        <f t="shared" si="11"/>
        <v>0</v>
      </c>
      <c r="AK25" s="42">
        <f t="shared" si="11"/>
        <v>0</v>
      </c>
      <c r="AL25" s="42">
        <f t="shared" si="11"/>
        <v>0</v>
      </c>
      <c r="AM25" s="42">
        <f t="shared" si="11"/>
        <v>0</v>
      </c>
      <c r="AN25" s="42">
        <f t="shared" ref="AN25:BP25" si="12">AN16/$C16*$C25</f>
        <v>0</v>
      </c>
      <c r="AO25" s="42">
        <f t="shared" si="12"/>
        <v>0</v>
      </c>
      <c r="AP25" s="42">
        <f t="shared" si="12"/>
        <v>0</v>
      </c>
      <c r="AQ25" s="42">
        <f t="shared" si="12"/>
        <v>0</v>
      </c>
      <c r="AR25" s="42">
        <f t="shared" si="12"/>
        <v>0</v>
      </c>
      <c r="AS25" s="42">
        <f t="shared" si="12"/>
        <v>0</v>
      </c>
      <c r="AT25" s="42">
        <f t="shared" si="12"/>
        <v>0</v>
      </c>
      <c r="AU25" s="42">
        <f t="shared" si="12"/>
        <v>0</v>
      </c>
      <c r="AV25" s="42">
        <f t="shared" si="12"/>
        <v>0</v>
      </c>
      <c r="AW25" s="42">
        <f t="shared" si="12"/>
        <v>0</v>
      </c>
      <c r="AX25" s="42">
        <f t="shared" si="12"/>
        <v>0</v>
      </c>
      <c r="AY25" s="42">
        <f t="shared" si="12"/>
        <v>0</v>
      </c>
      <c r="AZ25" s="42">
        <f t="shared" si="12"/>
        <v>0</v>
      </c>
      <c r="BA25" s="42">
        <f t="shared" si="12"/>
        <v>0</v>
      </c>
      <c r="BB25" s="42">
        <f t="shared" si="12"/>
        <v>0</v>
      </c>
      <c r="BC25" s="42">
        <f t="shared" si="12"/>
        <v>0</v>
      </c>
      <c r="BD25" s="42">
        <f t="shared" si="12"/>
        <v>0</v>
      </c>
      <c r="BE25" s="42">
        <f t="shared" si="12"/>
        <v>0</v>
      </c>
      <c r="BF25" s="42">
        <f t="shared" si="12"/>
        <v>0</v>
      </c>
      <c r="BG25" s="42">
        <f t="shared" si="12"/>
        <v>0</v>
      </c>
      <c r="BH25" s="42">
        <f t="shared" si="12"/>
        <v>0</v>
      </c>
      <c r="BI25" s="42">
        <f t="shared" si="12"/>
        <v>0</v>
      </c>
      <c r="BJ25" s="42">
        <f t="shared" si="12"/>
        <v>0</v>
      </c>
      <c r="BK25" s="42">
        <f t="shared" si="12"/>
        <v>0</v>
      </c>
      <c r="BL25" s="42">
        <f t="shared" si="12"/>
        <v>0</v>
      </c>
      <c r="BM25" s="42">
        <f t="shared" si="12"/>
        <v>0</v>
      </c>
      <c r="BN25" s="42">
        <f t="shared" si="12"/>
        <v>0</v>
      </c>
      <c r="BO25" s="42">
        <f t="shared" si="12"/>
        <v>0</v>
      </c>
      <c r="BP25" s="42">
        <f t="shared" si="12"/>
        <v>0</v>
      </c>
    </row>
    <row r="26" spans="1:68" outlineLevel="1">
      <c r="A26" s="220">
        <f t="shared" si="5"/>
        <v>0</v>
      </c>
      <c r="B26" s="128" t="str">
        <f t="shared" si="6"/>
        <v>2020-21</v>
      </c>
      <c r="C26" s="137">
        <f>VLOOKUP(B26,DeflatorUpdate!B:M,12,FALSE)</f>
        <v>107.06207744997673</v>
      </c>
      <c r="D26" s="131"/>
      <c r="F26" s="42">
        <f t="shared" si="2"/>
        <v>0</v>
      </c>
      <c r="G26" s="116"/>
      <c r="H26" s="42">
        <f t="shared" ref="H26:AM27" si="13">H17/$C17*$C26</f>
        <v>0</v>
      </c>
      <c r="I26" s="42">
        <f t="shared" si="13"/>
        <v>0</v>
      </c>
      <c r="J26" s="42">
        <f t="shared" si="13"/>
        <v>0</v>
      </c>
      <c r="K26" s="42">
        <f t="shared" si="13"/>
        <v>0</v>
      </c>
      <c r="L26" s="42">
        <f t="shared" si="13"/>
        <v>0</v>
      </c>
      <c r="M26" s="42">
        <f t="shared" si="13"/>
        <v>0</v>
      </c>
      <c r="N26" s="42">
        <f t="shared" si="13"/>
        <v>0</v>
      </c>
      <c r="O26" s="42">
        <f t="shared" si="13"/>
        <v>0</v>
      </c>
      <c r="P26" s="42">
        <f t="shared" si="13"/>
        <v>0</v>
      </c>
      <c r="Q26" s="42">
        <f t="shared" si="13"/>
        <v>0</v>
      </c>
      <c r="R26" s="42">
        <f t="shared" si="13"/>
        <v>0</v>
      </c>
      <c r="S26" s="42">
        <f t="shared" si="13"/>
        <v>0</v>
      </c>
      <c r="T26" s="42">
        <f t="shared" si="13"/>
        <v>0</v>
      </c>
      <c r="U26" s="42">
        <f t="shared" si="13"/>
        <v>0</v>
      </c>
      <c r="V26" s="42">
        <f t="shared" si="13"/>
        <v>0</v>
      </c>
      <c r="W26" s="42">
        <f t="shared" si="13"/>
        <v>0</v>
      </c>
      <c r="X26" s="42">
        <f t="shared" si="13"/>
        <v>0</v>
      </c>
      <c r="Y26" s="42">
        <f t="shared" si="13"/>
        <v>0</v>
      </c>
      <c r="Z26" s="42">
        <f t="shared" si="13"/>
        <v>0</v>
      </c>
      <c r="AA26" s="42">
        <f t="shared" si="13"/>
        <v>0</v>
      </c>
      <c r="AB26" s="42">
        <f t="shared" si="13"/>
        <v>0</v>
      </c>
      <c r="AC26" s="42">
        <f t="shared" si="13"/>
        <v>0</v>
      </c>
      <c r="AD26" s="42">
        <f t="shared" si="13"/>
        <v>0</v>
      </c>
      <c r="AE26" s="42">
        <f t="shared" si="13"/>
        <v>0</v>
      </c>
      <c r="AF26" s="42">
        <f t="shared" si="13"/>
        <v>0</v>
      </c>
      <c r="AG26" s="42">
        <f t="shared" si="13"/>
        <v>0</v>
      </c>
      <c r="AH26" s="42">
        <f t="shared" si="13"/>
        <v>0</v>
      </c>
      <c r="AI26" s="42">
        <f t="shared" si="13"/>
        <v>0</v>
      </c>
      <c r="AJ26" s="42">
        <f t="shared" si="13"/>
        <v>0</v>
      </c>
      <c r="AK26" s="42">
        <f t="shared" si="13"/>
        <v>0</v>
      </c>
      <c r="AL26" s="42">
        <f t="shared" si="13"/>
        <v>0</v>
      </c>
      <c r="AM26" s="42">
        <f t="shared" si="13"/>
        <v>0</v>
      </c>
      <c r="AN26" s="42">
        <f t="shared" ref="AN26:BP27" si="14">AN17/$C17*$C26</f>
        <v>0</v>
      </c>
      <c r="AO26" s="42">
        <f t="shared" si="14"/>
        <v>0</v>
      </c>
      <c r="AP26" s="42">
        <f t="shared" si="14"/>
        <v>0</v>
      </c>
      <c r="AQ26" s="42">
        <f t="shared" si="14"/>
        <v>0</v>
      </c>
      <c r="AR26" s="42">
        <f t="shared" si="14"/>
        <v>0</v>
      </c>
      <c r="AS26" s="42">
        <f t="shared" si="14"/>
        <v>0</v>
      </c>
      <c r="AT26" s="42">
        <f t="shared" si="14"/>
        <v>0</v>
      </c>
      <c r="AU26" s="42">
        <f t="shared" si="14"/>
        <v>0</v>
      </c>
      <c r="AV26" s="42">
        <f t="shared" si="14"/>
        <v>0</v>
      </c>
      <c r="AW26" s="42">
        <f t="shared" si="14"/>
        <v>0</v>
      </c>
      <c r="AX26" s="42">
        <f t="shared" si="14"/>
        <v>0</v>
      </c>
      <c r="AY26" s="42">
        <f t="shared" si="14"/>
        <v>0</v>
      </c>
      <c r="AZ26" s="42">
        <f t="shared" si="14"/>
        <v>0</v>
      </c>
      <c r="BA26" s="42">
        <f t="shared" si="14"/>
        <v>0</v>
      </c>
      <c r="BB26" s="42">
        <f t="shared" si="14"/>
        <v>0</v>
      </c>
      <c r="BC26" s="42">
        <f t="shared" si="14"/>
        <v>0</v>
      </c>
      <c r="BD26" s="42">
        <f t="shared" si="14"/>
        <v>0</v>
      </c>
      <c r="BE26" s="42">
        <f t="shared" si="14"/>
        <v>0</v>
      </c>
      <c r="BF26" s="42">
        <f t="shared" si="14"/>
        <v>0</v>
      </c>
      <c r="BG26" s="42">
        <f t="shared" si="14"/>
        <v>0</v>
      </c>
      <c r="BH26" s="42">
        <f t="shared" si="14"/>
        <v>0</v>
      </c>
      <c r="BI26" s="42">
        <f t="shared" si="14"/>
        <v>0</v>
      </c>
      <c r="BJ26" s="42">
        <f t="shared" si="14"/>
        <v>0</v>
      </c>
      <c r="BK26" s="42">
        <f t="shared" si="14"/>
        <v>0</v>
      </c>
      <c r="BL26" s="42">
        <f t="shared" si="14"/>
        <v>0</v>
      </c>
      <c r="BM26" s="42">
        <f t="shared" si="14"/>
        <v>0</v>
      </c>
      <c r="BN26" s="42">
        <f t="shared" si="14"/>
        <v>0</v>
      </c>
      <c r="BO26" s="42">
        <f t="shared" si="14"/>
        <v>0</v>
      </c>
      <c r="BP26" s="42">
        <f t="shared" si="14"/>
        <v>0</v>
      </c>
    </row>
    <row r="27" spans="1:68" outlineLevel="1">
      <c r="A27" s="220" t="str">
        <f t="shared" si="5"/>
        <v>Optimism bias</v>
      </c>
      <c r="B27" s="128" t="str">
        <f t="shared" si="6"/>
        <v>2020-21</v>
      </c>
      <c r="C27" s="137">
        <f>VLOOKUP(B27,DeflatorUpdate!B:M,12,FALSE)</f>
        <v>107.06207744997673</v>
      </c>
      <c r="D27" s="131"/>
      <c r="E27" s="123"/>
      <c r="F27" s="42">
        <f t="shared" si="2"/>
        <v>0</v>
      </c>
      <c r="G27" s="116"/>
      <c r="H27" s="42">
        <f t="shared" si="13"/>
        <v>0</v>
      </c>
      <c r="I27" s="42">
        <f t="shared" si="13"/>
        <v>0</v>
      </c>
      <c r="J27" s="42">
        <f t="shared" si="13"/>
        <v>0</v>
      </c>
      <c r="K27" s="42">
        <f t="shared" si="13"/>
        <v>0</v>
      </c>
      <c r="L27" s="42">
        <f t="shared" si="13"/>
        <v>0</v>
      </c>
      <c r="M27" s="42">
        <f t="shared" si="13"/>
        <v>0</v>
      </c>
      <c r="N27" s="42">
        <f t="shared" si="13"/>
        <v>0</v>
      </c>
      <c r="O27" s="42">
        <f t="shared" si="13"/>
        <v>0</v>
      </c>
      <c r="P27" s="42">
        <f t="shared" si="13"/>
        <v>0</v>
      </c>
      <c r="Q27" s="42">
        <f t="shared" si="13"/>
        <v>0</v>
      </c>
      <c r="R27" s="42">
        <f t="shared" si="13"/>
        <v>0</v>
      </c>
      <c r="S27" s="42">
        <f t="shared" si="13"/>
        <v>0</v>
      </c>
      <c r="T27" s="42">
        <f t="shared" si="13"/>
        <v>0</v>
      </c>
      <c r="U27" s="42">
        <f t="shared" si="13"/>
        <v>0</v>
      </c>
      <c r="V27" s="42">
        <f t="shared" si="13"/>
        <v>0</v>
      </c>
      <c r="W27" s="42">
        <f t="shared" si="13"/>
        <v>0</v>
      </c>
      <c r="X27" s="42">
        <f t="shared" si="13"/>
        <v>0</v>
      </c>
      <c r="Y27" s="42">
        <f t="shared" si="13"/>
        <v>0</v>
      </c>
      <c r="Z27" s="42">
        <f t="shared" si="13"/>
        <v>0</v>
      </c>
      <c r="AA27" s="42">
        <f t="shared" si="13"/>
        <v>0</v>
      </c>
      <c r="AB27" s="42">
        <f t="shared" si="13"/>
        <v>0</v>
      </c>
      <c r="AC27" s="42">
        <f t="shared" si="13"/>
        <v>0</v>
      </c>
      <c r="AD27" s="42">
        <f t="shared" si="13"/>
        <v>0</v>
      </c>
      <c r="AE27" s="42">
        <f t="shared" si="13"/>
        <v>0</v>
      </c>
      <c r="AF27" s="42">
        <f t="shared" si="13"/>
        <v>0</v>
      </c>
      <c r="AG27" s="42">
        <f t="shared" si="13"/>
        <v>0</v>
      </c>
      <c r="AH27" s="42">
        <f t="shared" si="13"/>
        <v>0</v>
      </c>
      <c r="AI27" s="42">
        <f t="shared" si="13"/>
        <v>0</v>
      </c>
      <c r="AJ27" s="42">
        <f t="shared" si="13"/>
        <v>0</v>
      </c>
      <c r="AK27" s="42">
        <f t="shared" si="13"/>
        <v>0</v>
      </c>
      <c r="AL27" s="42">
        <f t="shared" si="13"/>
        <v>0</v>
      </c>
      <c r="AM27" s="42">
        <f t="shared" si="13"/>
        <v>0</v>
      </c>
      <c r="AN27" s="42">
        <f t="shared" si="14"/>
        <v>0</v>
      </c>
      <c r="AO27" s="42">
        <f t="shared" si="14"/>
        <v>0</v>
      </c>
      <c r="AP27" s="42">
        <f t="shared" si="14"/>
        <v>0</v>
      </c>
      <c r="AQ27" s="42">
        <f t="shared" si="14"/>
        <v>0</v>
      </c>
      <c r="AR27" s="42">
        <f t="shared" si="14"/>
        <v>0</v>
      </c>
      <c r="AS27" s="42">
        <f t="shared" si="14"/>
        <v>0</v>
      </c>
      <c r="AT27" s="42">
        <f t="shared" si="14"/>
        <v>0</v>
      </c>
      <c r="AU27" s="42">
        <f t="shared" si="14"/>
        <v>0</v>
      </c>
      <c r="AV27" s="42">
        <f t="shared" si="14"/>
        <v>0</v>
      </c>
      <c r="AW27" s="42">
        <f t="shared" si="14"/>
        <v>0</v>
      </c>
      <c r="AX27" s="42">
        <f t="shared" si="14"/>
        <v>0</v>
      </c>
      <c r="AY27" s="42">
        <f t="shared" si="14"/>
        <v>0</v>
      </c>
      <c r="AZ27" s="42">
        <f t="shared" si="14"/>
        <v>0</v>
      </c>
      <c r="BA27" s="42">
        <f t="shared" si="14"/>
        <v>0</v>
      </c>
      <c r="BB27" s="42">
        <f t="shared" si="14"/>
        <v>0</v>
      </c>
      <c r="BC27" s="42">
        <f t="shared" si="14"/>
        <v>0</v>
      </c>
      <c r="BD27" s="42">
        <f t="shared" si="14"/>
        <v>0</v>
      </c>
      <c r="BE27" s="42">
        <f t="shared" si="14"/>
        <v>0</v>
      </c>
      <c r="BF27" s="42">
        <f t="shared" si="14"/>
        <v>0</v>
      </c>
      <c r="BG27" s="42">
        <f t="shared" si="14"/>
        <v>0</v>
      </c>
      <c r="BH27" s="42">
        <f t="shared" si="14"/>
        <v>0</v>
      </c>
      <c r="BI27" s="42">
        <f t="shared" si="14"/>
        <v>0</v>
      </c>
      <c r="BJ27" s="42">
        <f t="shared" si="14"/>
        <v>0</v>
      </c>
      <c r="BK27" s="42">
        <f t="shared" si="14"/>
        <v>0</v>
      </c>
      <c r="BL27" s="42">
        <f t="shared" si="14"/>
        <v>0</v>
      </c>
      <c r="BM27" s="42">
        <f t="shared" si="14"/>
        <v>0</v>
      </c>
      <c r="BN27" s="42">
        <f t="shared" si="14"/>
        <v>0</v>
      </c>
      <c r="BO27" s="42">
        <f t="shared" si="14"/>
        <v>0</v>
      </c>
      <c r="BP27" s="42">
        <f t="shared" si="14"/>
        <v>0</v>
      </c>
    </row>
    <row r="28" spans="1:68" ht="17" outlineLevel="1" thickBot="1">
      <c r="A28" s="40" t="s">
        <v>266</v>
      </c>
      <c r="B28" s="127"/>
      <c r="C28" s="136"/>
      <c r="D28" s="131"/>
      <c r="E28" s="124"/>
      <c r="F28" s="41">
        <f>SUM(F22:F27)</f>
        <v>20856.585199999998</v>
      </c>
      <c r="G28" s="116"/>
      <c r="H28" s="41">
        <f t="shared" ref="H28:BP28" si="15">SUM(H22:H27)</f>
        <v>3918.6945599999995</v>
      </c>
      <c r="I28" s="41">
        <f t="shared" si="15"/>
        <v>1719.07428</v>
      </c>
      <c r="J28" s="41">
        <f t="shared" si="15"/>
        <v>9780.3569599999992</v>
      </c>
      <c r="K28" s="41">
        <f t="shared" si="15"/>
        <v>145.07679999999999</v>
      </c>
      <c r="L28" s="41">
        <f t="shared" si="15"/>
        <v>5293.3825999999999</v>
      </c>
      <c r="M28" s="41">
        <f t="shared" si="15"/>
        <v>0</v>
      </c>
      <c r="N28" s="41">
        <f t="shared" si="15"/>
        <v>0</v>
      </c>
      <c r="O28" s="41">
        <f t="shared" si="15"/>
        <v>0</v>
      </c>
      <c r="P28" s="41">
        <f t="shared" si="15"/>
        <v>0</v>
      </c>
      <c r="Q28" s="41">
        <f t="shared" si="15"/>
        <v>0</v>
      </c>
      <c r="R28" s="41">
        <f t="shared" si="15"/>
        <v>0</v>
      </c>
      <c r="S28" s="41">
        <f t="shared" si="15"/>
        <v>0</v>
      </c>
      <c r="T28" s="41">
        <f t="shared" si="15"/>
        <v>0</v>
      </c>
      <c r="U28" s="41">
        <f t="shared" si="15"/>
        <v>0</v>
      </c>
      <c r="V28" s="41">
        <f t="shared" si="15"/>
        <v>0</v>
      </c>
      <c r="W28" s="41">
        <f t="shared" si="15"/>
        <v>0</v>
      </c>
      <c r="X28" s="41">
        <f t="shared" si="15"/>
        <v>0</v>
      </c>
      <c r="Y28" s="41">
        <f t="shared" si="15"/>
        <v>0</v>
      </c>
      <c r="Z28" s="41">
        <f t="shared" si="15"/>
        <v>0</v>
      </c>
      <c r="AA28" s="41">
        <f t="shared" si="15"/>
        <v>0</v>
      </c>
      <c r="AB28" s="41">
        <f t="shared" si="15"/>
        <v>0</v>
      </c>
      <c r="AC28" s="41">
        <f t="shared" si="15"/>
        <v>0</v>
      </c>
      <c r="AD28" s="41">
        <f t="shared" si="15"/>
        <v>0</v>
      </c>
      <c r="AE28" s="41">
        <f t="shared" si="15"/>
        <v>0</v>
      </c>
      <c r="AF28" s="41">
        <f t="shared" si="15"/>
        <v>0</v>
      </c>
      <c r="AG28" s="41">
        <f t="shared" si="15"/>
        <v>0</v>
      </c>
      <c r="AH28" s="41">
        <f t="shared" si="15"/>
        <v>0</v>
      </c>
      <c r="AI28" s="41">
        <f t="shared" si="15"/>
        <v>0</v>
      </c>
      <c r="AJ28" s="41">
        <f t="shared" si="15"/>
        <v>0</v>
      </c>
      <c r="AK28" s="41">
        <f t="shared" si="15"/>
        <v>0</v>
      </c>
      <c r="AL28" s="41">
        <f t="shared" si="15"/>
        <v>0</v>
      </c>
      <c r="AM28" s="41">
        <f t="shared" si="15"/>
        <v>0</v>
      </c>
      <c r="AN28" s="41">
        <f t="shared" si="15"/>
        <v>0</v>
      </c>
      <c r="AO28" s="41">
        <f t="shared" si="15"/>
        <v>0</v>
      </c>
      <c r="AP28" s="41">
        <f t="shared" si="15"/>
        <v>0</v>
      </c>
      <c r="AQ28" s="41">
        <f t="shared" si="15"/>
        <v>0</v>
      </c>
      <c r="AR28" s="41">
        <f t="shared" si="15"/>
        <v>0</v>
      </c>
      <c r="AS28" s="41">
        <f t="shared" si="15"/>
        <v>0</v>
      </c>
      <c r="AT28" s="41">
        <f t="shared" si="15"/>
        <v>0</v>
      </c>
      <c r="AU28" s="41">
        <f t="shared" si="15"/>
        <v>0</v>
      </c>
      <c r="AV28" s="41">
        <f t="shared" si="15"/>
        <v>0</v>
      </c>
      <c r="AW28" s="41">
        <f t="shared" si="15"/>
        <v>0</v>
      </c>
      <c r="AX28" s="41">
        <f t="shared" si="15"/>
        <v>0</v>
      </c>
      <c r="AY28" s="41">
        <f t="shared" si="15"/>
        <v>0</v>
      </c>
      <c r="AZ28" s="41">
        <f t="shared" si="15"/>
        <v>0</v>
      </c>
      <c r="BA28" s="41">
        <f t="shared" si="15"/>
        <v>0</v>
      </c>
      <c r="BB28" s="41">
        <f t="shared" si="15"/>
        <v>0</v>
      </c>
      <c r="BC28" s="41">
        <f t="shared" si="15"/>
        <v>0</v>
      </c>
      <c r="BD28" s="41">
        <f t="shared" si="15"/>
        <v>0</v>
      </c>
      <c r="BE28" s="41">
        <f t="shared" si="15"/>
        <v>0</v>
      </c>
      <c r="BF28" s="41">
        <f t="shared" si="15"/>
        <v>0</v>
      </c>
      <c r="BG28" s="41">
        <f t="shared" si="15"/>
        <v>0</v>
      </c>
      <c r="BH28" s="41">
        <f t="shared" si="15"/>
        <v>0</v>
      </c>
      <c r="BI28" s="41">
        <f t="shared" si="15"/>
        <v>0</v>
      </c>
      <c r="BJ28" s="41">
        <f t="shared" si="15"/>
        <v>0</v>
      </c>
      <c r="BK28" s="41">
        <f t="shared" si="15"/>
        <v>0</v>
      </c>
      <c r="BL28" s="41">
        <f t="shared" si="15"/>
        <v>0</v>
      </c>
      <c r="BM28" s="41">
        <f t="shared" si="15"/>
        <v>0</v>
      </c>
      <c r="BN28" s="41">
        <f t="shared" si="15"/>
        <v>0</v>
      </c>
      <c r="BO28" s="41">
        <f t="shared" si="15"/>
        <v>0</v>
      </c>
      <c r="BP28" s="41">
        <f t="shared" si="15"/>
        <v>0</v>
      </c>
    </row>
    <row r="29" spans="1:68">
      <c r="C29" s="134"/>
    </row>
    <row r="30" spans="1:68">
      <c r="C30" s="134"/>
    </row>
    <row r="31" spans="1:68" s="139" customFormat="1" ht="21">
      <c r="A31" s="142" t="s">
        <v>93</v>
      </c>
      <c r="B31" s="140"/>
      <c r="C31" s="135"/>
      <c r="D31" s="130"/>
      <c r="E31" s="138"/>
      <c r="F31" s="130"/>
      <c r="G31" s="130"/>
      <c r="H31" s="130"/>
      <c r="I31" s="130"/>
      <c r="J31" s="141"/>
      <c r="K31" s="130"/>
      <c r="L31" s="141"/>
      <c r="M31" s="130"/>
      <c r="N31" s="141"/>
      <c r="O31" s="130"/>
      <c r="P31" s="141"/>
      <c r="Q31" s="130"/>
      <c r="R31" s="141"/>
      <c r="S31" s="130"/>
      <c r="T31" s="141"/>
      <c r="U31" s="130"/>
      <c r="V31" s="141"/>
      <c r="W31" s="130"/>
      <c r="X31" s="141"/>
      <c r="Y31" s="130"/>
      <c r="Z31" s="141"/>
      <c r="AA31" s="130"/>
      <c r="AB31" s="141"/>
      <c r="AC31" s="130"/>
      <c r="AD31" s="141"/>
      <c r="AE31" s="130"/>
      <c r="AF31" s="141"/>
      <c r="AG31" s="130"/>
      <c r="AH31" s="141"/>
      <c r="AI31" s="130"/>
      <c r="AJ31" s="141"/>
      <c r="AK31" s="130"/>
      <c r="AL31" s="141"/>
      <c r="AM31" s="130"/>
      <c r="AN31" s="141"/>
      <c r="AO31" s="130"/>
      <c r="AP31" s="141"/>
      <c r="AQ31" s="130"/>
      <c r="AR31" s="141"/>
      <c r="AS31" s="130"/>
      <c r="AT31" s="141"/>
      <c r="AU31" s="130"/>
      <c r="AV31" s="141"/>
      <c r="AW31" s="130"/>
      <c r="AX31" s="141"/>
      <c r="AY31" s="130"/>
      <c r="AZ31" s="141"/>
      <c r="BA31" s="130"/>
      <c r="BB31" s="141"/>
      <c r="BC31" s="130"/>
      <c r="BD31" s="141"/>
      <c r="BE31" s="130"/>
      <c r="BF31" s="141"/>
      <c r="BG31" s="130"/>
      <c r="BH31" s="141"/>
      <c r="BI31" s="130"/>
      <c r="BJ31" s="141"/>
      <c r="BK31" s="130"/>
      <c r="BL31" s="141"/>
      <c r="BM31" s="130"/>
      <c r="BN31" s="141"/>
      <c r="BO31" s="130"/>
      <c r="BP31" s="141"/>
    </row>
    <row r="32" spans="1:68" s="33" customFormat="1">
      <c r="A32" s="34"/>
      <c r="B32" s="127"/>
      <c r="C32" s="136"/>
      <c r="D32" s="115"/>
      <c r="E32" s="121"/>
      <c r="F32" s="37"/>
      <c r="G32" s="115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</row>
    <row r="33" spans="1:68" s="33" customFormat="1">
      <c r="A33" s="111" t="s">
        <v>260</v>
      </c>
      <c r="B33" s="127"/>
      <c r="C33" s="136"/>
      <c r="D33" s="115"/>
      <c r="E33" s="122"/>
      <c r="F33" s="37"/>
      <c r="G33" s="115"/>
      <c r="H33" s="37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</row>
    <row r="34" spans="1:68" outlineLevel="1">
      <c r="A34" s="39" t="s">
        <v>345</v>
      </c>
      <c r="B34" s="128" t="s">
        <v>259</v>
      </c>
      <c r="C34" s="137">
        <f>VLOOKUP(B34,DeflatorUpdate!B:M,12,FALSE)</f>
        <v>107.06207744997673</v>
      </c>
      <c r="D34" s="131"/>
      <c r="E34" s="123"/>
      <c r="F34" s="42">
        <f>SUM(G34:BQ34)</f>
        <v>38872.736832000017</v>
      </c>
      <c r="G34" s="116"/>
      <c r="H34" s="44">
        <f>Lifecycle!I46</f>
        <v>0</v>
      </c>
      <c r="I34" s="44">
        <f>Lifecycle!J46</f>
        <v>0</v>
      </c>
      <c r="J34" s="44">
        <f>Lifecycle!K46</f>
        <v>0</v>
      </c>
      <c r="K34" s="44">
        <f>Lifecycle!L46</f>
        <v>17.901024</v>
      </c>
      <c r="L34" s="44">
        <f>Lifecycle!M46</f>
        <v>17.901024</v>
      </c>
      <c r="M34" s="44">
        <f>Lifecycle!N46</f>
        <v>27.005184</v>
      </c>
      <c r="N34" s="44">
        <f>Lifecycle!O46</f>
        <v>27.005184</v>
      </c>
      <c r="O34" s="44">
        <f>Lifecycle!P46</f>
        <v>27.005184</v>
      </c>
      <c r="P34" s="44">
        <f>Lifecycle!Q46</f>
        <v>27.005184</v>
      </c>
      <c r="Q34" s="44">
        <f>Lifecycle!R46</f>
        <v>27.005184</v>
      </c>
      <c r="R34" s="44">
        <f>Lifecycle!S46</f>
        <v>5634.605184</v>
      </c>
      <c r="S34" s="44">
        <f>Lifecycle!T46</f>
        <v>27.005184</v>
      </c>
      <c r="T34" s="44">
        <f>Lifecycle!U46</f>
        <v>7131.0051839999996</v>
      </c>
      <c r="U34" s="44">
        <f>Lifecycle!V46</f>
        <v>27.005184</v>
      </c>
      <c r="V34" s="44">
        <f>Lifecycle!W46</f>
        <v>3579.0051839999996</v>
      </c>
      <c r="W34" s="44">
        <f>Lifecycle!X46</f>
        <v>27.005184</v>
      </c>
      <c r="X34" s="44">
        <f>Lifecycle!Y46</f>
        <v>27.005184</v>
      </c>
      <c r="Y34" s="44">
        <f>Lifecycle!Z46</f>
        <v>27.005184</v>
      </c>
      <c r="Z34" s="44">
        <f>Lifecycle!AA46</f>
        <v>27.005184</v>
      </c>
      <c r="AA34" s="44">
        <f>Lifecycle!AB46</f>
        <v>27.005184</v>
      </c>
      <c r="AB34" s="44">
        <f>Lifecycle!AC46</f>
        <v>5634.605184</v>
      </c>
      <c r="AC34" s="44">
        <f>Lifecycle!AD46</f>
        <v>27.005184</v>
      </c>
      <c r="AD34" s="44">
        <f>Lifecycle!AE46</f>
        <v>7131.0051839999996</v>
      </c>
      <c r="AE34" s="44">
        <f>Lifecycle!AF46</f>
        <v>27.005184</v>
      </c>
      <c r="AF34" s="44">
        <f>Lifecycle!AG46</f>
        <v>3579.0051839999996</v>
      </c>
      <c r="AG34" s="44">
        <f>Lifecycle!AH46</f>
        <v>27.005184</v>
      </c>
      <c r="AH34" s="44">
        <f>Lifecycle!AI46</f>
        <v>27.005184</v>
      </c>
      <c r="AI34" s="44">
        <f>Lifecycle!AJ46</f>
        <v>27.005184</v>
      </c>
      <c r="AJ34" s="44">
        <f>Lifecycle!AK46</f>
        <v>27.005184</v>
      </c>
      <c r="AK34" s="44">
        <f>Lifecycle!AL46</f>
        <v>27.005184</v>
      </c>
      <c r="AL34" s="44">
        <f>Lifecycle!AM46</f>
        <v>5634.605184</v>
      </c>
      <c r="AM34" s="44">
        <f>Lifecycle!AN46</f>
        <v>0</v>
      </c>
      <c r="AN34" s="44">
        <f>Lifecycle!AO46</f>
        <v>0</v>
      </c>
      <c r="AO34" s="44">
        <f>Lifecycle!AP46</f>
        <v>0</v>
      </c>
      <c r="AP34" s="44">
        <f>Lifecycle!AQ46</f>
        <v>0</v>
      </c>
      <c r="AQ34" s="44">
        <f>Lifecycle!AR46</f>
        <v>0</v>
      </c>
      <c r="AR34" s="44">
        <f>Lifecycle!AS46</f>
        <v>0</v>
      </c>
      <c r="AS34" s="44">
        <f>Lifecycle!AT46</f>
        <v>0</v>
      </c>
      <c r="AT34" s="44">
        <f>Lifecycle!AU46</f>
        <v>0</v>
      </c>
      <c r="AU34" s="44">
        <f>Lifecycle!AV46</f>
        <v>0</v>
      </c>
      <c r="AV34" s="44">
        <f>Lifecycle!AW46</f>
        <v>0</v>
      </c>
      <c r="AW34" s="44">
        <f>Lifecycle!AX46</f>
        <v>0</v>
      </c>
      <c r="AX34" s="44">
        <f>Lifecycle!AY46</f>
        <v>0</v>
      </c>
      <c r="AY34" s="44">
        <f>Lifecycle!AZ46</f>
        <v>0</v>
      </c>
      <c r="AZ34" s="44">
        <f>Lifecycle!BA46</f>
        <v>0</v>
      </c>
      <c r="BA34" s="44">
        <f>Lifecycle!BB46</f>
        <v>0</v>
      </c>
      <c r="BB34" s="44">
        <f>Lifecycle!BC46</f>
        <v>0</v>
      </c>
      <c r="BC34" s="44">
        <f>Lifecycle!BD46</f>
        <v>0</v>
      </c>
      <c r="BD34" s="44">
        <f>Lifecycle!BE46</f>
        <v>0</v>
      </c>
      <c r="BE34" s="44">
        <f>Lifecycle!BF46</f>
        <v>0</v>
      </c>
      <c r="BF34" s="44">
        <f>Lifecycle!BG46</f>
        <v>0</v>
      </c>
      <c r="BG34" s="44">
        <f>Lifecycle!BH46</f>
        <v>0</v>
      </c>
      <c r="BH34" s="44">
        <f>Lifecycle!BI46</f>
        <v>0</v>
      </c>
      <c r="BI34" s="44">
        <f>Lifecycle!BJ46</f>
        <v>0</v>
      </c>
      <c r="BJ34" s="44">
        <f>Lifecycle!BK46</f>
        <v>0</v>
      </c>
      <c r="BK34" s="44">
        <f>Lifecycle!BL46</f>
        <v>0</v>
      </c>
      <c r="BL34" s="44">
        <f>Lifecycle!BM46</f>
        <v>0</v>
      </c>
      <c r="BM34" s="44">
        <f>Lifecycle!BN46</f>
        <v>0</v>
      </c>
      <c r="BN34" s="44">
        <f>Lifecycle!BO46</f>
        <v>0</v>
      </c>
      <c r="BO34" s="44">
        <f>Lifecycle!BP46</f>
        <v>0</v>
      </c>
      <c r="BP34" s="44">
        <f>Lifecycle!BQ46</f>
        <v>0</v>
      </c>
    </row>
    <row r="35" spans="1:68" outlineLevel="1">
      <c r="A35" s="39"/>
      <c r="B35" s="128" t="s">
        <v>259</v>
      </c>
      <c r="C35" s="137">
        <f>VLOOKUP(B35,DeflatorUpdate!B:M,12,FALSE)</f>
        <v>107.06207744997673</v>
      </c>
      <c r="D35" s="131"/>
      <c r="E35" s="123"/>
      <c r="F35" s="42">
        <f>SUM(G35:BQ35)</f>
        <v>0</v>
      </c>
      <c r="G35" s="116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</row>
    <row r="36" spans="1:68" outlineLevel="1">
      <c r="A36" s="39"/>
      <c r="B36" s="128" t="s">
        <v>259</v>
      </c>
      <c r="C36" s="137">
        <f>VLOOKUP(B36,DeflatorUpdate!B:M,12,FALSE)</f>
        <v>107.06207744997673</v>
      </c>
      <c r="D36" s="131"/>
      <c r="E36" s="123"/>
      <c r="F36" s="42">
        <f>SUM(G36:BQ36)</f>
        <v>0</v>
      </c>
      <c r="G36" s="11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</row>
    <row r="37" spans="1:68" outlineLevel="1">
      <c r="A37" s="39"/>
      <c r="B37" s="128" t="s">
        <v>259</v>
      </c>
      <c r="C37" s="137">
        <f>VLOOKUP(B37,DeflatorUpdate!B:M,12,FALSE)</f>
        <v>107.06207744997673</v>
      </c>
      <c r="D37" s="131"/>
      <c r="E37" s="123"/>
      <c r="F37" s="42">
        <f>SUM(G37:BQ37)</f>
        <v>0</v>
      </c>
      <c r="G37" s="116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</row>
    <row r="38" spans="1:68" ht="17" outlineLevel="1" thickBot="1">
      <c r="A38" s="40" t="s">
        <v>269</v>
      </c>
      <c r="B38" s="127"/>
      <c r="C38" s="136"/>
      <c r="D38" s="131"/>
      <c r="E38" s="124"/>
      <c r="F38" s="41">
        <f>SUM(F34:F37)</f>
        <v>38872.736832000017</v>
      </c>
      <c r="G38" s="116"/>
      <c r="H38" s="41">
        <f t="shared" ref="H38:BP38" si="16">SUM(H34:H37)</f>
        <v>0</v>
      </c>
      <c r="I38" s="41">
        <f t="shared" si="16"/>
        <v>0</v>
      </c>
      <c r="J38" s="41">
        <f t="shared" si="16"/>
        <v>0</v>
      </c>
      <c r="K38" s="41">
        <f t="shared" si="16"/>
        <v>17.901024</v>
      </c>
      <c r="L38" s="41">
        <f t="shared" si="16"/>
        <v>17.901024</v>
      </c>
      <c r="M38" s="41">
        <f t="shared" si="16"/>
        <v>27.005184</v>
      </c>
      <c r="N38" s="41">
        <f t="shared" si="16"/>
        <v>27.005184</v>
      </c>
      <c r="O38" s="41">
        <f t="shared" si="16"/>
        <v>27.005184</v>
      </c>
      <c r="P38" s="41">
        <f t="shared" si="16"/>
        <v>27.005184</v>
      </c>
      <c r="Q38" s="41">
        <f t="shared" si="16"/>
        <v>27.005184</v>
      </c>
      <c r="R38" s="41">
        <f t="shared" si="16"/>
        <v>5634.605184</v>
      </c>
      <c r="S38" s="41">
        <f t="shared" si="16"/>
        <v>27.005184</v>
      </c>
      <c r="T38" s="41">
        <f t="shared" si="16"/>
        <v>7131.0051839999996</v>
      </c>
      <c r="U38" s="41">
        <f t="shared" si="16"/>
        <v>27.005184</v>
      </c>
      <c r="V38" s="41">
        <f t="shared" si="16"/>
        <v>3579.0051839999996</v>
      </c>
      <c r="W38" s="41">
        <f t="shared" si="16"/>
        <v>27.005184</v>
      </c>
      <c r="X38" s="41">
        <f t="shared" si="16"/>
        <v>27.005184</v>
      </c>
      <c r="Y38" s="41">
        <f t="shared" si="16"/>
        <v>27.005184</v>
      </c>
      <c r="Z38" s="41">
        <f t="shared" si="16"/>
        <v>27.005184</v>
      </c>
      <c r="AA38" s="41">
        <f t="shared" si="16"/>
        <v>27.005184</v>
      </c>
      <c r="AB38" s="41">
        <f t="shared" si="16"/>
        <v>5634.605184</v>
      </c>
      <c r="AC38" s="41">
        <f t="shared" si="16"/>
        <v>27.005184</v>
      </c>
      <c r="AD38" s="41">
        <f t="shared" si="16"/>
        <v>7131.0051839999996</v>
      </c>
      <c r="AE38" s="41">
        <f t="shared" si="16"/>
        <v>27.005184</v>
      </c>
      <c r="AF38" s="41">
        <f t="shared" si="16"/>
        <v>3579.0051839999996</v>
      </c>
      <c r="AG38" s="41">
        <f t="shared" si="16"/>
        <v>27.005184</v>
      </c>
      <c r="AH38" s="41">
        <f t="shared" si="16"/>
        <v>27.005184</v>
      </c>
      <c r="AI38" s="41">
        <f t="shared" si="16"/>
        <v>27.005184</v>
      </c>
      <c r="AJ38" s="41">
        <f t="shared" si="16"/>
        <v>27.005184</v>
      </c>
      <c r="AK38" s="41">
        <f t="shared" si="16"/>
        <v>27.005184</v>
      </c>
      <c r="AL38" s="41">
        <f t="shared" si="16"/>
        <v>5634.605184</v>
      </c>
      <c r="AM38" s="41">
        <f t="shared" si="16"/>
        <v>0</v>
      </c>
      <c r="AN38" s="41">
        <f t="shared" si="16"/>
        <v>0</v>
      </c>
      <c r="AO38" s="41">
        <f t="shared" si="16"/>
        <v>0</v>
      </c>
      <c r="AP38" s="41">
        <f t="shared" si="16"/>
        <v>0</v>
      </c>
      <c r="AQ38" s="41">
        <f t="shared" si="16"/>
        <v>0</v>
      </c>
      <c r="AR38" s="41">
        <f t="shared" si="16"/>
        <v>0</v>
      </c>
      <c r="AS38" s="41">
        <f t="shared" si="16"/>
        <v>0</v>
      </c>
      <c r="AT38" s="41">
        <f t="shared" si="16"/>
        <v>0</v>
      </c>
      <c r="AU38" s="41">
        <f t="shared" si="16"/>
        <v>0</v>
      </c>
      <c r="AV38" s="41">
        <f t="shared" si="16"/>
        <v>0</v>
      </c>
      <c r="AW38" s="41">
        <f t="shared" si="16"/>
        <v>0</v>
      </c>
      <c r="AX38" s="41">
        <f t="shared" si="16"/>
        <v>0</v>
      </c>
      <c r="AY38" s="41">
        <f t="shared" si="16"/>
        <v>0</v>
      </c>
      <c r="AZ38" s="41">
        <f t="shared" si="16"/>
        <v>0</v>
      </c>
      <c r="BA38" s="41">
        <f t="shared" si="16"/>
        <v>0</v>
      </c>
      <c r="BB38" s="41">
        <f t="shared" si="16"/>
        <v>0</v>
      </c>
      <c r="BC38" s="41">
        <f t="shared" si="16"/>
        <v>0</v>
      </c>
      <c r="BD38" s="41">
        <f t="shared" si="16"/>
        <v>0</v>
      </c>
      <c r="BE38" s="41">
        <f t="shared" si="16"/>
        <v>0</v>
      </c>
      <c r="BF38" s="41">
        <f t="shared" si="16"/>
        <v>0</v>
      </c>
      <c r="BG38" s="41">
        <f t="shared" si="16"/>
        <v>0</v>
      </c>
      <c r="BH38" s="41">
        <f t="shared" si="16"/>
        <v>0</v>
      </c>
      <c r="BI38" s="41">
        <f t="shared" si="16"/>
        <v>0</v>
      </c>
      <c r="BJ38" s="41">
        <f t="shared" si="16"/>
        <v>0</v>
      </c>
      <c r="BK38" s="41">
        <f t="shared" si="16"/>
        <v>0</v>
      </c>
      <c r="BL38" s="41">
        <f t="shared" si="16"/>
        <v>0</v>
      </c>
      <c r="BM38" s="41">
        <f t="shared" si="16"/>
        <v>0</v>
      </c>
      <c r="BN38" s="41">
        <f t="shared" si="16"/>
        <v>0</v>
      </c>
      <c r="BO38" s="41">
        <f t="shared" si="16"/>
        <v>0</v>
      </c>
      <c r="BP38" s="41">
        <f t="shared" si="16"/>
        <v>0</v>
      </c>
    </row>
    <row r="39" spans="1:68">
      <c r="C39" s="134"/>
    </row>
    <row r="40" spans="1:68">
      <c r="A40" s="111" t="s">
        <v>261</v>
      </c>
      <c r="C40" s="134"/>
    </row>
    <row r="41" spans="1:68" outlineLevel="1">
      <c r="A41" s="39" t="s">
        <v>345</v>
      </c>
      <c r="B41" s="128" t="str">
        <f t="shared" ref="B41:B44" si="17">B$6</f>
        <v>2020-21</v>
      </c>
      <c r="C41" s="137">
        <f>VLOOKUP(B41,DeflatorUpdate!B:M,12,FALSE)</f>
        <v>107.06207744997673</v>
      </c>
      <c r="D41" s="131"/>
      <c r="F41" s="42">
        <f>SUM(G41:BQ41)</f>
        <v>38872.736832000017</v>
      </c>
      <c r="G41" s="116"/>
      <c r="H41" s="42">
        <f t="shared" ref="H41:AM41" si="18">H34/$C34*$C41</f>
        <v>0</v>
      </c>
      <c r="I41" s="42">
        <f t="shared" si="18"/>
        <v>0</v>
      </c>
      <c r="J41" s="42">
        <f t="shared" si="18"/>
        <v>0</v>
      </c>
      <c r="K41" s="42">
        <f t="shared" si="18"/>
        <v>17.901024</v>
      </c>
      <c r="L41" s="42">
        <f t="shared" si="18"/>
        <v>17.901024</v>
      </c>
      <c r="M41" s="42">
        <f t="shared" si="18"/>
        <v>27.005184</v>
      </c>
      <c r="N41" s="42">
        <f t="shared" si="18"/>
        <v>27.005184</v>
      </c>
      <c r="O41" s="42">
        <f t="shared" si="18"/>
        <v>27.005184</v>
      </c>
      <c r="P41" s="42">
        <f t="shared" si="18"/>
        <v>27.005184</v>
      </c>
      <c r="Q41" s="42">
        <f t="shared" si="18"/>
        <v>27.005184</v>
      </c>
      <c r="R41" s="42">
        <f t="shared" si="18"/>
        <v>5634.605184</v>
      </c>
      <c r="S41" s="42">
        <f t="shared" si="18"/>
        <v>27.005184</v>
      </c>
      <c r="T41" s="42">
        <f t="shared" si="18"/>
        <v>7131.0051839999996</v>
      </c>
      <c r="U41" s="42">
        <f t="shared" si="18"/>
        <v>27.005184</v>
      </c>
      <c r="V41" s="42">
        <f t="shared" si="18"/>
        <v>3579.0051839999992</v>
      </c>
      <c r="W41" s="42">
        <f t="shared" si="18"/>
        <v>27.005184</v>
      </c>
      <c r="X41" s="42">
        <f t="shared" si="18"/>
        <v>27.005184</v>
      </c>
      <c r="Y41" s="42">
        <f t="shared" si="18"/>
        <v>27.005184</v>
      </c>
      <c r="Z41" s="42">
        <f t="shared" si="18"/>
        <v>27.005184</v>
      </c>
      <c r="AA41" s="42">
        <f t="shared" si="18"/>
        <v>27.005184</v>
      </c>
      <c r="AB41" s="42">
        <f t="shared" si="18"/>
        <v>5634.605184</v>
      </c>
      <c r="AC41" s="42">
        <f t="shared" si="18"/>
        <v>27.005184</v>
      </c>
      <c r="AD41" s="42">
        <f t="shared" si="18"/>
        <v>7131.0051839999996</v>
      </c>
      <c r="AE41" s="42">
        <f t="shared" si="18"/>
        <v>27.005184</v>
      </c>
      <c r="AF41" s="42">
        <f t="shared" si="18"/>
        <v>3579.0051839999992</v>
      </c>
      <c r="AG41" s="42">
        <f t="shared" si="18"/>
        <v>27.005184</v>
      </c>
      <c r="AH41" s="42">
        <f t="shared" si="18"/>
        <v>27.005184</v>
      </c>
      <c r="AI41" s="42">
        <f t="shared" si="18"/>
        <v>27.005184</v>
      </c>
      <c r="AJ41" s="42">
        <f t="shared" si="18"/>
        <v>27.005184</v>
      </c>
      <c r="AK41" s="42">
        <f t="shared" si="18"/>
        <v>27.005184</v>
      </c>
      <c r="AL41" s="42">
        <f t="shared" si="18"/>
        <v>5634.605184</v>
      </c>
      <c r="AM41" s="42">
        <f t="shared" si="18"/>
        <v>0</v>
      </c>
      <c r="AN41" s="42">
        <f t="shared" ref="AN41:BP41" si="19">AN34/$C34*$C41</f>
        <v>0</v>
      </c>
      <c r="AO41" s="42">
        <f t="shared" si="19"/>
        <v>0</v>
      </c>
      <c r="AP41" s="42">
        <f t="shared" si="19"/>
        <v>0</v>
      </c>
      <c r="AQ41" s="42">
        <f t="shared" si="19"/>
        <v>0</v>
      </c>
      <c r="AR41" s="42">
        <f t="shared" si="19"/>
        <v>0</v>
      </c>
      <c r="AS41" s="42">
        <f t="shared" si="19"/>
        <v>0</v>
      </c>
      <c r="AT41" s="42">
        <f t="shared" si="19"/>
        <v>0</v>
      </c>
      <c r="AU41" s="42">
        <f t="shared" si="19"/>
        <v>0</v>
      </c>
      <c r="AV41" s="42">
        <f t="shared" si="19"/>
        <v>0</v>
      </c>
      <c r="AW41" s="42">
        <f t="shared" si="19"/>
        <v>0</v>
      </c>
      <c r="AX41" s="42">
        <f t="shared" si="19"/>
        <v>0</v>
      </c>
      <c r="AY41" s="42">
        <f t="shared" si="19"/>
        <v>0</v>
      </c>
      <c r="AZ41" s="42">
        <f t="shared" si="19"/>
        <v>0</v>
      </c>
      <c r="BA41" s="42">
        <f t="shared" si="19"/>
        <v>0</v>
      </c>
      <c r="BB41" s="42">
        <f t="shared" si="19"/>
        <v>0</v>
      </c>
      <c r="BC41" s="42">
        <f t="shared" si="19"/>
        <v>0</v>
      </c>
      <c r="BD41" s="42">
        <f t="shared" si="19"/>
        <v>0</v>
      </c>
      <c r="BE41" s="42">
        <f t="shared" si="19"/>
        <v>0</v>
      </c>
      <c r="BF41" s="42">
        <f t="shared" si="19"/>
        <v>0</v>
      </c>
      <c r="BG41" s="42">
        <f t="shared" si="19"/>
        <v>0</v>
      </c>
      <c r="BH41" s="42">
        <f t="shared" si="19"/>
        <v>0</v>
      </c>
      <c r="BI41" s="42">
        <f t="shared" si="19"/>
        <v>0</v>
      </c>
      <c r="BJ41" s="42">
        <f t="shared" si="19"/>
        <v>0</v>
      </c>
      <c r="BK41" s="42">
        <f t="shared" si="19"/>
        <v>0</v>
      </c>
      <c r="BL41" s="42">
        <f t="shared" si="19"/>
        <v>0</v>
      </c>
      <c r="BM41" s="42">
        <f t="shared" si="19"/>
        <v>0</v>
      </c>
      <c r="BN41" s="42">
        <f t="shared" si="19"/>
        <v>0</v>
      </c>
      <c r="BO41" s="42">
        <f t="shared" si="19"/>
        <v>0</v>
      </c>
      <c r="BP41" s="42">
        <f t="shared" si="19"/>
        <v>0</v>
      </c>
    </row>
    <row r="42" spans="1:68" outlineLevel="1">
      <c r="A42" s="39"/>
      <c r="B42" s="128" t="str">
        <f t="shared" si="17"/>
        <v>2020-21</v>
      </c>
      <c r="C42" s="137">
        <f>VLOOKUP(B42,DeflatorUpdate!B:M,12,FALSE)</f>
        <v>107.06207744997673</v>
      </c>
      <c r="D42" s="131"/>
      <c r="F42" s="42">
        <f>SUM(G42:BQ42)</f>
        <v>0</v>
      </c>
      <c r="G42" s="116"/>
      <c r="H42" s="42">
        <f t="shared" ref="H42:BP44" si="20">H35/$C35*$C42</f>
        <v>0</v>
      </c>
      <c r="I42" s="42">
        <f t="shared" si="20"/>
        <v>0</v>
      </c>
      <c r="J42" s="42">
        <f t="shared" si="20"/>
        <v>0</v>
      </c>
      <c r="K42" s="42">
        <f t="shared" si="20"/>
        <v>0</v>
      </c>
      <c r="L42" s="42">
        <f t="shared" si="20"/>
        <v>0</v>
      </c>
      <c r="M42" s="42">
        <f t="shared" si="20"/>
        <v>0</v>
      </c>
      <c r="N42" s="42">
        <f t="shared" si="20"/>
        <v>0</v>
      </c>
      <c r="O42" s="42">
        <f t="shared" si="20"/>
        <v>0</v>
      </c>
      <c r="P42" s="42">
        <f t="shared" si="20"/>
        <v>0</v>
      </c>
      <c r="Q42" s="42">
        <f t="shared" si="20"/>
        <v>0</v>
      </c>
      <c r="R42" s="42">
        <f t="shared" si="20"/>
        <v>0</v>
      </c>
      <c r="S42" s="42">
        <f t="shared" si="20"/>
        <v>0</v>
      </c>
      <c r="T42" s="42">
        <f t="shared" si="20"/>
        <v>0</v>
      </c>
      <c r="U42" s="42">
        <f t="shared" si="20"/>
        <v>0</v>
      </c>
      <c r="V42" s="42">
        <f t="shared" si="20"/>
        <v>0</v>
      </c>
      <c r="W42" s="42">
        <f t="shared" si="20"/>
        <v>0</v>
      </c>
      <c r="X42" s="42">
        <f t="shared" si="20"/>
        <v>0</v>
      </c>
      <c r="Y42" s="42">
        <f t="shared" si="20"/>
        <v>0</v>
      </c>
      <c r="Z42" s="42">
        <f t="shared" si="20"/>
        <v>0</v>
      </c>
      <c r="AA42" s="42">
        <f t="shared" si="20"/>
        <v>0</v>
      </c>
      <c r="AB42" s="42">
        <f t="shared" si="20"/>
        <v>0</v>
      </c>
      <c r="AC42" s="42">
        <f t="shared" si="20"/>
        <v>0</v>
      </c>
      <c r="AD42" s="42">
        <f t="shared" si="20"/>
        <v>0</v>
      </c>
      <c r="AE42" s="42">
        <f t="shared" si="20"/>
        <v>0</v>
      </c>
      <c r="AF42" s="42">
        <f t="shared" si="20"/>
        <v>0</v>
      </c>
      <c r="AG42" s="42">
        <f t="shared" si="20"/>
        <v>0</v>
      </c>
      <c r="AH42" s="42">
        <f t="shared" si="20"/>
        <v>0</v>
      </c>
      <c r="AI42" s="42">
        <f t="shared" si="20"/>
        <v>0</v>
      </c>
      <c r="AJ42" s="42">
        <f t="shared" si="20"/>
        <v>0</v>
      </c>
      <c r="AK42" s="42">
        <f t="shared" si="20"/>
        <v>0</v>
      </c>
      <c r="AL42" s="42">
        <f t="shared" si="20"/>
        <v>0</v>
      </c>
      <c r="AM42" s="42">
        <f t="shared" si="20"/>
        <v>0</v>
      </c>
      <c r="AN42" s="42">
        <f t="shared" si="20"/>
        <v>0</v>
      </c>
      <c r="AO42" s="42">
        <f t="shared" si="20"/>
        <v>0</v>
      </c>
      <c r="AP42" s="42">
        <f t="shared" si="20"/>
        <v>0</v>
      </c>
      <c r="AQ42" s="42">
        <f t="shared" si="20"/>
        <v>0</v>
      </c>
      <c r="AR42" s="42">
        <f t="shared" si="20"/>
        <v>0</v>
      </c>
      <c r="AS42" s="42">
        <f t="shared" si="20"/>
        <v>0</v>
      </c>
      <c r="AT42" s="42">
        <f t="shared" si="20"/>
        <v>0</v>
      </c>
      <c r="AU42" s="42">
        <f t="shared" si="20"/>
        <v>0</v>
      </c>
      <c r="AV42" s="42">
        <f t="shared" si="20"/>
        <v>0</v>
      </c>
      <c r="AW42" s="42">
        <f t="shared" si="20"/>
        <v>0</v>
      </c>
      <c r="AX42" s="42">
        <f t="shared" si="20"/>
        <v>0</v>
      </c>
      <c r="AY42" s="42">
        <f t="shared" si="20"/>
        <v>0</v>
      </c>
      <c r="AZ42" s="42">
        <f t="shared" si="20"/>
        <v>0</v>
      </c>
      <c r="BA42" s="42">
        <f t="shared" si="20"/>
        <v>0</v>
      </c>
      <c r="BB42" s="42">
        <f t="shared" si="20"/>
        <v>0</v>
      </c>
      <c r="BC42" s="42">
        <f t="shared" si="20"/>
        <v>0</v>
      </c>
      <c r="BD42" s="42">
        <f t="shared" si="20"/>
        <v>0</v>
      </c>
      <c r="BE42" s="42">
        <f t="shared" si="20"/>
        <v>0</v>
      </c>
      <c r="BF42" s="42">
        <f t="shared" si="20"/>
        <v>0</v>
      </c>
      <c r="BG42" s="42">
        <f t="shared" si="20"/>
        <v>0</v>
      </c>
      <c r="BH42" s="42">
        <f t="shared" si="20"/>
        <v>0</v>
      </c>
      <c r="BI42" s="42">
        <f t="shared" si="20"/>
        <v>0</v>
      </c>
      <c r="BJ42" s="42">
        <f t="shared" si="20"/>
        <v>0</v>
      </c>
      <c r="BK42" s="42">
        <f t="shared" si="20"/>
        <v>0</v>
      </c>
      <c r="BL42" s="42">
        <f t="shared" si="20"/>
        <v>0</v>
      </c>
      <c r="BM42" s="42">
        <f t="shared" si="20"/>
        <v>0</v>
      </c>
      <c r="BN42" s="42">
        <f t="shared" si="20"/>
        <v>0</v>
      </c>
      <c r="BO42" s="42">
        <f t="shared" si="20"/>
        <v>0</v>
      </c>
      <c r="BP42" s="42">
        <f t="shared" si="20"/>
        <v>0</v>
      </c>
    </row>
    <row r="43" spans="1:68" outlineLevel="1">
      <c r="A43" s="39"/>
      <c r="B43" s="128" t="str">
        <f t="shared" si="17"/>
        <v>2020-21</v>
      </c>
      <c r="C43" s="137">
        <f>VLOOKUP(B43,DeflatorUpdate!B:M,12,FALSE)</f>
        <v>107.06207744997673</v>
      </c>
      <c r="D43" s="131"/>
      <c r="F43" s="42">
        <f>SUM(G43:BQ43)</f>
        <v>0</v>
      </c>
      <c r="G43" s="116"/>
      <c r="H43" s="42">
        <f t="shared" si="20"/>
        <v>0</v>
      </c>
      <c r="I43" s="42">
        <f t="shared" si="20"/>
        <v>0</v>
      </c>
      <c r="J43" s="42">
        <f t="shared" si="20"/>
        <v>0</v>
      </c>
      <c r="K43" s="42">
        <f t="shared" si="20"/>
        <v>0</v>
      </c>
      <c r="L43" s="42">
        <f t="shared" si="20"/>
        <v>0</v>
      </c>
      <c r="M43" s="42">
        <f t="shared" si="20"/>
        <v>0</v>
      </c>
      <c r="N43" s="42">
        <f t="shared" si="20"/>
        <v>0</v>
      </c>
      <c r="O43" s="42">
        <f t="shared" si="20"/>
        <v>0</v>
      </c>
      <c r="P43" s="42">
        <f t="shared" si="20"/>
        <v>0</v>
      </c>
      <c r="Q43" s="42">
        <f t="shared" si="20"/>
        <v>0</v>
      </c>
      <c r="R43" s="42">
        <f t="shared" si="20"/>
        <v>0</v>
      </c>
      <c r="S43" s="42">
        <f t="shared" si="20"/>
        <v>0</v>
      </c>
      <c r="T43" s="42">
        <f t="shared" si="20"/>
        <v>0</v>
      </c>
      <c r="U43" s="42">
        <f t="shared" si="20"/>
        <v>0</v>
      </c>
      <c r="V43" s="42">
        <f t="shared" si="20"/>
        <v>0</v>
      </c>
      <c r="W43" s="42">
        <f t="shared" si="20"/>
        <v>0</v>
      </c>
      <c r="X43" s="42">
        <f t="shared" si="20"/>
        <v>0</v>
      </c>
      <c r="Y43" s="42">
        <f t="shared" si="20"/>
        <v>0</v>
      </c>
      <c r="Z43" s="42">
        <f t="shared" si="20"/>
        <v>0</v>
      </c>
      <c r="AA43" s="42">
        <f t="shared" si="20"/>
        <v>0</v>
      </c>
      <c r="AB43" s="42">
        <f t="shared" si="20"/>
        <v>0</v>
      </c>
      <c r="AC43" s="42">
        <f t="shared" si="20"/>
        <v>0</v>
      </c>
      <c r="AD43" s="42">
        <f t="shared" si="20"/>
        <v>0</v>
      </c>
      <c r="AE43" s="42">
        <f t="shared" si="20"/>
        <v>0</v>
      </c>
      <c r="AF43" s="42">
        <f t="shared" si="20"/>
        <v>0</v>
      </c>
      <c r="AG43" s="42">
        <f t="shared" si="20"/>
        <v>0</v>
      </c>
      <c r="AH43" s="42">
        <f t="shared" si="20"/>
        <v>0</v>
      </c>
      <c r="AI43" s="42">
        <f t="shared" si="20"/>
        <v>0</v>
      </c>
      <c r="AJ43" s="42">
        <f t="shared" si="20"/>
        <v>0</v>
      </c>
      <c r="AK43" s="42">
        <f t="shared" si="20"/>
        <v>0</v>
      </c>
      <c r="AL43" s="42">
        <f t="shared" si="20"/>
        <v>0</v>
      </c>
      <c r="AM43" s="42">
        <f t="shared" si="20"/>
        <v>0</v>
      </c>
      <c r="AN43" s="42">
        <f t="shared" si="20"/>
        <v>0</v>
      </c>
      <c r="AO43" s="42">
        <f t="shared" si="20"/>
        <v>0</v>
      </c>
      <c r="AP43" s="42">
        <f t="shared" si="20"/>
        <v>0</v>
      </c>
      <c r="AQ43" s="42">
        <f t="shared" si="20"/>
        <v>0</v>
      </c>
      <c r="AR43" s="42">
        <f t="shared" si="20"/>
        <v>0</v>
      </c>
      <c r="AS43" s="42">
        <f t="shared" si="20"/>
        <v>0</v>
      </c>
      <c r="AT43" s="42">
        <f t="shared" si="20"/>
        <v>0</v>
      </c>
      <c r="AU43" s="42">
        <f t="shared" si="20"/>
        <v>0</v>
      </c>
      <c r="AV43" s="42">
        <f t="shared" si="20"/>
        <v>0</v>
      </c>
      <c r="AW43" s="42">
        <f t="shared" si="20"/>
        <v>0</v>
      </c>
      <c r="AX43" s="42">
        <f t="shared" si="20"/>
        <v>0</v>
      </c>
      <c r="AY43" s="42">
        <f t="shared" si="20"/>
        <v>0</v>
      </c>
      <c r="AZ43" s="42">
        <f t="shared" si="20"/>
        <v>0</v>
      </c>
      <c r="BA43" s="42">
        <f t="shared" si="20"/>
        <v>0</v>
      </c>
      <c r="BB43" s="42">
        <f t="shared" si="20"/>
        <v>0</v>
      </c>
      <c r="BC43" s="42">
        <f t="shared" si="20"/>
        <v>0</v>
      </c>
      <c r="BD43" s="42">
        <f t="shared" si="20"/>
        <v>0</v>
      </c>
      <c r="BE43" s="42">
        <f t="shared" si="20"/>
        <v>0</v>
      </c>
      <c r="BF43" s="42">
        <f t="shared" si="20"/>
        <v>0</v>
      </c>
      <c r="BG43" s="42">
        <f t="shared" si="20"/>
        <v>0</v>
      </c>
      <c r="BH43" s="42">
        <f t="shared" si="20"/>
        <v>0</v>
      </c>
      <c r="BI43" s="42">
        <f t="shared" si="20"/>
        <v>0</v>
      </c>
      <c r="BJ43" s="42">
        <f t="shared" si="20"/>
        <v>0</v>
      </c>
      <c r="BK43" s="42">
        <f t="shared" si="20"/>
        <v>0</v>
      </c>
      <c r="BL43" s="42">
        <f t="shared" si="20"/>
        <v>0</v>
      </c>
      <c r="BM43" s="42">
        <f t="shared" si="20"/>
        <v>0</v>
      </c>
      <c r="BN43" s="42">
        <f t="shared" si="20"/>
        <v>0</v>
      </c>
      <c r="BO43" s="42">
        <f t="shared" si="20"/>
        <v>0</v>
      </c>
      <c r="BP43" s="42">
        <f t="shared" si="20"/>
        <v>0</v>
      </c>
    </row>
    <row r="44" spans="1:68" outlineLevel="1">
      <c r="A44" s="39"/>
      <c r="B44" s="128" t="str">
        <f t="shared" si="17"/>
        <v>2020-21</v>
      </c>
      <c r="C44" s="137">
        <f>VLOOKUP(B44,DeflatorUpdate!B:M,12,FALSE)</f>
        <v>107.06207744997673</v>
      </c>
      <c r="D44" s="131"/>
      <c r="F44" s="42">
        <f>SUM(G44:BQ44)</f>
        <v>0</v>
      </c>
      <c r="G44" s="116"/>
      <c r="H44" s="42">
        <f t="shared" si="20"/>
        <v>0</v>
      </c>
      <c r="I44" s="42">
        <f t="shared" si="20"/>
        <v>0</v>
      </c>
      <c r="J44" s="42">
        <f t="shared" si="20"/>
        <v>0</v>
      </c>
      <c r="K44" s="42">
        <f t="shared" si="20"/>
        <v>0</v>
      </c>
      <c r="L44" s="42">
        <f t="shared" si="20"/>
        <v>0</v>
      </c>
      <c r="M44" s="42">
        <f t="shared" si="20"/>
        <v>0</v>
      </c>
      <c r="N44" s="42">
        <f t="shared" si="20"/>
        <v>0</v>
      </c>
      <c r="O44" s="42">
        <f t="shared" si="20"/>
        <v>0</v>
      </c>
      <c r="P44" s="42">
        <f t="shared" si="20"/>
        <v>0</v>
      </c>
      <c r="Q44" s="42">
        <f t="shared" si="20"/>
        <v>0</v>
      </c>
      <c r="R44" s="42">
        <f t="shared" si="20"/>
        <v>0</v>
      </c>
      <c r="S44" s="42">
        <f t="shared" si="20"/>
        <v>0</v>
      </c>
      <c r="T44" s="42">
        <f t="shared" si="20"/>
        <v>0</v>
      </c>
      <c r="U44" s="42">
        <f t="shared" si="20"/>
        <v>0</v>
      </c>
      <c r="V44" s="42">
        <f t="shared" si="20"/>
        <v>0</v>
      </c>
      <c r="W44" s="42">
        <f t="shared" si="20"/>
        <v>0</v>
      </c>
      <c r="X44" s="42">
        <f t="shared" si="20"/>
        <v>0</v>
      </c>
      <c r="Y44" s="42">
        <f t="shared" si="20"/>
        <v>0</v>
      </c>
      <c r="Z44" s="42">
        <f t="shared" si="20"/>
        <v>0</v>
      </c>
      <c r="AA44" s="42">
        <f t="shared" si="20"/>
        <v>0</v>
      </c>
      <c r="AB44" s="42">
        <f t="shared" si="20"/>
        <v>0</v>
      </c>
      <c r="AC44" s="42">
        <f t="shared" si="20"/>
        <v>0</v>
      </c>
      <c r="AD44" s="42">
        <f t="shared" si="20"/>
        <v>0</v>
      </c>
      <c r="AE44" s="42">
        <f t="shared" si="20"/>
        <v>0</v>
      </c>
      <c r="AF44" s="42">
        <f t="shared" si="20"/>
        <v>0</v>
      </c>
      <c r="AG44" s="42">
        <f t="shared" si="20"/>
        <v>0</v>
      </c>
      <c r="AH44" s="42">
        <f t="shared" si="20"/>
        <v>0</v>
      </c>
      <c r="AI44" s="42">
        <f t="shared" si="20"/>
        <v>0</v>
      </c>
      <c r="AJ44" s="42">
        <f t="shared" si="20"/>
        <v>0</v>
      </c>
      <c r="AK44" s="42">
        <f t="shared" si="20"/>
        <v>0</v>
      </c>
      <c r="AL44" s="42">
        <f t="shared" si="20"/>
        <v>0</v>
      </c>
      <c r="AM44" s="42">
        <f t="shared" si="20"/>
        <v>0</v>
      </c>
      <c r="AN44" s="42">
        <f t="shared" si="20"/>
        <v>0</v>
      </c>
      <c r="AO44" s="42">
        <f t="shared" si="20"/>
        <v>0</v>
      </c>
      <c r="AP44" s="42">
        <f t="shared" si="20"/>
        <v>0</v>
      </c>
      <c r="AQ44" s="42">
        <f t="shared" si="20"/>
        <v>0</v>
      </c>
      <c r="AR44" s="42">
        <f t="shared" si="20"/>
        <v>0</v>
      </c>
      <c r="AS44" s="42">
        <f t="shared" si="20"/>
        <v>0</v>
      </c>
      <c r="AT44" s="42">
        <f t="shared" si="20"/>
        <v>0</v>
      </c>
      <c r="AU44" s="42">
        <f t="shared" si="20"/>
        <v>0</v>
      </c>
      <c r="AV44" s="42">
        <f t="shared" si="20"/>
        <v>0</v>
      </c>
      <c r="AW44" s="42">
        <f t="shared" si="20"/>
        <v>0</v>
      </c>
      <c r="AX44" s="42">
        <f t="shared" si="20"/>
        <v>0</v>
      </c>
      <c r="AY44" s="42">
        <f t="shared" si="20"/>
        <v>0</v>
      </c>
      <c r="AZ44" s="42">
        <f t="shared" si="20"/>
        <v>0</v>
      </c>
      <c r="BA44" s="42">
        <f t="shared" si="20"/>
        <v>0</v>
      </c>
      <c r="BB44" s="42">
        <f t="shared" si="20"/>
        <v>0</v>
      </c>
      <c r="BC44" s="42">
        <f t="shared" si="20"/>
        <v>0</v>
      </c>
      <c r="BD44" s="42">
        <f t="shared" si="20"/>
        <v>0</v>
      </c>
      <c r="BE44" s="42">
        <f t="shared" si="20"/>
        <v>0</v>
      </c>
      <c r="BF44" s="42">
        <f t="shared" si="20"/>
        <v>0</v>
      </c>
      <c r="BG44" s="42">
        <f t="shared" si="20"/>
        <v>0</v>
      </c>
      <c r="BH44" s="42">
        <f t="shared" si="20"/>
        <v>0</v>
      </c>
      <c r="BI44" s="42">
        <f t="shared" si="20"/>
        <v>0</v>
      </c>
      <c r="BJ44" s="42">
        <f t="shared" si="20"/>
        <v>0</v>
      </c>
      <c r="BK44" s="42">
        <f t="shared" si="20"/>
        <v>0</v>
      </c>
      <c r="BL44" s="42">
        <f t="shared" si="20"/>
        <v>0</v>
      </c>
      <c r="BM44" s="42">
        <f t="shared" si="20"/>
        <v>0</v>
      </c>
      <c r="BN44" s="42">
        <f t="shared" si="20"/>
        <v>0</v>
      </c>
      <c r="BO44" s="42">
        <f t="shared" si="20"/>
        <v>0</v>
      </c>
      <c r="BP44" s="42">
        <f t="shared" si="20"/>
        <v>0</v>
      </c>
    </row>
    <row r="45" spans="1:68" ht="17" outlineLevel="1" thickBot="1">
      <c r="A45" s="40" t="s">
        <v>270</v>
      </c>
      <c r="B45" s="127"/>
      <c r="C45" s="136"/>
      <c r="D45" s="131"/>
      <c r="E45" s="124"/>
      <c r="F45" s="41">
        <f>SUM(F41:F44)</f>
        <v>38872.736832000017</v>
      </c>
      <c r="G45" s="116"/>
      <c r="H45" s="41">
        <f t="shared" ref="H45:BP45" si="21">SUM(H41:H44)</f>
        <v>0</v>
      </c>
      <c r="I45" s="41">
        <f t="shared" si="21"/>
        <v>0</v>
      </c>
      <c r="J45" s="41">
        <f t="shared" si="21"/>
        <v>0</v>
      </c>
      <c r="K45" s="41">
        <f t="shared" si="21"/>
        <v>17.901024</v>
      </c>
      <c r="L45" s="41">
        <f t="shared" si="21"/>
        <v>17.901024</v>
      </c>
      <c r="M45" s="41">
        <f t="shared" si="21"/>
        <v>27.005184</v>
      </c>
      <c r="N45" s="41">
        <f t="shared" si="21"/>
        <v>27.005184</v>
      </c>
      <c r="O45" s="41">
        <f t="shared" si="21"/>
        <v>27.005184</v>
      </c>
      <c r="P45" s="41">
        <f t="shared" si="21"/>
        <v>27.005184</v>
      </c>
      <c r="Q45" s="41">
        <f t="shared" si="21"/>
        <v>27.005184</v>
      </c>
      <c r="R45" s="41">
        <f t="shared" si="21"/>
        <v>5634.605184</v>
      </c>
      <c r="S45" s="41">
        <f t="shared" si="21"/>
        <v>27.005184</v>
      </c>
      <c r="T45" s="41">
        <f t="shared" si="21"/>
        <v>7131.0051839999996</v>
      </c>
      <c r="U45" s="41">
        <f t="shared" si="21"/>
        <v>27.005184</v>
      </c>
      <c r="V45" s="41">
        <f t="shared" si="21"/>
        <v>3579.0051839999992</v>
      </c>
      <c r="W45" s="41">
        <f t="shared" si="21"/>
        <v>27.005184</v>
      </c>
      <c r="X45" s="41">
        <f t="shared" si="21"/>
        <v>27.005184</v>
      </c>
      <c r="Y45" s="41">
        <f t="shared" si="21"/>
        <v>27.005184</v>
      </c>
      <c r="Z45" s="41">
        <f t="shared" si="21"/>
        <v>27.005184</v>
      </c>
      <c r="AA45" s="41">
        <f t="shared" si="21"/>
        <v>27.005184</v>
      </c>
      <c r="AB45" s="41">
        <f t="shared" si="21"/>
        <v>5634.605184</v>
      </c>
      <c r="AC45" s="41">
        <f t="shared" si="21"/>
        <v>27.005184</v>
      </c>
      <c r="AD45" s="41">
        <f t="shared" si="21"/>
        <v>7131.0051839999996</v>
      </c>
      <c r="AE45" s="41">
        <f t="shared" si="21"/>
        <v>27.005184</v>
      </c>
      <c r="AF45" s="41">
        <f t="shared" si="21"/>
        <v>3579.0051839999992</v>
      </c>
      <c r="AG45" s="41">
        <f t="shared" si="21"/>
        <v>27.005184</v>
      </c>
      <c r="AH45" s="41">
        <f t="shared" si="21"/>
        <v>27.005184</v>
      </c>
      <c r="AI45" s="41">
        <f t="shared" si="21"/>
        <v>27.005184</v>
      </c>
      <c r="AJ45" s="41">
        <f t="shared" si="21"/>
        <v>27.005184</v>
      </c>
      <c r="AK45" s="41">
        <f t="shared" si="21"/>
        <v>27.005184</v>
      </c>
      <c r="AL45" s="41">
        <f t="shared" si="21"/>
        <v>5634.605184</v>
      </c>
      <c r="AM45" s="41">
        <f t="shared" si="21"/>
        <v>0</v>
      </c>
      <c r="AN45" s="41">
        <f t="shared" si="21"/>
        <v>0</v>
      </c>
      <c r="AO45" s="41">
        <f t="shared" si="21"/>
        <v>0</v>
      </c>
      <c r="AP45" s="41">
        <f t="shared" si="21"/>
        <v>0</v>
      </c>
      <c r="AQ45" s="41">
        <f t="shared" si="21"/>
        <v>0</v>
      </c>
      <c r="AR45" s="41">
        <f t="shared" si="21"/>
        <v>0</v>
      </c>
      <c r="AS45" s="41">
        <f t="shared" si="21"/>
        <v>0</v>
      </c>
      <c r="AT45" s="41">
        <f t="shared" si="21"/>
        <v>0</v>
      </c>
      <c r="AU45" s="41">
        <f t="shared" si="21"/>
        <v>0</v>
      </c>
      <c r="AV45" s="41">
        <f t="shared" si="21"/>
        <v>0</v>
      </c>
      <c r="AW45" s="41">
        <f t="shared" si="21"/>
        <v>0</v>
      </c>
      <c r="AX45" s="41">
        <f t="shared" si="21"/>
        <v>0</v>
      </c>
      <c r="AY45" s="41">
        <f t="shared" si="21"/>
        <v>0</v>
      </c>
      <c r="AZ45" s="41">
        <f t="shared" si="21"/>
        <v>0</v>
      </c>
      <c r="BA45" s="41">
        <f t="shared" si="21"/>
        <v>0</v>
      </c>
      <c r="BB45" s="41">
        <f t="shared" si="21"/>
        <v>0</v>
      </c>
      <c r="BC45" s="41">
        <f t="shared" si="21"/>
        <v>0</v>
      </c>
      <c r="BD45" s="41">
        <f t="shared" si="21"/>
        <v>0</v>
      </c>
      <c r="BE45" s="41">
        <f t="shared" si="21"/>
        <v>0</v>
      </c>
      <c r="BF45" s="41">
        <f t="shared" si="21"/>
        <v>0</v>
      </c>
      <c r="BG45" s="41">
        <f t="shared" si="21"/>
        <v>0</v>
      </c>
      <c r="BH45" s="41">
        <f t="shared" si="21"/>
        <v>0</v>
      </c>
      <c r="BI45" s="41">
        <f t="shared" si="21"/>
        <v>0</v>
      </c>
      <c r="BJ45" s="41">
        <f t="shared" si="21"/>
        <v>0</v>
      </c>
      <c r="BK45" s="41">
        <f t="shared" si="21"/>
        <v>0</v>
      </c>
      <c r="BL45" s="41">
        <f t="shared" si="21"/>
        <v>0</v>
      </c>
      <c r="BM45" s="41">
        <f t="shared" si="21"/>
        <v>0</v>
      </c>
      <c r="BN45" s="41">
        <f t="shared" si="21"/>
        <v>0</v>
      </c>
      <c r="BO45" s="41">
        <f t="shared" si="21"/>
        <v>0</v>
      </c>
      <c r="BP45" s="41">
        <f t="shared" si="21"/>
        <v>0</v>
      </c>
    </row>
    <row r="47" spans="1:68">
      <c r="C47" s="134"/>
    </row>
    <row r="48" spans="1:68" s="139" customFormat="1" ht="21">
      <c r="A48" s="142" t="s">
        <v>102</v>
      </c>
      <c r="B48" s="140"/>
      <c r="C48" s="135"/>
      <c r="D48" s="130"/>
      <c r="E48" s="138"/>
      <c r="F48" s="130"/>
      <c r="G48" s="130"/>
      <c r="H48" s="130"/>
      <c r="I48" s="130"/>
      <c r="J48" s="141"/>
      <c r="K48" s="130"/>
      <c r="L48" s="141"/>
      <c r="M48" s="130"/>
      <c r="N48" s="141"/>
      <c r="O48" s="130"/>
      <c r="P48" s="141"/>
      <c r="Q48" s="130"/>
      <c r="R48" s="141"/>
      <c r="S48" s="130"/>
      <c r="T48" s="141"/>
      <c r="U48" s="130"/>
      <c r="V48" s="141"/>
      <c r="W48" s="130"/>
      <c r="X48" s="141"/>
      <c r="Y48" s="130"/>
      <c r="Z48" s="141"/>
      <c r="AA48" s="130"/>
      <c r="AB48" s="141"/>
      <c r="AC48" s="130"/>
      <c r="AD48" s="141"/>
      <c r="AE48" s="130"/>
      <c r="AF48" s="141"/>
      <c r="AG48" s="130"/>
      <c r="AH48" s="141"/>
      <c r="AI48" s="130"/>
      <c r="AJ48" s="141"/>
      <c r="AK48" s="130"/>
      <c r="AL48" s="141"/>
      <c r="AM48" s="130"/>
      <c r="AN48" s="141"/>
      <c r="AO48" s="130"/>
      <c r="AP48" s="141"/>
      <c r="AQ48" s="130"/>
      <c r="AR48" s="141"/>
      <c r="AS48" s="130"/>
      <c r="AT48" s="141"/>
      <c r="AU48" s="130"/>
      <c r="AV48" s="141"/>
      <c r="AW48" s="130"/>
      <c r="AX48" s="141"/>
      <c r="AY48" s="130"/>
      <c r="AZ48" s="141"/>
      <c r="BA48" s="130"/>
      <c r="BB48" s="141"/>
      <c r="BC48" s="130"/>
      <c r="BD48" s="141"/>
      <c r="BE48" s="130"/>
      <c r="BF48" s="141"/>
      <c r="BG48" s="130"/>
      <c r="BH48" s="141"/>
      <c r="BI48" s="130"/>
      <c r="BJ48" s="141"/>
      <c r="BK48" s="130"/>
      <c r="BL48" s="141"/>
      <c r="BM48" s="130"/>
      <c r="BN48" s="141"/>
      <c r="BO48" s="130"/>
      <c r="BP48" s="141"/>
    </row>
    <row r="49" spans="1:68" s="33" customFormat="1">
      <c r="A49" s="34"/>
      <c r="B49" s="127"/>
      <c r="C49" s="136"/>
      <c r="D49" s="115"/>
      <c r="E49" s="121"/>
      <c r="F49" s="37"/>
      <c r="G49" s="115"/>
      <c r="H49" s="37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</row>
    <row r="50" spans="1:68" s="33" customFormat="1">
      <c r="A50" s="111" t="s">
        <v>260</v>
      </c>
      <c r="B50" s="127"/>
      <c r="C50" s="136"/>
      <c r="D50" s="115"/>
      <c r="E50" s="122"/>
      <c r="F50" s="37"/>
      <c r="G50" s="115"/>
      <c r="H50" s="37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</row>
    <row r="51" spans="1:68" outlineLevel="1">
      <c r="A51" s="258" t="s">
        <v>601</v>
      </c>
      <c r="B51" s="128" t="s">
        <v>259</v>
      </c>
      <c r="C51" s="137">
        <f>VLOOKUP(B51,DeflatorUpdate!B:M,12,FALSE)</f>
        <v>107.06207744997673</v>
      </c>
      <c r="D51" s="131"/>
      <c r="E51" s="123"/>
      <c r="F51" s="42">
        <f>SUM(G51:BQ51)</f>
        <v>502.35500000000002</v>
      </c>
      <c r="G51" s="116"/>
      <c r="H51" s="44">
        <f>Transitional!$D$16</f>
        <v>100.471</v>
      </c>
      <c r="I51" s="44">
        <f>Transitional!$D$17</f>
        <v>100.471</v>
      </c>
      <c r="J51" s="44">
        <f>Transitional!$D$18</f>
        <v>100.471</v>
      </c>
      <c r="K51" s="44">
        <f>Transitional!$D$19</f>
        <v>100.471</v>
      </c>
      <c r="L51" s="44">
        <f>Transitional!$D$20</f>
        <v>100.471</v>
      </c>
      <c r="M51" s="44">
        <f>Transitional!$D$21</f>
        <v>0</v>
      </c>
      <c r="N51" s="44">
        <f>Transitional!$D$22</f>
        <v>0</v>
      </c>
      <c r="O51" s="44">
        <f>Transitional!$D$23</f>
        <v>0</v>
      </c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</row>
    <row r="52" spans="1:68" outlineLevel="1">
      <c r="A52" s="258" t="s">
        <v>602</v>
      </c>
      <c r="B52" s="128" t="s">
        <v>259</v>
      </c>
      <c r="C52" s="137">
        <f>VLOOKUP(B52,DeflatorUpdate!B:M,12,FALSE)</f>
        <v>107.06207744997673</v>
      </c>
      <c r="D52" s="131"/>
      <c r="E52" s="123"/>
      <c r="F52" s="42">
        <f>SUM(G52:BQ52)</f>
        <v>542.98961538461549</v>
      </c>
      <c r="G52" s="116"/>
      <c r="H52" s="44">
        <f>Transitional!$D$36</f>
        <v>542.98961538461549</v>
      </c>
      <c r="I52" s="44">
        <f>Transitional!$D$37</f>
        <v>0</v>
      </c>
      <c r="J52" s="44">
        <f>Transitional!$D$38</f>
        <v>0</v>
      </c>
      <c r="K52" s="44">
        <f>Transitional!$D$39</f>
        <v>0</v>
      </c>
      <c r="L52" s="44">
        <f>Transitional!$D$40</f>
        <v>0</v>
      </c>
      <c r="M52" s="44">
        <f>Transitional!$D$41</f>
        <v>0</v>
      </c>
      <c r="N52" s="44">
        <f>Transitional!$D$42</f>
        <v>0</v>
      </c>
      <c r="O52" s="44">
        <f>Transitional!$D$43</f>
        <v>0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</row>
    <row r="53" spans="1:68" outlineLevel="1">
      <c r="A53" s="258"/>
      <c r="B53" s="128" t="s">
        <v>259</v>
      </c>
      <c r="C53" s="137">
        <f>VLOOKUP(B53,DeflatorUpdate!B:M,12,FALSE)</f>
        <v>107.06207744997673</v>
      </c>
      <c r="D53" s="131"/>
      <c r="E53" s="123"/>
      <c r="F53" s="42">
        <f>SUM(G53:BQ53)</f>
        <v>0</v>
      </c>
      <c r="G53" s="116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</row>
    <row r="54" spans="1:68" outlineLevel="1">
      <c r="A54" s="258"/>
      <c r="B54" s="128" t="s">
        <v>259</v>
      </c>
      <c r="C54" s="137">
        <f>VLOOKUP(B54,DeflatorUpdate!B:M,12,FALSE)</f>
        <v>107.06207744997673</v>
      </c>
      <c r="D54" s="131"/>
      <c r="E54" s="123"/>
      <c r="F54" s="42">
        <f>SUM(G54:BQ54)</f>
        <v>0</v>
      </c>
      <c r="G54" s="116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</row>
    <row r="55" spans="1:68" ht="17" outlineLevel="1" thickBot="1">
      <c r="A55" s="40" t="s">
        <v>274</v>
      </c>
      <c r="B55" s="127"/>
      <c r="C55" s="136"/>
      <c r="D55" s="131"/>
      <c r="E55" s="124"/>
      <c r="F55" s="41">
        <f>SUM(F51:F54)</f>
        <v>1045.3446153846155</v>
      </c>
      <c r="G55" s="116"/>
      <c r="H55" s="41">
        <f t="shared" ref="H55:BP55" si="22">SUM(H51:H54)</f>
        <v>643.46061538461549</v>
      </c>
      <c r="I55" s="41">
        <f t="shared" si="22"/>
        <v>100.471</v>
      </c>
      <c r="J55" s="41">
        <f t="shared" si="22"/>
        <v>100.471</v>
      </c>
      <c r="K55" s="41">
        <f t="shared" si="22"/>
        <v>100.471</v>
      </c>
      <c r="L55" s="41">
        <f t="shared" si="22"/>
        <v>100.471</v>
      </c>
      <c r="M55" s="41">
        <f t="shared" si="22"/>
        <v>0</v>
      </c>
      <c r="N55" s="41">
        <f t="shared" si="22"/>
        <v>0</v>
      </c>
      <c r="O55" s="41">
        <f t="shared" si="22"/>
        <v>0</v>
      </c>
      <c r="P55" s="41">
        <f t="shared" si="22"/>
        <v>0</v>
      </c>
      <c r="Q55" s="41">
        <f t="shared" si="22"/>
        <v>0</v>
      </c>
      <c r="R55" s="41">
        <f t="shared" si="22"/>
        <v>0</v>
      </c>
      <c r="S55" s="41">
        <f t="shared" si="22"/>
        <v>0</v>
      </c>
      <c r="T55" s="41">
        <f t="shared" si="22"/>
        <v>0</v>
      </c>
      <c r="U55" s="41">
        <f t="shared" si="22"/>
        <v>0</v>
      </c>
      <c r="V55" s="41">
        <f t="shared" si="22"/>
        <v>0</v>
      </c>
      <c r="W55" s="41">
        <f t="shared" si="22"/>
        <v>0</v>
      </c>
      <c r="X55" s="41">
        <f t="shared" si="22"/>
        <v>0</v>
      </c>
      <c r="Y55" s="41">
        <f t="shared" si="22"/>
        <v>0</v>
      </c>
      <c r="Z55" s="41">
        <f t="shared" si="22"/>
        <v>0</v>
      </c>
      <c r="AA55" s="41">
        <f t="shared" si="22"/>
        <v>0</v>
      </c>
      <c r="AB55" s="41">
        <f t="shared" si="22"/>
        <v>0</v>
      </c>
      <c r="AC55" s="41">
        <f t="shared" si="22"/>
        <v>0</v>
      </c>
      <c r="AD55" s="41">
        <f t="shared" si="22"/>
        <v>0</v>
      </c>
      <c r="AE55" s="41">
        <f t="shared" si="22"/>
        <v>0</v>
      </c>
      <c r="AF55" s="41">
        <f t="shared" si="22"/>
        <v>0</v>
      </c>
      <c r="AG55" s="41">
        <f t="shared" si="22"/>
        <v>0</v>
      </c>
      <c r="AH55" s="41">
        <f t="shared" si="22"/>
        <v>0</v>
      </c>
      <c r="AI55" s="41">
        <f t="shared" si="22"/>
        <v>0</v>
      </c>
      <c r="AJ55" s="41">
        <f t="shared" si="22"/>
        <v>0</v>
      </c>
      <c r="AK55" s="41">
        <f t="shared" si="22"/>
        <v>0</v>
      </c>
      <c r="AL55" s="41">
        <f t="shared" si="22"/>
        <v>0</v>
      </c>
      <c r="AM55" s="41">
        <f t="shared" si="22"/>
        <v>0</v>
      </c>
      <c r="AN55" s="41">
        <f t="shared" si="22"/>
        <v>0</v>
      </c>
      <c r="AO55" s="41">
        <f t="shared" si="22"/>
        <v>0</v>
      </c>
      <c r="AP55" s="41">
        <f t="shared" si="22"/>
        <v>0</v>
      </c>
      <c r="AQ55" s="41">
        <f t="shared" si="22"/>
        <v>0</v>
      </c>
      <c r="AR55" s="41">
        <f t="shared" si="22"/>
        <v>0</v>
      </c>
      <c r="AS55" s="41">
        <f t="shared" si="22"/>
        <v>0</v>
      </c>
      <c r="AT55" s="41">
        <f t="shared" si="22"/>
        <v>0</v>
      </c>
      <c r="AU55" s="41">
        <f t="shared" si="22"/>
        <v>0</v>
      </c>
      <c r="AV55" s="41">
        <f t="shared" si="22"/>
        <v>0</v>
      </c>
      <c r="AW55" s="41">
        <f t="shared" si="22"/>
        <v>0</v>
      </c>
      <c r="AX55" s="41">
        <f t="shared" si="22"/>
        <v>0</v>
      </c>
      <c r="AY55" s="41">
        <f t="shared" si="22"/>
        <v>0</v>
      </c>
      <c r="AZ55" s="41">
        <f t="shared" si="22"/>
        <v>0</v>
      </c>
      <c r="BA55" s="41">
        <f t="shared" si="22"/>
        <v>0</v>
      </c>
      <c r="BB55" s="41">
        <f t="shared" si="22"/>
        <v>0</v>
      </c>
      <c r="BC55" s="41">
        <f t="shared" si="22"/>
        <v>0</v>
      </c>
      <c r="BD55" s="41">
        <f t="shared" si="22"/>
        <v>0</v>
      </c>
      <c r="BE55" s="41">
        <f t="shared" si="22"/>
        <v>0</v>
      </c>
      <c r="BF55" s="41">
        <f t="shared" si="22"/>
        <v>0</v>
      </c>
      <c r="BG55" s="41">
        <f t="shared" si="22"/>
        <v>0</v>
      </c>
      <c r="BH55" s="41">
        <f t="shared" si="22"/>
        <v>0</v>
      </c>
      <c r="BI55" s="41">
        <f t="shared" si="22"/>
        <v>0</v>
      </c>
      <c r="BJ55" s="41">
        <f t="shared" si="22"/>
        <v>0</v>
      </c>
      <c r="BK55" s="41">
        <f t="shared" si="22"/>
        <v>0</v>
      </c>
      <c r="BL55" s="41">
        <f t="shared" si="22"/>
        <v>0</v>
      </c>
      <c r="BM55" s="41">
        <f t="shared" si="22"/>
        <v>0</v>
      </c>
      <c r="BN55" s="41">
        <f t="shared" si="22"/>
        <v>0</v>
      </c>
      <c r="BO55" s="41">
        <f t="shared" si="22"/>
        <v>0</v>
      </c>
      <c r="BP55" s="41">
        <f t="shared" si="22"/>
        <v>0</v>
      </c>
    </row>
    <row r="56" spans="1:68">
      <c r="C56" s="134"/>
    </row>
    <row r="57" spans="1:68">
      <c r="A57" s="111" t="s">
        <v>261</v>
      </c>
      <c r="C57" s="134"/>
    </row>
    <row r="58" spans="1:68" outlineLevel="1">
      <c r="A58" s="258" t="s">
        <v>601</v>
      </c>
      <c r="B58" s="128" t="str">
        <f t="shared" ref="B58:B61" si="23">B$6</f>
        <v>2020-21</v>
      </c>
      <c r="C58" s="137">
        <f>VLOOKUP(B58,DeflatorUpdate!B:M,12,FALSE)</f>
        <v>107.06207744997673</v>
      </c>
      <c r="D58" s="131"/>
      <c r="F58" s="42">
        <f>SUM(G58:BQ58)</f>
        <v>502.35500000000002</v>
      </c>
      <c r="G58" s="116"/>
      <c r="H58" s="42">
        <f t="shared" ref="H58:AM58" si="24">H51/$C51*$C58</f>
        <v>100.471</v>
      </c>
      <c r="I58" s="42">
        <f t="shared" si="24"/>
        <v>100.471</v>
      </c>
      <c r="J58" s="42">
        <f t="shared" si="24"/>
        <v>100.471</v>
      </c>
      <c r="K58" s="42">
        <f t="shared" si="24"/>
        <v>100.471</v>
      </c>
      <c r="L58" s="42">
        <f t="shared" si="24"/>
        <v>100.471</v>
      </c>
      <c r="M58" s="42">
        <f t="shared" si="24"/>
        <v>0</v>
      </c>
      <c r="N58" s="42">
        <f t="shared" si="24"/>
        <v>0</v>
      </c>
      <c r="O58" s="42">
        <f t="shared" si="24"/>
        <v>0</v>
      </c>
      <c r="P58" s="42">
        <f t="shared" si="24"/>
        <v>0</v>
      </c>
      <c r="Q58" s="42">
        <f t="shared" si="24"/>
        <v>0</v>
      </c>
      <c r="R58" s="42">
        <f t="shared" si="24"/>
        <v>0</v>
      </c>
      <c r="S58" s="42">
        <f t="shared" si="24"/>
        <v>0</v>
      </c>
      <c r="T58" s="42">
        <f t="shared" si="24"/>
        <v>0</v>
      </c>
      <c r="U58" s="42">
        <f t="shared" si="24"/>
        <v>0</v>
      </c>
      <c r="V58" s="42">
        <f t="shared" si="24"/>
        <v>0</v>
      </c>
      <c r="W58" s="42">
        <f t="shared" si="24"/>
        <v>0</v>
      </c>
      <c r="X58" s="42">
        <f t="shared" si="24"/>
        <v>0</v>
      </c>
      <c r="Y58" s="42">
        <f t="shared" si="24"/>
        <v>0</v>
      </c>
      <c r="Z58" s="42">
        <f t="shared" si="24"/>
        <v>0</v>
      </c>
      <c r="AA58" s="42">
        <f t="shared" si="24"/>
        <v>0</v>
      </c>
      <c r="AB58" s="42">
        <f t="shared" si="24"/>
        <v>0</v>
      </c>
      <c r="AC58" s="42">
        <f t="shared" si="24"/>
        <v>0</v>
      </c>
      <c r="AD58" s="42">
        <f t="shared" si="24"/>
        <v>0</v>
      </c>
      <c r="AE58" s="42">
        <f t="shared" si="24"/>
        <v>0</v>
      </c>
      <c r="AF58" s="42">
        <f t="shared" si="24"/>
        <v>0</v>
      </c>
      <c r="AG58" s="42">
        <f t="shared" si="24"/>
        <v>0</v>
      </c>
      <c r="AH58" s="42">
        <f t="shared" si="24"/>
        <v>0</v>
      </c>
      <c r="AI58" s="42">
        <f t="shared" si="24"/>
        <v>0</v>
      </c>
      <c r="AJ58" s="42">
        <f t="shared" si="24"/>
        <v>0</v>
      </c>
      <c r="AK58" s="42">
        <f t="shared" si="24"/>
        <v>0</v>
      </c>
      <c r="AL58" s="42">
        <f t="shared" si="24"/>
        <v>0</v>
      </c>
      <c r="AM58" s="42">
        <f t="shared" si="24"/>
        <v>0</v>
      </c>
      <c r="AN58" s="42">
        <f t="shared" ref="AN58:BP58" si="25">AN51/$C51*$C58</f>
        <v>0</v>
      </c>
      <c r="AO58" s="42">
        <f t="shared" si="25"/>
        <v>0</v>
      </c>
      <c r="AP58" s="42">
        <f t="shared" si="25"/>
        <v>0</v>
      </c>
      <c r="AQ58" s="42">
        <f t="shared" si="25"/>
        <v>0</v>
      </c>
      <c r="AR58" s="42">
        <f t="shared" si="25"/>
        <v>0</v>
      </c>
      <c r="AS58" s="42">
        <f t="shared" si="25"/>
        <v>0</v>
      </c>
      <c r="AT58" s="42">
        <f t="shared" si="25"/>
        <v>0</v>
      </c>
      <c r="AU58" s="42">
        <f t="shared" si="25"/>
        <v>0</v>
      </c>
      <c r="AV58" s="42">
        <f t="shared" si="25"/>
        <v>0</v>
      </c>
      <c r="AW58" s="42">
        <f t="shared" si="25"/>
        <v>0</v>
      </c>
      <c r="AX58" s="42">
        <f t="shared" si="25"/>
        <v>0</v>
      </c>
      <c r="AY58" s="42">
        <f t="shared" si="25"/>
        <v>0</v>
      </c>
      <c r="AZ58" s="42">
        <f t="shared" si="25"/>
        <v>0</v>
      </c>
      <c r="BA58" s="42">
        <f t="shared" si="25"/>
        <v>0</v>
      </c>
      <c r="BB58" s="42">
        <f t="shared" si="25"/>
        <v>0</v>
      </c>
      <c r="BC58" s="42">
        <f t="shared" si="25"/>
        <v>0</v>
      </c>
      <c r="BD58" s="42">
        <f t="shared" si="25"/>
        <v>0</v>
      </c>
      <c r="BE58" s="42">
        <f t="shared" si="25"/>
        <v>0</v>
      </c>
      <c r="BF58" s="42">
        <f t="shared" si="25"/>
        <v>0</v>
      </c>
      <c r="BG58" s="42">
        <f t="shared" si="25"/>
        <v>0</v>
      </c>
      <c r="BH58" s="42">
        <f t="shared" si="25"/>
        <v>0</v>
      </c>
      <c r="BI58" s="42">
        <f t="shared" si="25"/>
        <v>0</v>
      </c>
      <c r="BJ58" s="42">
        <f t="shared" si="25"/>
        <v>0</v>
      </c>
      <c r="BK58" s="42">
        <f t="shared" si="25"/>
        <v>0</v>
      </c>
      <c r="BL58" s="42">
        <f t="shared" si="25"/>
        <v>0</v>
      </c>
      <c r="BM58" s="42">
        <f t="shared" si="25"/>
        <v>0</v>
      </c>
      <c r="BN58" s="42">
        <f t="shared" si="25"/>
        <v>0</v>
      </c>
      <c r="BO58" s="42">
        <f t="shared" si="25"/>
        <v>0</v>
      </c>
      <c r="BP58" s="42">
        <f t="shared" si="25"/>
        <v>0</v>
      </c>
    </row>
    <row r="59" spans="1:68" outlineLevel="1">
      <c r="A59" s="258" t="s">
        <v>602</v>
      </c>
      <c r="B59" s="128" t="str">
        <f t="shared" si="23"/>
        <v>2020-21</v>
      </c>
      <c r="C59" s="137">
        <f>VLOOKUP(B59,DeflatorUpdate!B:M,12,FALSE)</f>
        <v>107.06207744997673</v>
      </c>
      <c r="D59" s="131"/>
      <c r="F59" s="42">
        <f>SUM(G59:BQ59)</f>
        <v>542.98961538461549</v>
      </c>
      <c r="G59" s="116"/>
      <c r="H59" s="42">
        <f t="shared" ref="H59:BP61" si="26">H52/$C52*$C59</f>
        <v>542.98961538461549</v>
      </c>
      <c r="I59" s="42">
        <f t="shared" si="26"/>
        <v>0</v>
      </c>
      <c r="J59" s="42">
        <f t="shared" si="26"/>
        <v>0</v>
      </c>
      <c r="K59" s="42">
        <f t="shared" si="26"/>
        <v>0</v>
      </c>
      <c r="L59" s="42">
        <f t="shared" si="26"/>
        <v>0</v>
      </c>
      <c r="M59" s="42">
        <f t="shared" si="26"/>
        <v>0</v>
      </c>
      <c r="N59" s="42">
        <f t="shared" si="26"/>
        <v>0</v>
      </c>
      <c r="O59" s="42">
        <f t="shared" si="26"/>
        <v>0</v>
      </c>
      <c r="P59" s="42">
        <f t="shared" si="26"/>
        <v>0</v>
      </c>
      <c r="Q59" s="42">
        <f t="shared" si="26"/>
        <v>0</v>
      </c>
      <c r="R59" s="42">
        <f t="shared" si="26"/>
        <v>0</v>
      </c>
      <c r="S59" s="42">
        <f t="shared" si="26"/>
        <v>0</v>
      </c>
      <c r="T59" s="42">
        <f t="shared" si="26"/>
        <v>0</v>
      </c>
      <c r="U59" s="42">
        <f t="shared" si="26"/>
        <v>0</v>
      </c>
      <c r="V59" s="42">
        <f t="shared" si="26"/>
        <v>0</v>
      </c>
      <c r="W59" s="42">
        <f t="shared" si="26"/>
        <v>0</v>
      </c>
      <c r="X59" s="42">
        <f t="shared" si="26"/>
        <v>0</v>
      </c>
      <c r="Y59" s="42">
        <f t="shared" si="26"/>
        <v>0</v>
      </c>
      <c r="Z59" s="42">
        <f t="shared" si="26"/>
        <v>0</v>
      </c>
      <c r="AA59" s="42">
        <f t="shared" si="26"/>
        <v>0</v>
      </c>
      <c r="AB59" s="42">
        <f t="shared" si="26"/>
        <v>0</v>
      </c>
      <c r="AC59" s="42">
        <f t="shared" si="26"/>
        <v>0</v>
      </c>
      <c r="AD59" s="42">
        <f t="shared" si="26"/>
        <v>0</v>
      </c>
      <c r="AE59" s="42">
        <f t="shared" si="26"/>
        <v>0</v>
      </c>
      <c r="AF59" s="42">
        <f t="shared" si="26"/>
        <v>0</v>
      </c>
      <c r="AG59" s="42">
        <f t="shared" si="26"/>
        <v>0</v>
      </c>
      <c r="AH59" s="42">
        <f t="shared" si="26"/>
        <v>0</v>
      </c>
      <c r="AI59" s="42">
        <f t="shared" si="26"/>
        <v>0</v>
      </c>
      <c r="AJ59" s="42">
        <f t="shared" si="26"/>
        <v>0</v>
      </c>
      <c r="AK59" s="42">
        <f t="shared" si="26"/>
        <v>0</v>
      </c>
      <c r="AL59" s="42">
        <f t="shared" si="26"/>
        <v>0</v>
      </c>
      <c r="AM59" s="42">
        <f t="shared" si="26"/>
        <v>0</v>
      </c>
      <c r="AN59" s="42">
        <f t="shared" si="26"/>
        <v>0</v>
      </c>
      <c r="AO59" s="42">
        <f t="shared" si="26"/>
        <v>0</v>
      </c>
      <c r="AP59" s="42">
        <f t="shared" si="26"/>
        <v>0</v>
      </c>
      <c r="AQ59" s="42">
        <f t="shared" si="26"/>
        <v>0</v>
      </c>
      <c r="AR59" s="42">
        <f t="shared" si="26"/>
        <v>0</v>
      </c>
      <c r="AS59" s="42">
        <f t="shared" si="26"/>
        <v>0</v>
      </c>
      <c r="AT59" s="42">
        <f t="shared" si="26"/>
        <v>0</v>
      </c>
      <c r="AU59" s="42">
        <f t="shared" si="26"/>
        <v>0</v>
      </c>
      <c r="AV59" s="42">
        <f t="shared" si="26"/>
        <v>0</v>
      </c>
      <c r="AW59" s="42">
        <f t="shared" si="26"/>
        <v>0</v>
      </c>
      <c r="AX59" s="42">
        <f t="shared" si="26"/>
        <v>0</v>
      </c>
      <c r="AY59" s="42">
        <f t="shared" si="26"/>
        <v>0</v>
      </c>
      <c r="AZ59" s="42">
        <f t="shared" si="26"/>
        <v>0</v>
      </c>
      <c r="BA59" s="42">
        <f t="shared" si="26"/>
        <v>0</v>
      </c>
      <c r="BB59" s="42">
        <f t="shared" si="26"/>
        <v>0</v>
      </c>
      <c r="BC59" s="42">
        <f t="shared" si="26"/>
        <v>0</v>
      </c>
      <c r="BD59" s="42">
        <f t="shared" si="26"/>
        <v>0</v>
      </c>
      <c r="BE59" s="42">
        <f t="shared" si="26"/>
        <v>0</v>
      </c>
      <c r="BF59" s="42">
        <f t="shared" si="26"/>
        <v>0</v>
      </c>
      <c r="BG59" s="42">
        <f t="shared" si="26"/>
        <v>0</v>
      </c>
      <c r="BH59" s="42">
        <f t="shared" si="26"/>
        <v>0</v>
      </c>
      <c r="BI59" s="42">
        <f t="shared" si="26"/>
        <v>0</v>
      </c>
      <c r="BJ59" s="42">
        <f t="shared" si="26"/>
        <v>0</v>
      </c>
      <c r="BK59" s="42">
        <f t="shared" si="26"/>
        <v>0</v>
      </c>
      <c r="BL59" s="42">
        <f t="shared" si="26"/>
        <v>0</v>
      </c>
      <c r="BM59" s="42">
        <f t="shared" si="26"/>
        <v>0</v>
      </c>
      <c r="BN59" s="42">
        <f t="shared" si="26"/>
        <v>0</v>
      </c>
      <c r="BO59" s="42">
        <f t="shared" si="26"/>
        <v>0</v>
      </c>
      <c r="BP59" s="42">
        <f t="shared" si="26"/>
        <v>0</v>
      </c>
    </row>
    <row r="60" spans="1:68" outlineLevel="1">
      <c r="A60" s="258"/>
      <c r="B60" s="128" t="str">
        <f t="shared" si="23"/>
        <v>2020-21</v>
      </c>
      <c r="C60" s="137">
        <f>VLOOKUP(B60,DeflatorUpdate!B:M,12,FALSE)</f>
        <v>107.06207744997673</v>
      </c>
      <c r="D60" s="131"/>
      <c r="F60" s="42">
        <f>SUM(G60:BQ60)</f>
        <v>0</v>
      </c>
      <c r="G60" s="116"/>
      <c r="H60" s="42">
        <f t="shared" si="26"/>
        <v>0</v>
      </c>
      <c r="I60" s="42">
        <f t="shared" si="26"/>
        <v>0</v>
      </c>
      <c r="J60" s="42">
        <f t="shared" si="26"/>
        <v>0</v>
      </c>
      <c r="K60" s="42">
        <f t="shared" si="26"/>
        <v>0</v>
      </c>
      <c r="L60" s="42">
        <f t="shared" si="26"/>
        <v>0</v>
      </c>
      <c r="M60" s="42">
        <f t="shared" si="26"/>
        <v>0</v>
      </c>
      <c r="N60" s="42">
        <f t="shared" si="26"/>
        <v>0</v>
      </c>
      <c r="O60" s="42">
        <f t="shared" si="26"/>
        <v>0</v>
      </c>
      <c r="P60" s="42">
        <f t="shared" si="26"/>
        <v>0</v>
      </c>
      <c r="Q60" s="42">
        <f t="shared" si="26"/>
        <v>0</v>
      </c>
      <c r="R60" s="42">
        <f t="shared" si="26"/>
        <v>0</v>
      </c>
      <c r="S60" s="42">
        <f t="shared" si="26"/>
        <v>0</v>
      </c>
      <c r="T60" s="42">
        <f t="shared" si="26"/>
        <v>0</v>
      </c>
      <c r="U60" s="42">
        <f t="shared" si="26"/>
        <v>0</v>
      </c>
      <c r="V60" s="42">
        <f t="shared" si="26"/>
        <v>0</v>
      </c>
      <c r="W60" s="42">
        <f t="shared" si="26"/>
        <v>0</v>
      </c>
      <c r="X60" s="42">
        <f t="shared" si="26"/>
        <v>0</v>
      </c>
      <c r="Y60" s="42">
        <f t="shared" si="26"/>
        <v>0</v>
      </c>
      <c r="Z60" s="42">
        <f t="shared" si="26"/>
        <v>0</v>
      </c>
      <c r="AA60" s="42">
        <f t="shared" si="26"/>
        <v>0</v>
      </c>
      <c r="AB60" s="42">
        <f t="shared" si="26"/>
        <v>0</v>
      </c>
      <c r="AC60" s="42">
        <f t="shared" si="26"/>
        <v>0</v>
      </c>
      <c r="AD60" s="42">
        <f t="shared" si="26"/>
        <v>0</v>
      </c>
      <c r="AE60" s="42">
        <f t="shared" si="26"/>
        <v>0</v>
      </c>
      <c r="AF60" s="42">
        <f t="shared" si="26"/>
        <v>0</v>
      </c>
      <c r="AG60" s="42">
        <f t="shared" si="26"/>
        <v>0</v>
      </c>
      <c r="AH60" s="42">
        <f t="shared" si="26"/>
        <v>0</v>
      </c>
      <c r="AI60" s="42">
        <f t="shared" si="26"/>
        <v>0</v>
      </c>
      <c r="AJ60" s="42">
        <f t="shared" si="26"/>
        <v>0</v>
      </c>
      <c r="AK60" s="42">
        <f t="shared" si="26"/>
        <v>0</v>
      </c>
      <c r="AL60" s="42">
        <f t="shared" si="26"/>
        <v>0</v>
      </c>
      <c r="AM60" s="42">
        <f t="shared" si="26"/>
        <v>0</v>
      </c>
      <c r="AN60" s="42">
        <f t="shared" si="26"/>
        <v>0</v>
      </c>
      <c r="AO60" s="42">
        <f t="shared" si="26"/>
        <v>0</v>
      </c>
      <c r="AP60" s="42">
        <f t="shared" si="26"/>
        <v>0</v>
      </c>
      <c r="AQ60" s="42">
        <f t="shared" si="26"/>
        <v>0</v>
      </c>
      <c r="AR60" s="42">
        <f t="shared" si="26"/>
        <v>0</v>
      </c>
      <c r="AS60" s="42">
        <f t="shared" si="26"/>
        <v>0</v>
      </c>
      <c r="AT60" s="42">
        <f t="shared" si="26"/>
        <v>0</v>
      </c>
      <c r="AU60" s="42">
        <f t="shared" si="26"/>
        <v>0</v>
      </c>
      <c r="AV60" s="42">
        <f t="shared" si="26"/>
        <v>0</v>
      </c>
      <c r="AW60" s="42">
        <f t="shared" si="26"/>
        <v>0</v>
      </c>
      <c r="AX60" s="42">
        <f t="shared" si="26"/>
        <v>0</v>
      </c>
      <c r="AY60" s="42">
        <f t="shared" si="26"/>
        <v>0</v>
      </c>
      <c r="AZ60" s="42">
        <f t="shared" si="26"/>
        <v>0</v>
      </c>
      <c r="BA60" s="42">
        <f t="shared" si="26"/>
        <v>0</v>
      </c>
      <c r="BB60" s="42">
        <f t="shared" si="26"/>
        <v>0</v>
      </c>
      <c r="BC60" s="42">
        <f t="shared" si="26"/>
        <v>0</v>
      </c>
      <c r="BD60" s="42">
        <f t="shared" si="26"/>
        <v>0</v>
      </c>
      <c r="BE60" s="42">
        <f t="shared" si="26"/>
        <v>0</v>
      </c>
      <c r="BF60" s="42">
        <f t="shared" si="26"/>
        <v>0</v>
      </c>
      <c r="BG60" s="42">
        <f t="shared" si="26"/>
        <v>0</v>
      </c>
      <c r="BH60" s="42">
        <f t="shared" si="26"/>
        <v>0</v>
      </c>
      <c r="BI60" s="42">
        <f t="shared" si="26"/>
        <v>0</v>
      </c>
      <c r="BJ60" s="42">
        <f t="shared" si="26"/>
        <v>0</v>
      </c>
      <c r="BK60" s="42">
        <f t="shared" si="26"/>
        <v>0</v>
      </c>
      <c r="BL60" s="42">
        <f t="shared" si="26"/>
        <v>0</v>
      </c>
      <c r="BM60" s="42">
        <f t="shared" si="26"/>
        <v>0</v>
      </c>
      <c r="BN60" s="42">
        <f t="shared" si="26"/>
        <v>0</v>
      </c>
      <c r="BO60" s="42">
        <f t="shared" si="26"/>
        <v>0</v>
      </c>
      <c r="BP60" s="42">
        <f t="shared" si="26"/>
        <v>0</v>
      </c>
    </row>
    <row r="61" spans="1:68" outlineLevel="1">
      <c r="A61" s="258"/>
      <c r="B61" s="128" t="str">
        <f t="shared" si="23"/>
        <v>2020-21</v>
      </c>
      <c r="C61" s="137">
        <f>VLOOKUP(B61,DeflatorUpdate!B:M,12,FALSE)</f>
        <v>107.06207744997673</v>
      </c>
      <c r="D61" s="131"/>
      <c r="F61" s="42">
        <f>SUM(G61:BQ61)</f>
        <v>0</v>
      </c>
      <c r="G61" s="116"/>
      <c r="H61" s="42">
        <f t="shared" si="26"/>
        <v>0</v>
      </c>
      <c r="I61" s="42">
        <f t="shared" si="26"/>
        <v>0</v>
      </c>
      <c r="J61" s="42">
        <f t="shared" si="26"/>
        <v>0</v>
      </c>
      <c r="K61" s="42">
        <f t="shared" si="26"/>
        <v>0</v>
      </c>
      <c r="L61" s="42">
        <f t="shared" si="26"/>
        <v>0</v>
      </c>
      <c r="M61" s="42">
        <f t="shared" si="26"/>
        <v>0</v>
      </c>
      <c r="N61" s="42">
        <f t="shared" si="26"/>
        <v>0</v>
      </c>
      <c r="O61" s="42">
        <f t="shared" si="26"/>
        <v>0</v>
      </c>
      <c r="P61" s="42">
        <f t="shared" si="26"/>
        <v>0</v>
      </c>
      <c r="Q61" s="42">
        <f t="shared" si="26"/>
        <v>0</v>
      </c>
      <c r="R61" s="42">
        <f t="shared" si="26"/>
        <v>0</v>
      </c>
      <c r="S61" s="42">
        <f t="shared" si="26"/>
        <v>0</v>
      </c>
      <c r="T61" s="42">
        <f t="shared" si="26"/>
        <v>0</v>
      </c>
      <c r="U61" s="42">
        <f t="shared" si="26"/>
        <v>0</v>
      </c>
      <c r="V61" s="42">
        <f t="shared" si="26"/>
        <v>0</v>
      </c>
      <c r="W61" s="42">
        <f t="shared" si="26"/>
        <v>0</v>
      </c>
      <c r="X61" s="42">
        <f t="shared" si="26"/>
        <v>0</v>
      </c>
      <c r="Y61" s="42">
        <f t="shared" si="26"/>
        <v>0</v>
      </c>
      <c r="Z61" s="42">
        <f t="shared" si="26"/>
        <v>0</v>
      </c>
      <c r="AA61" s="42">
        <f t="shared" si="26"/>
        <v>0</v>
      </c>
      <c r="AB61" s="42">
        <f t="shared" si="26"/>
        <v>0</v>
      </c>
      <c r="AC61" s="42">
        <f t="shared" si="26"/>
        <v>0</v>
      </c>
      <c r="AD61" s="42">
        <f t="shared" si="26"/>
        <v>0</v>
      </c>
      <c r="AE61" s="42">
        <f t="shared" si="26"/>
        <v>0</v>
      </c>
      <c r="AF61" s="42">
        <f t="shared" si="26"/>
        <v>0</v>
      </c>
      <c r="AG61" s="42">
        <f t="shared" si="26"/>
        <v>0</v>
      </c>
      <c r="AH61" s="42">
        <f t="shared" si="26"/>
        <v>0</v>
      </c>
      <c r="AI61" s="42">
        <f t="shared" si="26"/>
        <v>0</v>
      </c>
      <c r="AJ61" s="42">
        <f t="shared" si="26"/>
        <v>0</v>
      </c>
      <c r="AK61" s="42">
        <f t="shared" si="26"/>
        <v>0</v>
      </c>
      <c r="AL61" s="42">
        <f t="shared" si="26"/>
        <v>0</v>
      </c>
      <c r="AM61" s="42">
        <f t="shared" si="26"/>
        <v>0</v>
      </c>
      <c r="AN61" s="42">
        <f t="shared" si="26"/>
        <v>0</v>
      </c>
      <c r="AO61" s="42">
        <f t="shared" si="26"/>
        <v>0</v>
      </c>
      <c r="AP61" s="42">
        <f t="shared" si="26"/>
        <v>0</v>
      </c>
      <c r="AQ61" s="42">
        <f t="shared" si="26"/>
        <v>0</v>
      </c>
      <c r="AR61" s="42">
        <f t="shared" si="26"/>
        <v>0</v>
      </c>
      <c r="AS61" s="42">
        <f t="shared" si="26"/>
        <v>0</v>
      </c>
      <c r="AT61" s="42">
        <f t="shared" si="26"/>
        <v>0</v>
      </c>
      <c r="AU61" s="42">
        <f t="shared" si="26"/>
        <v>0</v>
      </c>
      <c r="AV61" s="42">
        <f t="shared" si="26"/>
        <v>0</v>
      </c>
      <c r="AW61" s="42">
        <f t="shared" si="26"/>
        <v>0</v>
      </c>
      <c r="AX61" s="42">
        <f t="shared" si="26"/>
        <v>0</v>
      </c>
      <c r="AY61" s="42">
        <f t="shared" si="26"/>
        <v>0</v>
      </c>
      <c r="AZ61" s="42">
        <f t="shared" si="26"/>
        <v>0</v>
      </c>
      <c r="BA61" s="42">
        <f t="shared" si="26"/>
        <v>0</v>
      </c>
      <c r="BB61" s="42">
        <f t="shared" si="26"/>
        <v>0</v>
      </c>
      <c r="BC61" s="42">
        <f t="shared" si="26"/>
        <v>0</v>
      </c>
      <c r="BD61" s="42">
        <f t="shared" si="26"/>
        <v>0</v>
      </c>
      <c r="BE61" s="42">
        <f t="shared" si="26"/>
        <v>0</v>
      </c>
      <c r="BF61" s="42">
        <f t="shared" si="26"/>
        <v>0</v>
      </c>
      <c r="BG61" s="42">
        <f t="shared" si="26"/>
        <v>0</v>
      </c>
      <c r="BH61" s="42">
        <f t="shared" si="26"/>
        <v>0</v>
      </c>
      <c r="BI61" s="42">
        <f t="shared" si="26"/>
        <v>0</v>
      </c>
      <c r="BJ61" s="42">
        <f t="shared" si="26"/>
        <v>0</v>
      </c>
      <c r="BK61" s="42">
        <f t="shared" si="26"/>
        <v>0</v>
      </c>
      <c r="BL61" s="42">
        <f t="shared" si="26"/>
        <v>0</v>
      </c>
      <c r="BM61" s="42">
        <f t="shared" si="26"/>
        <v>0</v>
      </c>
      <c r="BN61" s="42">
        <f t="shared" si="26"/>
        <v>0</v>
      </c>
      <c r="BO61" s="42">
        <f t="shared" si="26"/>
        <v>0</v>
      </c>
      <c r="BP61" s="42">
        <f t="shared" si="26"/>
        <v>0</v>
      </c>
    </row>
    <row r="62" spans="1:68" ht="17" outlineLevel="1" thickBot="1">
      <c r="A62" s="40" t="s">
        <v>275</v>
      </c>
      <c r="B62" s="127"/>
      <c r="C62" s="136"/>
      <c r="D62" s="131"/>
      <c r="E62" s="124"/>
      <c r="F62" s="41">
        <f>SUM(F58:F61)</f>
        <v>1045.3446153846155</v>
      </c>
      <c r="G62" s="116"/>
      <c r="H62" s="41">
        <f t="shared" ref="H62:BP62" si="27">SUM(H58:H61)</f>
        <v>643.46061538461549</v>
      </c>
      <c r="I62" s="41">
        <f t="shared" si="27"/>
        <v>100.471</v>
      </c>
      <c r="J62" s="41">
        <f t="shared" si="27"/>
        <v>100.471</v>
      </c>
      <c r="K62" s="41">
        <f t="shared" si="27"/>
        <v>100.471</v>
      </c>
      <c r="L62" s="41">
        <f t="shared" si="27"/>
        <v>100.471</v>
      </c>
      <c r="M62" s="41">
        <f t="shared" si="27"/>
        <v>0</v>
      </c>
      <c r="N62" s="41">
        <f t="shared" si="27"/>
        <v>0</v>
      </c>
      <c r="O62" s="41">
        <f t="shared" si="27"/>
        <v>0</v>
      </c>
      <c r="P62" s="41">
        <f t="shared" si="27"/>
        <v>0</v>
      </c>
      <c r="Q62" s="41">
        <f t="shared" si="27"/>
        <v>0</v>
      </c>
      <c r="R62" s="41">
        <f t="shared" si="27"/>
        <v>0</v>
      </c>
      <c r="S62" s="41">
        <f t="shared" si="27"/>
        <v>0</v>
      </c>
      <c r="T62" s="41">
        <f t="shared" si="27"/>
        <v>0</v>
      </c>
      <c r="U62" s="41">
        <f t="shared" si="27"/>
        <v>0</v>
      </c>
      <c r="V62" s="41">
        <f t="shared" si="27"/>
        <v>0</v>
      </c>
      <c r="W62" s="41">
        <f t="shared" si="27"/>
        <v>0</v>
      </c>
      <c r="X62" s="41">
        <f t="shared" si="27"/>
        <v>0</v>
      </c>
      <c r="Y62" s="41">
        <f t="shared" si="27"/>
        <v>0</v>
      </c>
      <c r="Z62" s="41">
        <f t="shared" si="27"/>
        <v>0</v>
      </c>
      <c r="AA62" s="41">
        <f t="shared" si="27"/>
        <v>0</v>
      </c>
      <c r="AB62" s="41">
        <f t="shared" si="27"/>
        <v>0</v>
      </c>
      <c r="AC62" s="41">
        <f t="shared" si="27"/>
        <v>0</v>
      </c>
      <c r="AD62" s="41">
        <f t="shared" si="27"/>
        <v>0</v>
      </c>
      <c r="AE62" s="41">
        <f t="shared" si="27"/>
        <v>0</v>
      </c>
      <c r="AF62" s="41">
        <f t="shared" si="27"/>
        <v>0</v>
      </c>
      <c r="AG62" s="41">
        <f t="shared" si="27"/>
        <v>0</v>
      </c>
      <c r="AH62" s="41">
        <f t="shared" si="27"/>
        <v>0</v>
      </c>
      <c r="AI62" s="41">
        <f t="shared" si="27"/>
        <v>0</v>
      </c>
      <c r="AJ62" s="41">
        <f t="shared" si="27"/>
        <v>0</v>
      </c>
      <c r="AK62" s="41">
        <f t="shared" si="27"/>
        <v>0</v>
      </c>
      <c r="AL62" s="41">
        <f t="shared" si="27"/>
        <v>0</v>
      </c>
      <c r="AM62" s="41">
        <f t="shared" si="27"/>
        <v>0</v>
      </c>
      <c r="AN62" s="41">
        <f t="shared" si="27"/>
        <v>0</v>
      </c>
      <c r="AO62" s="41">
        <f t="shared" si="27"/>
        <v>0</v>
      </c>
      <c r="AP62" s="41">
        <f t="shared" si="27"/>
        <v>0</v>
      </c>
      <c r="AQ62" s="41">
        <f t="shared" si="27"/>
        <v>0</v>
      </c>
      <c r="AR62" s="41">
        <f t="shared" si="27"/>
        <v>0</v>
      </c>
      <c r="AS62" s="41">
        <f t="shared" si="27"/>
        <v>0</v>
      </c>
      <c r="AT62" s="41">
        <f t="shared" si="27"/>
        <v>0</v>
      </c>
      <c r="AU62" s="41">
        <f t="shared" si="27"/>
        <v>0</v>
      </c>
      <c r="AV62" s="41">
        <f t="shared" si="27"/>
        <v>0</v>
      </c>
      <c r="AW62" s="41">
        <f t="shared" si="27"/>
        <v>0</v>
      </c>
      <c r="AX62" s="41">
        <f t="shared" si="27"/>
        <v>0</v>
      </c>
      <c r="AY62" s="41">
        <f t="shared" si="27"/>
        <v>0</v>
      </c>
      <c r="AZ62" s="41">
        <f t="shared" si="27"/>
        <v>0</v>
      </c>
      <c r="BA62" s="41">
        <f t="shared" si="27"/>
        <v>0</v>
      </c>
      <c r="BB62" s="41">
        <f t="shared" si="27"/>
        <v>0</v>
      </c>
      <c r="BC62" s="41">
        <f t="shared" si="27"/>
        <v>0</v>
      </c>
      <c r="BD62" s="41">
        <f t="shared" si="27"/>
        <v>0</v>
      </c>
      <c r="BE62" s="41">
        <f t="shared" si="27"/>
        <v>0</v>
      </c>
      <c r="BF62" s="41">
        <f t="shared" si="27"/>
        <v>0</v>
      </c>
      <c r="BG62" s="41">
        <f t="shared" si="27"/>
        <v>0</v>
      </c>
      <c r="BH62" s="41">
        <f t="shared" si="27"/>
        <v>0</v>
      </c>
      <c r="BI62" s="41">
        <f t="shared" si="27"/>
        <v>0</v>
      </c>
      <c r="BJ62" s="41">
        <f t="shared" si="27"/>
        <v>0</v>
      </c>
      <c r="BK62" s="41">
        <f t="shared" si="27"/>
        <v>0</v>
      </c>
      <c r="BL62" s="41">
        <f t="shared" si="27"/>
        <v>0</v>
      </c>
      <c r="BM62" s="41">
        <f t="shared" si="27"/>
        <v>0</v>
      </c>
      <c r="BN62" s="41">
        <f t="shared" si="27"/>
        <v>0</v>
      </c>
      <c r="BO62" s="41">
        <f t="shared" si="27"/>
        <v>0</v>
      </c>
      <c r="BP62" s="41">
        <f t="shared" si="27"/>
        <v>0</v>
      </c>
    </row>
    <row r="64" spans="1:68">
      <c r="C64" s="134"/>
    </row>
    <row r="65" spans="1:68" s="139" customFormat="1" ht="21">
      <c r="A65" s="142" t="s">
        <v>264</v>
      </c>
      <c r="B65" s="140"/>
      <c r="C65" s="135"/>
      <c r="D65" s="130"/>
      <c r="E65" s="138"/>
      <c r="F65" s="130"/>
      <c r="G65" s="130"/>
      <c r="H65" s="130"/>
      <c r="I65" s="130"/>
      <c r="J65" s="141"/>
      <c r="K65" s="130"/>
      <c r="L65" s="141"/>
      <c r="M65" s="130"/>
      <c r="N65" s="141"/>
      <c r="O65" s="130"/>
      <c r="P65" s="141"/>
      <c r="Q65" s="130"/>
      <c r="R65" s="141"/>
      <c r="S65" s="130"/>
      <c r="T65" s="141"/>
      <c r="U65" s="130"/>
      <c r="V65" s="141"/>
      <c r="W65" s="130"/>
      <c r="X65" s="141"/>
      <c r="Y65" s="130"/>
      <c r="Z65" s="141"/>
      <c r="AA65" s="130"/>
      <c r="AB65" s="141"/>
      <c r="AC65" s="130"/>
      <c r="AD65" s="141"/>
      <c r="AE65" s="130"/>
      <c r="AF65" s="141"/>
      <c r="AG65" s="130"/>
      <c r="AH65" s="141"/>
      <c r="AI65" s="130"/>
      <c r="AJ65" s="141"/>
      <c r="AK65" s="130"/>
      <c r="AL65" s="141"/>
      <c r="AM65" s="130"/>
      <c r="AN65" s="141"/>
      <c r="AO65" s="130"/>
      <c r="AP65" s="141"/>
      <c r="AQ65" s="130"/>
      <c r="AR65" s="141"/>
      <c r="AS65" s="130"/>
      <c r="AT65" s="141"/>
      <c r="AU65" s="130"/>
      <c r="AV65" s="141"/>
      <c r="AW65" s="130"/>
      <c r="AX65" s="141"/>
      <c r="AY65" s="130"/>
      <c r="AZ65" s="141"/>
      <c r="BA65" s="130"/>
      <c r="BB65" s="141"/>
      <c r="BC65" s="130"/>
      <c r="BD65" s="141"/>
      <c r="BE65" s="130"/>
      <c r="BF65" s="141"/>
      <c r="BG65" s="130"/>
      <c r="BH65" s="141"/>
      <c r="BI65" s="130"/>
      <c r="BJ65" s="141"/>
      <c r="BK65" s="130"/>
      <c r="BL65" s="141"/>
      <c r="BM65" s="130"/>
      <c r="BN65" s="141"/>
      <c r="BO65" s="130"/>
      <c r="BP65" s="141"/>
    </row>
    <row r="66" spans="1:68" s="33" customFormat="1">
      <c r="A66" s="34"/>
      <c r="B66" s="127"/>
      <c r="C66" s="136"/>
      <c r="D66" s="115"/>
      <c r="E66" s="121"/>
      <c r="F66" s="37"/>
      <c r="G66" s="115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</row>
    <row r="67" spans="1:68" s="33" customFormat="1">
      <c r="A67" s="111" t="s">
        <v>260</v>
      </c>
      <c r="B67" s="127"/>
      <c r="C67" s="136"/>
      <c r="D67" s="115"/>
      <c r="E67" s="122"/>
      <c r="F67" s="37"/>
      <c r="G67" s="115"/>
      <c r="H67" s="236">
        <f>SUM(Lifecycle!$I36:I36)</f>
        <v>0</v>
      </c>
      <c r="I67" s="236">
        <f>SUM(Lifecycle!$I36:J36)</f>
        <v>0</v>
      </c>
      <c r="J67" s="236">
        <f>SUM(Lifecycle!$I36:K36)</f>
        <v>0</v>
      </c>
      <c r="K67" s="236">
        <f>SUM(Lifecycle!$I36:L36)</f>
        <v>0</v>
      </c>
      <c r="L67" s="236">
        <f>SUM(Lifecycle!$I36:M36)</f>
        <v>0</v>
      </c>
      <c r="M67" s="236">
        <f>SUM(Lifecycle!$I36:N36)</f>
        <v>0</v>
      </c>
      <c r="N67" s="236">
        <f>SUM(Lifecycle!$I36:O36)</f>
        <v>0</v>
      </c>
      <c r="O67" s="236">
        <f>SUM(Lifecycle!$I36:P36)</f>
        <v>0</v>
      </c>
      <c r="P67" s="236">
        <f>SUM(Lifecycle!$I36:Q36)</f>
        <v>0</v>
      </c>
      <c r="Q67" s="236">
        <f>SUM(Lifecycle!$I36:R36)</f>
        <v>0</v>
      </c>
      <c r="R67" s="236">
        <f>SUM(Lifecycle!$I36:S36)</f>
        <v>0</v>
      </c>
      <c r="S67" s="236">
        <f>SUM(Lifecycle!$I36:T36)</f>
        <v>0</v>
      </c>
      <c r="T67" s="236">
        <f>SUM(Lifecycle!$I36:U36)</f>
        <v>0</v>
      </c>
      <c r="U67" s="236">
        <f>SUM(Lifecycle!$I36:V36)</f>
        <v>0</v>
      </c>
      <c r="V67" s="236">
        <f>SUM(Lifecycle!$I36:W36)</f>
        <v>0</v>
      </c>
      <c r="W67" s="236">
        <f>SUM(Lifecycle!$I36:X36)</f>
        <v>0</v>
      </c>
      <c r="X67" s="236">
        <f>SUM(Lifecycle!$I36:Y36)</f>
        <v>0</v>
      </c>
      <c r="Y67" s="236">
        <f>SUM(Lifecycle!$I36:Z36)</f>
        <v>0</v>
      </c>
      <c r="Z67" s="236">
        <f>SUM(Lifecycle!$I36:AA36)</f>
        <v>0</v>
      </c>
      <c r="AA67" s="236">
        <f>SUM(Lifecycle!$I36:AB36)</f>
        <v>0</v>
      </c>
      <c r="AB67" s="236">
        <f>SUM(Lifecycle!$I36:AC36)</f>
        <v>0</v>
      </c>
      <c r="AC67" s="236">
        <f>SUM(Lifecycle!$I36:AD36)</f>
        <v>0</v>
      </c>
      <c r="AD67" s="236">
        <f>SUM(Lifecycle!$I36:AE36)</f>
        <v>0</v>
      </c>
      <c r="AE67" s="236">
        <f>SUM(Lifecycle!$I36:AF36)</f>
        <v>0</v>
      </c>
      <c r="AF67" s="236">
        <f>SUM(Lifecycle!$I36:AG36)</f>
        <v>0</v>
      </c>
      <c r="AG67" s="236">
        <f>SUM(Lifecycle!$I36:AH36)</f>
        <v>0</v>
      </c>
      <c r="AH67" s="236">
        <f>SUM(Lifecycle!$I36:AI36)</f>
        <v>0</v>
      </c>
      <c r="AI67" s="236">
        <f>SUM(Lifecycle!$I36:AJ36)</f>
        <v>0</v>
      </c>
      <c r="AJ67" s="236">
        <f>SUM(Lifecycle!$I36:AK36)</f>
        <v>0</v>
      </c>
      <c r="AK67" s="236">
        <f>SUM(Lifecycle!$I36:AL36)</f>
        <v>0</v>
      </c>
      <c r="AL67" s="236">
        <f>SUM(Lifecycle!$I36:AM36)</f>
        <v>0</v>
      </c>
      <c r="AM67" s="236">
        <f>SUM(Lifecycle!$I36:AN36)</f>
        <v>0</v>
      </c>
      <c r="AN67" s="236">
        <f>SUM(Lifecycle!$I36:AO36)</f>
        <v>0</v>
      </c>
      <c r="AO67" s="236">
        <f>SUM(Lifecycle!$I36:AP36)</f>
        <v>0</v>
      </c>
      <c r="AP67" s="236">
        <f>SUM(Lifecycle!$I36:AQ36)</f>
        <v>0</v>
      </c>
      <c r="AQ67" s="236">
        <f>SUM(Lifecycle!$I36:AR36)</f>
        <v>0</v>
      </c>
      <c r="AR67" s="236">
        <f>SUM(Lifecycle!$I36:AS36)</f>
        <v>0</v>
      </c>
      <c r="AS67" s="236">
        <f>SUM(Lifecycle!$I36:AT36)</f>
        <v>0</v>
      </c>
      <c r="AT67" s="236">
        <f>SUM(Lifecycle!$I36:AU36)</f>
        <v>0</v>
      </c>
      <c r="AU67" s="236">
        <f>SUM(Lifecycle!$I36:AV36)</f>
        <v>0</v>
      </c>
      <c r="AV67" s="236">
        <f>SUM(Lifecycle!$I36:AW36)</f>
        <v>0</v>
      </c>
      <c r="AW67" s="236">
        <f>SUM(Lifecycle!$I36:AX36)</f>
        <v>0</v>
      </c>
      <c r="AX67" s="236">
        <f>SUM(Lifecycle!$I36:AY36)</f>
        <v>0</v>
      </c>
      <c r="AY67" s="236">
        <f>SUM(Lifecycle!$I36:AZ36)</f>
        <v>0</v>
      </c>
      <c r="AZ67" s="236">
        <f>SUM(Lifecycle!$I36:BA36)</f>
        <v>0</v>
      </c>
      <c r="BA67" s="236">
        <f>SUM(Lifecycle!$I36:BB36)</f>
        <v>0</v>
      </c>
      <c r="BB67" s="236">
        <f>SUM(Lifecycle!$I36:BC36)</f>
        <v>0</v>
      </c>
      <c r="BC67" s="236">
        <f>SUM(Lifecycle!$I36:BD36)</f>
        <v>0</v>
      </c>
      <c r="BD67" s="236">
        <f>SUM(Lifecycle!$I36:BE36)</f>
        <v>0</v>
      </c>
      <c r="BE67" s="236">
        <f>SUM(Lifecycle!$I36:BF36)</f>
        <v>0</v>
      </c>
      <c r="BF67" s="236">
        <f>SUM(Lifecycle!$I36:BG36)</f>
        <v>0</v>
      </c>
      <c r="BG67" s="236">
        <f>SUM(Lifecycle!$I36:BH36)</f>
        <v>0</v>
      </c>
      <c r="BH67" s="236">
        <f>SUM(Lifecycle!$I36:BI36)</f>
        <v>0</v>
      </c>
      <c r="BI67" s="236">
        <f>SUM(Lifecycle!$I36:BJ36)</f>
        <v>0</v>
      </c>
      <c r="BJ67" s="236">
        <f>SUM(Lifecycle!$I36:BK36)</f>
        <v>0</v>
      </c>
      <c r="BK67" s="236">
        <f>SUM(Lifecycle!$I36:BL36)</f>
        <v>0</v>
      </c>
      <c r="BL67" s="236">
        <f>SUM(Lifecycle!$I36:BM36)</f>
        <v>0</v>
      </c>
      <c r="BM67" s="236">
        <f>SUM(Lifecycle!$I36:BN36)</f>
        <v>0</v>
      </c>
      <c r="BN67" s="236">
        <f>SUM(Lifecycle!$I36:BO36)</f>
        <v>0</v>
      </c>
      <c r="BO67" s="236">
        <f>SUM(Lifecycle!$I36:BP36)</f>
        <v>0</v>
      </c>
      <c r="BP67" s="236">
        <f>SUM(Lifecycle!$I36:BQ36)</f>
        <v>0</v>
      </c>
    </row>
    <row r="68" spans="1:68" outlineLevel="1">
      <c r="A68" s="258"/>
      <c r="B68" s="128" t="s">
        <v>259</v>
      </c>
      <c r="C68" s="137">
        <f>VLOOKUP(B68,DeflatorUpdate!B:M,12,FALSE)</f>
        <v>107.06207744997673</v>
      </c>
      <c r="D68" s="131"/>
      <c r="E68" s="123"/>
      <c r="F68" s="42">
        <f t="shared" ref="F68:F73" si="28">SUM(G68:BQ68)</f>
        <v>0</v>
      </c>
      <c r="G68" s="11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</row>
    <row r="69" spans="1:68" outlineLevel="1">
      <c r="A69" s="258"/>
      <c r="B69" s="128" t="s">
        <v>259</v>
      </c>
      <c r="C69" s="137">
        <f>VLOOKUP(B69,DeflatorUpdate!B:M,12,FALSE)</f>
        <v>107.06207744997673</v>
      </c>
      <c r="D69" s="131"/>
      <c r="E69" s="123"/>
      <c r="F69" s="42">
        <f t="shared" si="28"/>
        <v>0</v>
      </c>
      <c r="G69" s="11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</row>
    <row r="70" spans="1:68" outlineLevel="1">
      <c r="A70" s="258" t="s">
        <v>300</v>
      </c>
      <c r="B70" s="128" t="s">
        <v>259</v>
      </c>
      <c r="C70" s="137">
        <f>VLOOKUP(B70,DeflatorUpdate!B:M,12,FALSE)</f>
        <v>107.06207744997673</v>
      </c>
      <c r="D70" s="131"/>
      <c r="E70" s="123"/>
      <c r="F70" s="42">
        <f t="shared" si="28"/>
        <v>588175.7471993654</v>
      </c>
      <c r="G70" s="116"/>
      <c r="H70" s="44">
        <f>Revenue!B5</f>
        <v>4806.33</v>
      </c>
      <c r="I70" s="44">
        <f>Revenue!C5</f>
        <v>5735.89</v>
      </c>
      <c r="J70" s="44">
        <f>Revenue!D5</f>
        <v>6850.07</v>
      </c>
      <c r="K70" s="44">
        <f>Revenue!E5</f>
        <v>8124.8883232767239</v>
      </c>
      <c r="L70" s="44">
        <f>Revenue!F5</f>
        <v>8546.1815431157083</v>
      </c>
      <c r="M70" s="44">
        <f>Revenue!G5</f>
        <v>8713.964852541576</v>
      </c>
      <c r="N70" s="44">
        <f>Revenue!H5</f>
        <v>11251.049720121055</v>
      </c>
      <c r="O70" s="44">
        <f>Revenue!I5</f>
        <v>12185.281237721103</v>
      </c>
      <c r="P70" s="44">
        <f>Revenue!J5</f>
        <v>14326.802312763706</v>
      </c>
      <c r="Q70" s="44">
        <f>Revenue!K5</f>
        <v>18278.928827719341</v>
      </c>
      <c r="R70" s="44">
        <f>Revenue!L5</f>
        <v>23302.683827719338</v>
      </c>
      <c r="S70" s="42">
        <f>R70</f>
        <v>23302.683827719338</v>
      </c>
      <c r="T70" s="42">
        <f t="shared" ref="T70:AL70" si="29">S70</f>
        <v>23302.683827719338</v>
      </c>
      <c r="U70" s="42">
        <f t="shared" si="29"/>
        <v>23302.683827719338</v>
      </c>
      <c r="V70" s="42">
        <f t="shared" si="29"/>
        <v>23302.683827719338</v>
      </c>
      <c r="W70" s="42">
        <f t="shared" si="29"/>
        <v>23302.683827719338</v>
      </c>
      <c r="X70" s="42">
        <f t="shared" si="29"/>
        <v>23302.683827719338</v>
      </c>
      <c r="Y70" s="42">
        <f t="shared" si="29"/>
        <v>23302.683827719338</v>
      </c>
      <c r="Z70" s="42">
        <f t="shared" si="29"/>
        <v>23302.683827719338</v>
      </c>
      <c r="AA70" s="42">
        <f t="shared" si="29"/>
        <v>23302.683827719338</v>
      </c>
      <c r="AB70" s="42">
        <f t="shared" si="29"/>
        <v>23302.683827719338</v>
      </c>
      <c r="AC70" s="42">
        <f t="shared" si="29"/>
        <v>23302.683827719338</v>
      </c>
      <c r="AD70" s="42">
        <f t="shared" si="29"/>
        <v>23302.683827719338</v>
      </c>
      <c r="AE70" s="42">
        <f t="shared" si="29"/>
        <v>23302.683827719338</v>
      </c>
      <c r="AF70" s="42">
        <f t="shared" si="29"/>
        <v>23302.683827719338</v>
      </c>
      <c r="AG70" s="42">
        <f t="shared" si="29"/>
        <v>23302.683827719338</v>
      </c>
      <c r="AH70" s="42">
        <f t="shared" si="29"/>
        <v>23302.683827719338</v>
      </c>
      <c r="AI70" s="42">
        <f t="shared" si="29"/>
        <v>23302.683827719338</v>
      </c>
      <c r="AJ70" s="42">
        <f t="shared" si="29"/>
        <v>23302.683827719338</v>
      </c>
      <c r="AK70" s="42">
        <f t="shared" si="29"/>
        <v>23302.683827719338</v>
      </c>
      <c r="AL70" s="42">
        <f t="shared" si="29"/>
        <v>23302.683827719338</v>
      </c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1:68" outlineLevel="1">
      <c r="A71" s="258"/>
      <c r="B71" s="128" t="s">
        <v>259</v>
      </c>
      <c r="C71" s="137">
        <f>VLOOKUP(B71,DeflatorUpdate!B:M,12,FALSE)</f>
        <v>107.06207744997673</v>
      </c>
      <c r="D71" s="131"/>
      <c r="E71" s="123"/>
      <c r="F71" s="42">
        <f t="shared" si="28"/>
        <v>0</v>
      </c>
      <c r="G71" s="11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</row>
    <row r="72" spans="1:68" outlineLevel="1">
      <c r="A72" s="258"/>
      <c r="B72" s="128" t="s">
        <v>259</v>
      </c>
      <c r="C72" s="137">
        <f>VLOOKUP(B72,DeflatorUpdate!B:M,12,FALSE)</f>
        <v>107.06207744997673</v>
      </c>
      <c r="D72" s="131"/>
      <c r="E72" s="123"/>
      <c r="F72" s="42">
        <f t="shared" si="28"/>
        <v>0</v>
      </c>
      <c r="G72" s="11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</row>
    <row r="73" spans="1:68" outlineLevel="1">
      <c r="A73" s="258"/>
      <c r="B73" s="128" t="s">
        <v>259</v>
      </c>
      <c r="C73" s="137">
        <f>VLOOKUP(B73,DeflatorUpdate!B:M,12,FALSE)</f>
        <v>107.06207744997673</v>
      </c>
      <c r="D73" s="131"/>
      <c r="E73" s="123"/>
      <c r="F73" s="42">
        <f t="shared" si="28"/>
        <v>0</v>
      </c>
      <c r="G73" s="11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</row>
    <row r="74" spans="1:68" outlineLevel="1">
      <c r="A74" s="144" t="s">
        <v>264</v>
      </c>
      <c r="B74" s="145"/>
      <c r="C74" s="146"/>
      <c r="D74" s="131"/>
      <c r="E74" s="123"/>
      <c r="F74" s="143">
        <f>SUM(F68:F73)</f>
        <v>588175.7471993654</v>
      </c>
      <c r="G74" s="116"/>
      <c r="H74" s="143">
        <f t="shared" ref="H74:BP74" si="30">SUM(H68:H73)</f>
        <v>4806.33</v>
      </c>
      <c r="I74" s="143">
        <f t="shared" si="30"/>
        <v>5735.89</v>
      </c>
      <c r="J74" s="143">
        <f t="shared" si="30"/>
        <v>6850.07</v>
      </c>
      <c r="K74" s="143">
        <f t="shared" si="30"/>
        <v>8124.8883232767239</v>
      </c>
      <c r="L74" s="143">
        <f t="shared" si="30"/>
        <v>8546.1815431157083</v>
      </c>
      <c r="M74" s="143">
        <f t="shared" si="30"/>
        <v>8713.964852541576</v>
      </c>
      <c r="N74" s="143">
        <f t="shared" si="30"/>
        <v>11251.049720121055</v>
      </c>
      <c r="O74" s="143">
        <f t="shared" si="30"/>
        <v>12185.281237721103</v>
      </c>
      <c r="P74" s="143">
        <f t="shared" si="30"/>
        <v>14326.802312763706</v>
      </c>
      <c r="Q74" s="143">
        <f t="shared" si="30"/>
        <v>18278.928827719341</v>
      </c>
      <c r="R74" s="143">
        <f t="shared" si="30"/>
        <v>23302.683827719338</v>
      </c>
      <c r="S74" s="143">
        <f t="shared" si="30"/>
        <v>23302.683827719338</v>
      </c>
      <c r="T74" s="143">
        <f t="shared" si="30"/>
        <v>23302.683827719338</v>
      </c>
      <c r="U74" s="143">
        <f t="shared" si="30"/>
        <v>23302.683827719338</v>
      </c>
      <c r="V74" s="143">
        <f t="shared" si="30"/>
        <v>23302.683827719338</v>
      </c>
      <c r="W74" s="143">
        <f t="shared" si="30"/>
        <v>23302.683827719338</v>
      </c>
      <c r="X74" s="143">
        <f t="shared" si="30"/>
        <v>23302.683827719338</v>
      </c>
      <c r="Y74" s="143">
        <f t="shared" si="30"/>
        <v>23302.683827719338</v>
      </c>
      <c r="Z74" s="143">
        <f t="shared" si="30"/>
        <v>23302.683827719338</v>
      </c>
      <c r="AA74" s="143">
        <f t="shared" si="30"/>
        <v>23302.683827719338</v>
      </c>
      <c r="AB74" s="143">
        <f t="shared" si="30"/>
        <v>23302.683827719338</v>
      </c>
      <c r="AC74" s="143">
        <f t="shared" si="30"/>
        <v>23302.683827719338</v>
      </c>
      <c r="AD74" s="143">
        <f t="shared" si="30"/>
        <v>23302.683827719338</v>
      </c>
      <c r="AE74" s="143">
        <f t="shared" si="30"/>
        <v>23302.683827719338</v>
      </c>
      <c r="AF74" s="143">
        <f t="shared" si="30"/>
        <v>23302.683827719338</v>
      </c>
      <c r="AG74" s="143">
        <f t="shared" si="30"/>
        <v>23302.683827719338</v>
      </c>
      <c r="AH74" s="143">
        <f t="shared" si="30"/>
        <v>23302.683827719338</v>
      </c>
      <c r="AI74" s="143">
        <f t="shared" si="30"/>
        <v>23302.683827719338</v>
      </c>
      <c r="AJ74" s="143">
        <f t="shared" si="30"/>
        <v>23302.683827719338</v>
      </c>
      <c r="AK74" s="143">
        <f t="shared" si="30"/>
        <v>23302.683827719338</v>
      </c>
      <c r="AL74" s="143">
        <f t="shared" si="30"/>
        <v>23302.683827719338</v>
      </c>
      <c r="AM74" s="143">
        <f t="shared" si="30"/>
        <v>0</v>
      </c>
      <c r="AN74" s="143">
        <f t="shared" si="30"/>
        <v>0</v>
      </c>
      <c r="AO74" s="143">
        <f t="shared" si="30"/>
        <v>0</v>
      </c>
      <c r="AP74" s="143">
        <f t="shared" si="30"/>
        <v>0</v>
      </c>
      <c r="AQ74" s="143">
        <f t="shared" si="30"/>
        <v>0</v>
      </c>
      <c r="AR74" s="143">
        <f t="shared" si="30"/>
        <v>0</v>
      </c>
      <c r="AS74" s="143">
        <f t="shared" si="30"/>
        <v>0</v>
      </c>
      <c r="AT74" s="143">
        <f t="shared" si="30"/>
        <v>0</v>
      </c>
      <c r="AU74" s="143">
        <f t="shared" si="30"/>
        <v>0</v>
      </c>
      <c r="AV74" s="143">
        <f t="shared" si="30"/>
        <v>0</v>
      </c>
      <c r="AW74" s="143">
        <f t="shared" si="30"/>
        <v>0</v>
      </c>
      <c r="AX74" s="143">
        <f t="shared" si="30"/>
        <v>0</v>
      </c>
      <c r="AY74" s="143">
        <f t="shared" si="30"/>
        <v>0</v>
      </c>
      <c r="AZ74" s="143">
        <f t="shared" si="30"/>
        <v>0</v>
      </c>
      <c r="BA74" s="143">
        <f t="shared" si="30"/>
        <v>0</v>
      </c>
      <c r="BB74" s="143">
        <f t="shared" si="30"/>
        <v>0</v>
      </c>
      <c r="BC74" s="143">
        <f t="shared" si="30"/>
        <v>0</v>
      </c>
      <c r="BD74" s="143">
        <f t="shared" si="30"/>
        <v>0</v>
      </c>
      <c r="BE74" s="143">
        <f t="shared" si="30"/>
        <v>0</v>
      </c>
      <c r="BF74" s="143">
        <f t="shared" si="30"/>
        <v>0</v>
      </c>
      <c r="BG74" s="143">
        <f t="shared" si="30"/>
        <v>0</v>
      </c>
      <c r="BH74" s="143">
        <f t="shared" si="30"/>
        <v>0</v>
      </c>
      <c r="BI74" s="143">
        <f t="shared" si="30"/>
        <v>0</v>
      </c>
      <c r="BJ74" s="143">
        <f t="shared" si="30"/>
        <v>0</v>
      </c>
      <c r="BK74" s="143">
        <f t="shared" si="30"/>
        <v>0</v>
      </c>
      <c r="BL74" s="143">
        <f t="shared" si="30"/>
        <v>0</v>
      </c>
      <c r="BM74" s="143">
        <f t="shared" si="30"/>
        <v>0</v>
      </c>
      <c r="BN74" s="143">
        <f t="shared" si="30"/>
        <v>0</v>
      </c>
      <c r="BO74" s="143">
        <f t="shared" si="30"/>
        <v>0</v>
      </c>
      <c r="BP74" s="143">
        <f t="shared" si="30"/>
        <v>0</v>
      </c>
    </row>
    <row r="75" spans="1:68" outlineLevel="1">
      <c r="A75" s="258"/>
      <c r="B75" s="128" t="s">
        <v>259</v>
      </c>
      <c r="C75" s="137">
        <f>VLOOKUP(B75,DeflatorUpdate!B:M,12,FALSE)</f>
        <v>107.06207744997673</v>
      </c>
      <c r="D75" s="131"/>
      <c r="E75" s="123"/>
      <c r="F75" s="42">
        <f>SUM(G75:BQ75)</f>
        <v>0</v>
      </c>
      <c r="G75" s="11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</row>
    <row r="76" spans="1:68" outlineLevel="1">
      <c r="A76" s="258"/>
      <c r="B76" s="128" t="s">
        <v>259</v>
      </c>
      <c r="C76" s="137">
        <f>VLOOKUP(B76,DeflatorUpdate!B:M,12,FALSE)</f>
        <v>107.06207744997673</v>
      </c>
      <c r="D76" s="131"/>
      <c r="E76" s="123"/>
      <c r="F76" s="42">
        <f>SUM(G76:BQ76)</f>
        <v>0</v>
      </c>
      <c r="G76" s="11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</row>
    <row r="77" spans="1:68" outlineLevel="1">
      <c r="A77" s="258"/>
      <c r="B77" s="128" t="s">
        <v>259</v>
      </c>
      <c r="C77" s="137">
        <f>VLOOKUP(B77,DeflatorUpdate!B:M,12,FALSE)</f>
        <v>107.06207744997673</v>
      </c>
      <c r="D77" s="131"/>
      <c r="E77" s="123"/>
      <c r="F77" s="42">
        <f>SUM(G77:BQ77)</f>
        <v>0</v>
      </c>
      <c r="G77" s="11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</row>
    <row r="78" spans="1:68" outlineLevel="1">
      <c r="A78" s="258"/>
      <c r="B78" s="128" t="s">
        <v>259</v>
      </c>
      <c r="C78" s="137">
        <f>VLOOKUP(B78,DeflatorUpdate!B:M,12,FALSE)</f>
        <v>107.06207744997673</v>
      </c>
      <c r="D78" s="131"/>
      <c r="E78" s="123"/>
      <c r="F78" s="42">
        <f>SUM(G78:BQ78)</f>
        <v>0</v>
      </c>
      <c r="G78" s="116"/>
      <c r="H78" s="176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176"/>
      <c r="BO78" s="176"/>
      <c r="BP78" s="176"/>
    </row>
    <row r="79" spans="1:68" outlineLevel="1">
      <c r="A79" s="144" t="s">
        <v>338</v>
      </c>
      <c r="B79" s="145"/>
      <c r="C79" s="146"/>
      <c r="D79" s="131"/>
      <c r="E79" s="123"/>
      <c r="F79" s="143">
        <f>SUM(F75:F78)</f>
        <v>0</v>
      </c>
      <c r="G79" s="116"/>
      <c r="H79" s="143">
        <f t="shared" ref="H79:BP79" si="31">SUM(H75:H78)</f>
        <v>0</v>
      </c>
      <c r="I79" s="143">
        <f t="shared" si="31"/>
        <v>0</v>
      </c>
      <c r="J79" s="143">
        <f t="shared" si="31"/>
        <v>0</v>
      </c>
      <c r="K79" s="143">
        <f t="shared" si="31"/>
        <v>0</v>
      </c>
      <c r="L79" s="143">
        <f t="shared" si="31"/>
        <v>0</v>
      </c>
      <c r="M79" s="143">
        <f t="shared" si="31"/>
        <v>0</v>
      </c>
      <c r="N79" s="143">
        <f t="shared" si="31"/>
        <v>0</v>
      </c>
      <c r="O79" s="143">
        <f t="shared" si="31"/>
        <v>0</v>
      </c>
      <c r="P79" s="143">
        <f t="shared" si="31"/>
        <v>0</v>
      </c>
      <c r="Q79" s="143">
        <f t="shared" si="31"/>
        <v>0</v>
      </c>
      <c r="R79" s="143">
        <f t="shared" si="31"/>
        <v>0</v>
      </c>
      <c r="S79" s="143">
        <f t="shared" si="31"/>
        <v>0</v>
      </c>
      <c r="T79" s="143">
        <f t="shared" si="31"/>
        <v>0</v>
      </c>
      <c r="U79" s="143">
        <f t="shared" si="31"/>
        <v>0</v>
      </c>
      <c r="V79" s="143">
        <f t="shared" si="31"/>
        <v>0</v>
      </c>
      <c r="W79" s="143">
        <f t="shared" si="31"/>
        <v>0</v>
      </c>
      <c r="X79" s="143">
        <f t="shared" si="31"/>
        <v>0</v>
      </c>
      <c r="Y79" s="143">
        <f t="shared" si="31"/>
        <v>0</v>
      </c>
      <c r="Z79" s="143">
        <f t="shared" si="31"/>
        <v>0</v>
      </c>
      <c r="AA79" s="143">
        <f t="shared" si="31"/>
        <v>0</v>
      </c>
      <c r="AB79" s="143">
        <f t="shared" si="31"/>
        <v>0</v>
      </c>
      <c r="AC79" s="143">
        <f t="shared" si="31"/>
        <v>0</v>
      </c>
      <c r="AD79" s="143">
        <f t="shared" si="31"/>
        <v>0</v>
      </c>
      <c r="AE79" s="143">
        <f t="shared" si="31"/>
        <v>0</v>
      </c>
      <c r="AF79" s="143">
        <f t="shared" si="31"/>
        <v>0</v>
      </c>
      <c r="AG79" s="143">
        <f t="shared" si="31"/>
        <v>0</v>
      </c>
      <c r="AH79" s="143">
        <f t="shared" si="31"/>
        <v>0</v>
      </c>
      <c r="AI79" s="143">
        <f t="shared" si="31"/>
        <v>0</v>
      </c>
      <c r="AJ79" s="143">
        <f t="shared" si="31"/>
        <v>0</v>
      </c>
      <c r="AK79" s="143">
        <f t="shared" si="31"/>
        <v>0</v>
      </c>
      <c r="AL79" s="143">
        <f t="shared" si="31"/>
        <v>0</v>
      </c>
      <c r="AM79" s="143">
        <f t="shared" si="31"/>
        <v>0</v>
      </c>
      <c r="AN79" s="143">
        <f t="shared" si="31"/>
        <v>0</v>
      </c>
      <c r="AO79" s="143">
        <f t="shared" si="31"/>
        <v>0</v>
      </c>
      <c r="AP79" s="143">
        <f t="shared" si="31"/>
        <v>0</v>
      </c>
      <c r="AQ79" s="143">
        <f t="shared" si="31"/>
        <v>0</v>
      </c>
      <c r="AR79" s="143">
        <f t="shared" si="31"/>
        <v>0</v>
      </c>
      <c r="AS79" s="143">
        <f t="shared" si="31"/>
        <v>0</v>
      </c>
      <c r="AT79" s="143">
        <f t="shared" si="31"/>
        <v>0</v>
      </c>
      <c r="AU79" s="143">
        <f t="shared" si="31"/>
        <v>0</v>
      </c>
      <c r="AV79" s="143">
        <f t="shared" si="31"/>
        <v>0</v>
      </c>
      <c r="AW79" s="143">
        <f t="shared" si="31"/>
        <v>0</v>
      </c>
      <c r="AX79" s="143">
        <f t="shared" si="31"/>
        <v>0</v>
      </c>
      <c r="AY79" s="143">
        <f t="shared" si="31"/>
        <v>0</v>
      </c>
      <c r="AZ79" s="143">
        <f t="shared" si="31"/>
        <v>0</v>
      </c>
      <c r="BA79" s="143">
        <f t="shared" si="31"/>
        <v>0</v>
      </c>
      <c r="BB79" s="143">
        <f t="shared" si="31"/>
        <v>0</v>
      </c>
      <c r="BC79" s="143">
        <f t="shared" si="31"/>
        <v>0</v>
      </c>
      <c r="BD79" s="143">
        <f t="shared" si="31"/>
        <v>0</v>
      </c>
      <c r="BE79" s="143">
        <f t="shared" si="31"/>
        <v>0</v>
      </c>
      <c r="BF79" s="143">
        <f t="shared" si="31"/>
        <v>0</v>
      </c>
      <c r="BG79" s="143">
        <f t="shared" si="31"/>
        <v>0</v>
      </c>
      <c r="BH79" s="143">
        <f t="shared" si="31"/>
        <v>0</v>
      </c>
      <c r="BI79" s="143">
        <f t="shared" si="31"/>
        <v>0</v>
      </c>
      <c r="BJ79" s="143">
        <f t="shared" si="31"/>
        <v>0</v>
      </c>
      <c r="BK79" s="143">
        <f t="shared" si="31"/>
        <v>0</v>
      </c>
      <c r="BL79" s="143">
        <f t="shared" si="31"/>
        <v>0</v>
      </c>
      <c r="BM79" s="143">
        <f t="shared" si="31"/>
        <v>0</v>
      </c>
      <c r="BN79" s="143">
        <f t="shared" si="31"/>
        <v>0</v>
      </c>
      <c r="BO79" s="143">
        <f t="shared" si="31"/>
        <v>0</v>
      </c>
      <c r="BP79" s="143">
        <f t="shared" si="31"/>
        <v>0</v>
      </c>
    </row>
    <row r="80" spans="1:68" outlineLevel="1">
      <c r="A80" s="258"/>
      <c r="B80" s="128" t="s">
        <v>259</v>
      </c>
      <c r="C80" s="137">
        <f>VLOOKUP(B80,DeflatorUpdate!B:M,12,FALSE)</f>
        <v>107.06207744997673</v>
      </c>
      <c r="D80" s="131"/>
      <c r="E80" s="123"/>
      <c r="F80" s="42">
        <f>SUM(G80:BQ80)</f>
        <v>0</v>
      </c>
      <c r="G80" s="11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176"/>
      <c r="BF80" s="176"/>
      <c r="BG80" s="176"/>
      <c r="BH80" s="176"/>
      <c r="BI80" s="176"/>
      <c r="BJ80" s="176"/>
      <c r="BK80" s="176"/>
      <c r="BL80" s="176"/>
      <c r="BM80" s="176"/>
      <c r="BN80" s="176"/>
      <c r="BO80" s="176"/>
      <c r="BP80" s="176"/>
    </row>
    <row r="81" spans="1:68" outlineLevel="1">
      <c r="A81" s="258"/>
      <c r="B81" s="128" t="s">
        <v>259</v>
      </c>
      <c r="C81" s="137">
        <f>VLOOKUP(B81,DeflatorUpdate!B:M,12,FALSE)</f>
        <v>107.06207744997673</v>
      </c>
      <c r="D81" s="131"/>
      <c r="E81" s="123"/>
      <c r="F81" s="42">
        <f>SUM(G81:BQ81)</f>
        <v>0</v>
      </c>
      <c r="G81" s="11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6"/>
      <c r="BK81" s="176"/>
      <c r="BL81" s="176"/>
      <c r="BM81" s="176"/>
      <c r="BN81" s="176"/>
      <c r="BO81" s="176"/>
      <c r="BP81" s="176"/>
    </row>
    <row r="82" spans="1:68" outlineLevel="1">
      <c r="A82" s="258"/>
      <c r="B82" s="128" t="s">
        <v>259</v>
      </c>
      <c r="C82" s="137">
        <f>VLOOKUP(B82,DeflatorUpdate!B:M,12,FALSE)</f>
        <v>107.06207744997673</v>
      </c>
      <c r="D82" s="131"/>
      <c r="E82" s="123"/>
      <c r="F82" s="42">
        <f>SUM(G82:BQ82)</f>
        <v>0</v>
      </c>
      <c r="G82" s="11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6"/>
      <c r="BL82" s="176"/>
      <c r="BM82" s="176"/>
      <c r="BN82" s="176"/>
      <c r="BO82" s="176"/>
      <c r="BP82" s="176"/>
    </row>
    <row r="83" spans="1:68" s="6" customFormat="1" outlineLevel="1">
      <c r="A83" s="144" t="s">
        <v>339</v>
      </c>
      <c r="B83" s="127"/>
      <c r="C83" s="136"/>
      <c r="D83" s="147"/>
      <c r="E83" s="148"/>
      <c r="F83" s="143">
        <f>SUM(F80:F82)</f>
        <v>0</v>
      </c>
      <c r="G83" s="149"/>
      <c r="H83" s="143">
        <f t="shared" ref="H83:BP83" si="32">SUM(H80:H82)</f>
        <v>0</v>
      </c>
      <c r="I83" s="143">
        <f t="shared" si="32"/>
        <v>0</v>
      </c>
      <c r="J83" s="143">
        <f t="shared" si="32"/>
        <v>0</v>
      </c>
      <c r="K83" s="143">
        <f t="shared" si="32"/>
        <v>0</v>
      </c>
      <c r="L83" s="143">
        <f t="shared" si="32"/>
        <v>0</v>
      </c>
      <c r="M83" s="143">
        <f t="shared" si="32"/>
        <v>0</v>
      </c>
      <c r="N83" s="143">
        <f t="shared" si="32"/>
        <v>0</v>
      </c>
      <c r="O83" s="143">
        <f t="shared" si="32"/>
        <v>0</v>
      </c>
      <c r="P83" s="143">
        <f t="shared" si="32"/>
        <v>0</v>
      </c>
      <c r="Q83" s="143">
        <f t="shared" si="32"/>
        <v>0</v>
      </c>
      <c r="R83" s="143">
        <f t="shared" si="32"/>
        <v>0</v>
      </c>
      <c r="S83" s="143">
        <f t="shared" si="32"/>
        <v>0</v>
      </c>
      <c r="T83" s="143">
        <f t="shared" si="32"/>
        <v>0</v>
      </c>
      <c r="U83" s="143">
        <f t="shared" si="32"/>
        <v>0</v>
      </c>
      <c r="V83" s="143">
        <f t="shared" si="32"/>
        <v>0</v>
      </c>
      <c r="W83" s="143">
        <f t="shared" si="32"/>
        <v>0</v>
      </c>
      <c r="X83" s="143">
        <f t="shared" si="32"/>
        <v>0</v>
      </c>
      <c r="Y83" s="143">
        <f t="shared" si="32"/>
        <v>0</v>
      </c>
      <c r="Z83" s="143">
        <f t="shared" si="32"/>
        <v>0</v>
      </c>
      <c r="AA83" s="143">
        <f t="shared" si="32"/>
        <v>0</v>
      </c>
      <c r="AB83" s="143">
        <f t="shared" si="32"/>
        <v>0</v>
      </c>
      <c r="AC83" s="143">
        <f t="shared" si="32"/>
        <v>0</v>
      </c>
      <c r="AD83" s="143">
        <f t="shared" si="32"/>
        <v>0</v>
      </c>
      <c r="AE83" s="143">
        <f t="shared" si="32"/>
        <v>0</v>
      </c>
      <c r="AF83" s="143">
        <f t="shared" si="32"/>
        <v>0</v>
      </c>
      <c r="AG83" s="143">
        <f t="shared" si="32"/>
        <v>0</v>
      </c>
      <c r="AH83" s="143">
        <f t="shared" si="32"/>
        <v>0</v>
      </c>
      <c r="AI83" s="143">
        <f t="shared" si="32"/>
        <v>0</v>
      </c>
      <c r="AJ83" s="143">
        <f t="shared" si="32"/>
        <v>0</v>
      </c>
      <c r="AK83" s="143">
        <f t="shared" si="32"/>
        <v>0</v>
      </c>
      <c r="AL83" s="143">
        <f t="shared" si="32"/>
        <v>0</v>
      </c>
      <c r="AM83" s="143">
        <f t="shared" si="32"/>
        <v>0</v>
      </c>
      <c r="AN83" s="143">
        <f t="shared" si="32"/>
        <v>0</v>
      </c>
      <c r="AO83" s="143">
        <f t="shared" si="32"/>
        <v>0</v>
      </c>
      <c r="AP83" s="143">
        <f t="shared" si="32"/>
        <v>0</v>
      </c>
      <c r="AQ83" s="143">
        <f t="shared" si="32"/>
        <v>0</v>
      </c>
      <c r="AR83" s="143">
        <f t="shared" si="32"/>
        <v>0</v>
      </c>
      <c r="AS83" s="143">
        <f t="shared" si="32"/>
        <v>0</v>
      </c>
      <c r="AT83" s="143">
        <f t="shared" si="32"/>
        <v>0</v>
      </c>
      <c r="AU83" s="143">
        <f t="shared" si="32"/>
        <v>0</v>
      </c>
      <c r="AV83" s="143">
        <f t="shared" si="32"/>
        <v>0</v>
      </c>
      <c r="AW83" s="143">
        <f t="shared" si="32"/>
        <v>0</v>
      </c>
      <c r="AX83" s="143">
        <f t="shared" si="32"/>
        <v>0</v>
      </c>
      <c r="AY83" s="143">
        <f t="shared" si="32"/>
        <v>0</v>
      </c>
      <c r="AZ83" s="143">
        <f t="shared" si="32"/>
        <v>0</v>
      </c>
      <c r="BA83" s="143">
        <f t="shared" si="32"/>
        <v>0</v>
      </c>
      <c r="BB83" s="143">
        <f t="shared" si="32"/>
        <v>0</v>
      </c>
      <c r="BC83" s="143">
        <f t="shared" si="32"/>
        <v>0</v>
      </c>
      <c r="BD83" s="143">
        <f t="shared" si="32"/>
        <v>0</v>
      </c>
      <c r="BE83" s="143">
        <f t="shared" si="32"/>
        <v>0</v>
      </c>
      <c r="BF83" s="143">
        <f t="shared" si="32"/>
        <v>0</v>
      </c>
      <c r="BG83" s="143">
        <f t="shared" si="32"/>
        <v>0</v>
      </c>
      <c r="BH83" s="143">
        <f t="shared" si="32"/>
        <v>0</v>
      </c>
      <c r="BI83" s="143">
        <f t="shared" si="32"/>
        <v>0</v>
      </c>
      <c r="BJ83" s="143">
        <f t="shared" si="32"/>
        <v>0</v>
      </c>
      <c r="BK83" s="143">
        <f t="shared" si="32"/>
        <v>0</v>
      </c>
      <c r="BL83" s="143">
        <f t="shared" si="32"/>
        <v>0</v>
      </c>
      <c r="BM83" s="143">
        <f t="shared" si="32"/>
        <v>0</v>
      </c>
      <c r="BN83" s="143">
        <f t="shared" si="32"/>
        <v>0</v>
      </c>
      <c r="BO83" s="143">
        <f t="shared" si="32"/>
        <v>0</v>
      </c>
      <c r="BP83" s="143">
        <f t="shared" si="32"/>
        <v>0</v>
      </c>
    </row>
    <row r="84" spans="1:68" ht="17" outlineLevel="1" thickBot="1">
      <c r="A84" s="40" t="s">
        <v>271</v>
      </c>
      <c r="B84" s="127"/>
      <c r="C84" s="136"/>
      <c r="D84" s="131"/>
      <c r="E84" s="124"/>
      <c r="F84" s="41">
        <f>F83+F79+F74</f>
        <v>588175.7471993654</v>
      </c>
      <c r="G84" s="116"/>
      <c r="H84" s="41">
        <f t="shared" ref="H84:BP84" si="33">H83+H79+H74</f>
        <v>4806.33</v>
      </c>
      <c r="I84" s="41">
        <f t="shared" si="33"/>
        <v>5735.89</v>
      </c>
      <c r="J84" s="41">
        <f t="shared" si="33"/>
        <v>6850.07</v>
      </c>
      <c r="K84" s="41">
        <f t="shared" si="33"/>
        <v>8124.8883232767239</v>
      </c>
      <c r="L84" s="41">
        <f t="shared" si="33"/>
        <v>8546.1815431157083</v>
      </c>
      <c r="M84" s="41">
        <f t="shared" si="33"/>
        <v>8713.964852541576</v>
      </c>
      <c r="N84" s="41">
        <f t="shared" si="33"/>
        <v>11251.049720121055</v>
      </c>
      <c r="O84" s="41">
        <f t="shared" si="33"/>
        <v>12185.281237721103</v>
      </c>
      <c r="P84" s="41">
        <f t="shared" si="33"/>
        <v>14326.802312763706</v>
      </c>
      <c r="Q84" s="41">
        <f t="shared" si="33"/>
        <v>18278.928827719341</v>
      </c>
      <c r="R84" s="41">
        <f t="shared" si="33"/>
        <v>23302.683827719338</v>
      </c>
      <c r="S84" s="41">
        <f t="shared" si="33"/>
        <v>23302.683827719338</v>
      </c>
      <c r="T84" s="41">
        <f t="shared" si="33"/>
        <v>23302.683827719338</v>
      </c>
      <c r="U84" s="41">
        <f t="shared" si="33"/>
        <v>23302.683827719338</v>
      </c>
      <c r="V84" s="41">
        <f t="shared" si="33"/>
        <v>23302.683827719338</v>
      </c>
      <c r="W84" s="41">
        <f t="shared" si="33"/>
        <v>23302.683827719338</v>
      </c>
      <c r="X84" s="41">
        <f t="shared" si="33"/>
        <v>23302.683827719338</v>
      </c>
      <c r="Y84" s="41">
        <f t="shared" si="33"/>
        <v>23302.683827719338</v>
      </c>
      <c r="Z84" s="41">
        <f t="shared" si="33"/>
        <v>23302.683827719338</v>
      </c>
      <c r="AA84" s="41">
        <f t="shared" si="33"/>
        <v>23302.683827719338</v>
      </c>
      <c r="AB84" s="41">
        <f t="shared" si="33"/>
        <v>23302.683827719338</v>
      </c>
      <c r="AC84" s="41">
        <f t="shared" si="33"/>
        <v>23302.683827719338</v>
      </c>
      <c r="AD84" s="41">
        <f t="shared" si="33"/>
        <v>23302.683827719338</v>
      </c>
      <c r="AE84" s="41">
        <f t="shared" si="33"/>
        <v>23302.683827719338</v>
      </c>
      <c r="AF84" s="41">
        <f t="shared" si="33"/>
        <v>23302.683827719338</v>
      </c>
      <c r="AG84" s="41">
        <f t="shared" si="33"/>
        <v>23302.683827719338</v>
      </c>
      <c r="AH84" s="41">
        <f t="shared" si="33"/>
        <v>23302.683827719338</v>
      </c>
      <c r="AI84" s="41">
        <f t="shared" si="33"/>
        <v>23302.683827719338</v>
      </c>
      <c r="AJ84" s="41">
        <f t="shared" si="33"/>
        <v>23302.683827719338</v>
      </c>
      <c r="AK84" s="41">
        <f t="shared" si="33"/>
        <v>23302.683827719338</v>
      </c>
      <c r="AL84" s="41">
        <f t="shared" si="33"/>
        <v>23302.683827719338</v>
      </c>
      <c r="AM84" s="41">
        <f t="shared" si="33"/>
        <v>0</v>
      </c>
      <c r="AN84" s="41">
        <f t="shared" si="33"/>
        <v>0</v>
      </c>
      <c r="AO84" s="41">
        <f t="shared" si="33"/>
        <v>0</v>
      </c>
      <c r="AP84" s="41">
        <f t="shared" si="33"/>
        <v>0</v>
      </c>
      <c r="AQ84" s="41">
        <f t="shared" si="33"/>
        <v>0</v>
      </c>
      <c r="AR84" s="41">
        <f t="shared" si="33"/>
        <v>0</v>
      </c>
      <c r="AS84" s="41">
        <f t="shared" si="33"/>
        <v>0</v>
      </c>
      <c r="AT84" s="41">
        <f t="shared" si="33"/>
        <v>0</v>
      </c>
      <c r="AU84" s="41">
        <f t="shared" si="33"/>
        <v>0</v>
      </c>
      <c r="AV84" s="41">
        <f t="shared" si="33"/>
        <v>0</v>
      </c>
      <c r="AW84" s="41">
        <f t="shared" si="33"/>
        <v>0</v>
      </c>
      <c r="AX84" s="41">
        <f t="shared" si="33"/>
        <v>0</v>
      </c>
      <c r="AY84" s="41">
        <f t="shared" si="33"/>
        <v>0</v>
      </c>
      <c r="AZ84" s="41">
        <f t="shared" si="33"/>
        <v>0</v>
      </c>
      <c r="BA84" s="41">
        <f t="shared" si="33"/>
        <v>0</v>
      </c>
      <c r="BB84" s="41">
        <f t="shared" si="33"/>
        <v>0</v>
      </c>
      <c r="BC84" s="41">
        <f t="shared" si="33"/>
        <v>0</v>
      </c>
      <c r="BD84" s="41">
        <f t="shared" si="33"/>
        <v>0</v>
      </c>
      <c r="BE84" s="41">
        <f t="shared" si="33"/>
        <v>0</v>
      </c>
      <c r="BF84" s="41">
        <f t="shared" si="33"/>
        <v>0</v>
      </c>
      <c r="BG84" s="41">
        <f t="shared" si="33"/>
        <v>0</v>
      </c>
      <c r="BH84" s="41">
        <f t="shared" si="33"/>
        <v>0</v>
      </c>
      <c r="BI84" s="41">
        <f t="shared" si="33"/>
        <v>0</v>
      </c>
      <c r="BJ84" s="41">
        <f t="shared" si="33"/>
        <v>0</v>
      </c>
      <c r="BK84" s="41">
        <f t="shared" si="33"/>
        <v>0</v>
      </c>
      <c r="BL84" s="41">
        <f t="shared" si="33"/>
        <v>0</v>
      </c>
      <c r="BM84" s="41">
        <f t="shared" si="33"/>
        <v>0</v>
      </c>
      <c r="BN84" s="41">
        <f t="shared" si="33"/>
        <v>0</v>
      </c>
      <c r="BO84" s="41">
        <f t="shared" si="33"/>
        <v>0</v>
      </c>
      <c r="BP84" s="41">
        <f t="shared" si="33"/>
        <v>0</v>
      </c>
    </row>
    <row r="85" spans="1:68">
      <c r="C85" s="134"/>
    </row>
    <row r="86" spans="1:68">
      <c r="A86" s="111" t="s">
        <v>261</v>
      </c>
      <c r="C86" s="134"/>
    </row>
    <row r="87" spans="1:68" outlineLevel="1">
      <c r="A87" s="258"/>
      <c r="B87" s="128" t="str">
        <f t="shared" ref="B87:B92" si="34">B$6</f>
        <v>2020-21</v>
      </c>
      <c r="C87" s="137">
        <f>VLOOKUP(B87,DeflatorUpdate!B:M,12,FALSE)</f>
        <v>107.06207744997673</v>
      </c>
      <c r="D87" s="131"/>
      <c r="F87" s="42">
        <f t="shared" ref="F87:F92" si="35">SUM(G87:BQ87)</f>
        <v>0</v>
      </c>
      <c r="G87" s="116"/>
      <c r="H87" s="42">
        <f t="shared" ref="H87:AM87" si="36">H68/$C68*$C87</f>
        <v>0</v>
      </c>
      <c r="I87" s="42">
        <f t="shared" si="36"/>
        <v>0</v>
      </c>
      <c r="J87" s="42">
        <f t="shared" si="36"/>
        <v>0</v>
      </c>
      <c r="K87" s="42">
        <f t="shared" si="36"/>
        <v>0</v>
      </c>
      <c r="L87" s="42">
        <f t="shared" si="36"/>
        <v>0</v>
      </c>
      <c r="M87" s="42">
        <f t="shared" si="36"/>
        <v>0</v>
      </c>
      <c r="N87" s="42">
        <f t="shared" si="36"/>
        <v>0</v>
      </c>
      <c r="O87" s="42">
        <f t="shared" si="36"/>
        <v>0</v>
      </c>
      <c r="P87" s="42">
        <f t="shared" si="36"/>
        <v>0</v>
      </c>
      <c r="Q87" s="42">
        <f t="shared" si="36"/>
        <v>0</v>
      </c>
      <c r="R87" s="42">
        <f t="shared" si="36"/>
        <v>0</v>
      </c>
      <c r="S87" s="42">
        <f t="shared" si="36"/>
        <v>0</v>
      </c>
      <c r="T87" s="42">
        <f t="shared" si="36"/>
        <v>0</v>
      </c>
      <c r="U87" s="42">
        <f t="shared" si="36"/>
        <v>0</v>
      </c>
      <c r="V87" s="42">
        <f t="shared" si="36"/>
        <v>0</v>
      </c>
      <c r="W87" s="42">
        <f t="shared" si="36"/>
        <v>0</v>
      </c>
      <c r="X87" s="42">
        <f t="shared" si="36"/>
        <v>0</v>
      </c>
      <c r="Y87" s="42">
        <f t="shared" si="36"/>
        <v>0</v>
      </c>
      <c r="Z87" s="42">
        <f t="shared" si="36"/>
        <v>0</v>
      </c>
      <c r="AA87" s="42">
        <f t="shared" si="36"/>
        <v>0</v>
      </c>
      <c r="AB87" s="42">
        <f t="shared" si="36"/>
        <v>0</v>
      </c>
      <c r="AC87" s="42">
        <f t="shared" si="36"/>
        <v>0</v>
      </c>
      <c r="AD87" s="42">
        <f t="shared" si="36"/>
        <v>0</v>
      </c>
      <c r="AE87" s="42">
        <f t="shared" si="36"/>
        <v>0</v>
      </c>
      <c r="AF87" s="42">
        <f t="shared" si="36"/>
        <v>0</v>
      </c>
      <c r="AG87" s="42">
        <f t="shared" si="36"/>
        <v>0</v>
      </c>
      <c r="AH87" s="42">
        <f t="shared" si="36"/>
        <v>0</v>
      </c>
      <c r="AI87" s="42">
        <f t="shared" si="36"/>
        <v>0</v>
      </c>
      <c r="AJ87" s="42">
        <f t="shared" si="36"/>
        <v>0</v>
      </c>
      <c r="AK87" s="42">
        <f t="shared" si="36"/>
        <v>0</v>
      </c>
      <c r="AL87" s="42">
        <f t="shared" si="36"/>
        <v>0</v>
      </c>
      <c r="AM87" s="42">
        <f t="shared" si="36"/>
        <v>0</v>
      </c>
      <c r="AN87" s="42">
        <f t="shared" ref="AN87:BP87" si="37">AN68/$C68*$C87</f>
        <v>0</v>
      </c>
      <c r="AO87" s="42">
        <f t="shared" si="37"/>
        <v>0</v>
      </c>
      <c r="AP87" s="42">
        <f t="shared" si="37"/>
        <v>0</v>
      </c>
      <c r="AQ87" s="42">
        <f t="shared" si="37"/>
        <v>0</v>
      </c>
      <c r="AR87" s="42">
        <f t="shared" si="37"/>
        <v>0</v>
      </c>
      <c r="AS87" s="42">
        <f t="shared" si="37"/>
        <v>0</v>
      </c>
      <c r="AT87" s="42">
        <f t="shared" si="37"/>
        <v>0</v>
      </c>
      <c r="AU87" s="42">
        <f t="shared" si="37"/>
        <v>0</v>
      </c>
      <c r="AV87" s="42">
        <f t="shared" si="37"/>
        <v>0</v>
      </c>
      <c r="AW87" s="42">
        <f t="shared" si="37"/>
        <v>0</v>
      </c>
      <c r="AX87" s="42">
        <f t="shared" si="37"/>
        <v>0</v>
      </c>
      <c r="AY87" s="42">
        <f t="shared" si="37"/>
        <v>0</v>
      </c>
      <c r="AZ87" s="42">
        <f t="shared" si="37"/>
        <v>0</v>
      </c>
      <c r="BA87" s="42">
        <f t="shared" si="37"/>
        <v>0</v>
      </c>
      <c r="BB87" s="42">
        <f t="shared" si="37"/>
        <v>0</v>
      </c>
      <c r="BC87" s="42">
        <f t="shared" si="37"/>
        <v>0</v>
      </c>
      <c r="BD87" s="42">
        <f t="shared" si="37"/>
        <v>0</v>
      </c>
      <c r="BE87" s="42">
        <f t="shared" si="37"/>
        <v>0</v>
      </c>
      <c r="BF87" s="42">
        <f t="shared" si="37"/>
        <v>0</v>
      </c>
      <c r="BG87" s="42">
        <f t="shared" si="37"/>
        <v>0</v>
      </c>
      <c r="BH87" s="42">
        <f t="shared" si="37"/>
        <v>0</v>
      </c>
      <c r="BI87" s="42">
        <f t="shared" si="37"/>
        <v>0</v>
      </c>
      <c r="BJ87" s="42">
        <f t="shared" si="37"/>
        <v>0</v>
      </c>
      <c r="BK87" s="42">
        <f t="shared" si="37"/>
        <v>0</v>
      </c>
      <c r="BL87" s="42">
        <f t="shared" si="37"/>
        <v>0</v>
      </c>
      <c r="BM87" s="42">
        <f t="shared" si="37"/>
        <v>0</v>
      </c>
      <c r="BN87" s="42">
        <f t="shared" si="37"/>
        <v>0</v>
      </c>
      <c r="BO87" s="42">
        <f t="shared" si="37"/>
        <v>0</v>
      </c>
      <c r="BP87" s="42">
        <f t="shared" si="37"/>
        <v>0</v>
      </c>
    </row>
    <row r="88" spans="1:68" outlineLevel="1">
      <c r="A88" s="258"/>
      <c r="B88" s="128" t="str">
        <f t="shared" si="34"/>
        <v>2020-21</v>
      </c>
      <c r="C88" s="137">
        <f>VLOOKUP(B88,DeflatorUpdate!B:M,12,FALSE)</f>
        <v>107.06207744997673</v>
      </c>
      <c r="D88" s="131"/>
      <c r="F88" s="42">
        <f t="shared" si="35"/>
        <v>0</v>
      </c>
      <c r="G88" s="116"/>
      <c r="H88" s="42">
        <f t="shared" ref="H88:AM88" si="38">H69/$C69*$C88</f>
        <v>0</v>
      </c>
      <c r="I88" s="42">
        <f t="shared" si="38"/>
        <v>0</v>
      </c>
      <c r="J88" s="42">
        <f t="shared" si="38"/>
        <v>0</v>
      </c>
      <c r="K88" s="42">
        <f t="shared" si="38"/>
        <v>0</v>
      </c>
      <c r="L88" s="42">
        <f t="shared" si="38"/>
        <v>0</v>
      </c>
      <c r="M88" s="42">
        <f t="shared" si="38"/>
        <v>0</v>
      </c>
      <c r="N88" s="42">
        <f t="shared" si="38"/>
        <v>0</v>
      </c>
      <c r="O88" s="42">
        <f t="shared" si="38"/>
        <v>0</v>
      </c>
      <c r="P88" s="42">
        <f t="shared" si="38"/>
        <v>0</v>
      </c>
      <c r="Q88" s="42">
        <f t="shared" si="38"/>
        <v>0</v>
      </c>
      <c r="R88" s="42">
        <f t="shared" si="38"/>
        <v>0</v>
      </c>
      <c r="S88" s="42">
        <f t="shared" si="38"/>
        <v>0</v>
      </c>
      <c r="T88" s="42">
        <f t="shared" si="38"/>
        <v>0</v>
      </c>
      <c r="U88" s="42">
        <f t="shared" si="38"/>
        <v>0</v>
      </c>
      <c r="V88" s="42">
        <f t="shared" si="38"/>
        <v>0</v>
      </c>
      <c r="W88" s="42">
        <f t="shared" si="38"/>
        <v>0</v>
      </c>
      <c r="X88" s="42">
        <f t="shared" si="38"/>
        <v>0</v>
      </c>
      <c r="Y88" s="42">
        <f t="shared" si="38"/>
        <v>0</v>
      </c>
      <c r="Z88" s="42">
        <f t="shared" si="38"/>
        <v>0</v>
      </c>
      <c r="AA88" s="42">
        <f t="shared" si="38"/>
        <v>0</v>
      </c>
      <c r="AB88" s="42">
        <f t="shared" si="38"/>
        <v>0</v>
      </c>
      <c r="AC88" s="42">
        <f t="shared" si="38"/>
        <v>0</v>
      </c>
      <c r="AD88" s="42">
        <f t="shared" si="38"/>
        <v>0</v>
      </c>
      <c r="AE88" s="42">
        <f t="shared" si="38"/>
        <v>0</v>
      </c>
      <c r="AF88" s="42">
        <f t="shared" si="38"/>
        <v>0</v>
      </c>
      <c r="AG88" s="42">
        <f t="shared" si="38"/>
        <v>0</v>
      </c>
      <c r="AH88" s="42">
        <f t="shared" si="38"/>
        <v>0</v>
      </c>
      <c r="AI88" s="42">
        <f t="shared" si="38"/>
        <v>0</v>
      </c>
      <c r="AJ88" s="42">
        <f t="shared" si="38"/>
        <v>0</v>
      </c>
      <c r="AK88" s="42">
        <f t="shared" si="38"/>
        <v>0</v>
      </c>
      <c r="AL88" s="42">
        <f t="shared" si="38"/>
        <v>0</v>
      </c>
      <c r="AM88" s="42">
        <f t="shared" si="38"/>
        <v>0</v>
      </c>
      <c r="AN88" s="42">
        <f t="shared" ref="AN88:BP88" si="39">AN69/$C69*$C88</f>
        <v>0</v>
      </c>
      <c r="AO88" s="42">
        <f t="shared" si="39"/>
        <v>0</v>
      </c>
      <c r="AP88" s="42">
        <f t="shared" si="39"/>
        <v>0</v>
      </c>
      <c r="AQ88" s="42">
        <f t="shared" si="39"/>
        <v>0</v>
      </c>
      <c r="AR88" s="42">
        <f t="shared" si="39"/>
        <v>0</v>
      </c>
      <c r="AS88" s="42">
        <f t="shared" si="39"/>
        <v>0</v>
      </c>
      <c r="AT88" s="42">
        <f t="shared" si="39"/>
        <v>0</v>
      </c>
      <c r="AU88" s="42">
        <f t="shared" si="39"/>
        <v>0</v>
      </c>
      <c r="AV88" s="42">
        <f t="shared" si="39"/>
        <v>0</v>
      </c>
      <c r="AW88" s="42">
        <f t="shared" si="39"/>
        <v>0</v>
      </c>
      <c r="AX88" s="42">
        <f t="shared" si="39"/>
        <v>0</v>
      </c>
      <c r="AY88" s="42">
        <f t="shared" si="39"/>
        <v>0</v>
      </c>
      <c r="AZ88" s="42">
        <f t="shared" si="39"/>
        <v>0</v>
      </c>
      <c r="BA88" s="42">
        <f t="shared" si="39"/>
        <v>0</v>
      </c>
      <c r="BB88" s="42">
        <f t="shared" si="39"/>
        <v>0</v>
      </c>
      <c r="BC88" s="42">
        <f t="shared" si="39"/>
        <v>0</v>
      </c>
      <c r="BD88" s="42">
        <f t="shared" si="39"/>
        <v>0</v>
      </c>
      <c r="BE88" s="42">
        <f t="shared" si="39"/>
        <v>0</v>
      </c>
      <c r="BF88" s="42">
        <f t="shared" si="39"/>
        <v>0</v>
      </c>
      <c r="BG88" s="42">
        <f t="shared" si="39"/>
        <v>0</v>
      </c>
      <c r="BH88" s="42">
        <f t="shared" si="39"/>
        <v>0</v>
      </c>
      <c r="BI88" s="42">
        <f t="shared" si="39"/>
        <v>0</v>
      </c>
      <c r="BJ88" s="42">
        <f t="shared" si="39"/>
        <v>0</v>
      </c>
      <c r="BK88" s="42">
        <f t="shared" si="39"/>
        <v>0</v>
      </c>
      <c r="BL88" s="42">
        <f t="shared" si="39"/>
        <v>0</v>
      </c>
      <c r="BM88" s="42">
        <f t="shared" si="39"/>
        <v>0</v>
      </c>
      <c r="BN88" s="42">
        <f t="shared" si="39"/>
        <v>0</v>
      </c>
      <c r="BO88" s="42">
        <f t="shared" si="39"/>
        <v>0</v>
      </c>
      <c r="BP88" s="42">
        <f t="shared" si="39"/>
        <v>0</v>
      </c>
    </row>
    <row r="89" spans="1:68" outlineLevel="1">
      <c r="A89" s="258" t="s">
        <v>300</v>
      </c>
      <c r="B89" s="128" t="str">
        <f t="shared" si="34"/>
        <v>2020-21</v>
      </c>
      <c r="C89" s="137">
        <f>VLOOKUP(B89,DeflatorUpdate!B:M,12,FALSE)</f>
        <v>107.06207744997673</v>
      </c>
      <c r="D89" s="131"/>
      <c r="F89" s="42">
        <f t="shared" si="35"/>
        <v>588175.7471993654</v>
      </c>
      <c r="G89" s="116"/>
      <c r="H89" s="42">
        <f t="shared" ref="H89:AM89" si="40">H70/$C70*$C89</f>
        <v>4806.33</v>
      </c>
      <c r="I89" s="42">
        <f t="shared" si="40"/>
        <v>5735.89</v>
      </c>
      <c r="J89" s="42">
        <f t="shared" si="40"/>
        <v>6850.07</v>
      </c>
      <c r="K89" s="42">
        <f t="shared" si="40"/>
        <v>8124.8883232767239</v>
      </c>
      <c r="L89" s="42">
        <f t="shared" si="40"/>
        <v>8546.1815431157083</v>
      </c>
      <c r="M89" s="42">
        <f t="shared" si="40"/>
        <v>8713.964852541576</v>
      </c>
      <c r="N89" s="42">
        <f t="shared" si="40"/>
        <v>11251.049720121055</v>
      </c>
      <c r="O89" s="42">
        <f t="shared" si="40"/>
        <v>12185.281237721103</v>
      </c>
      <c r="P89" s="42">
        <f t="shared" si="40"/>
        <v>14326.802312763706</v>
      </c>
      <c r="Q89" s="42">
        <f t="shared" si="40"/>
        <v>18278.928827719341</v>
      </c>
      <c r="R89" s="42">
        <f t="shared" si="40"/>
        <v>23302.683827719338</v>
      </c>
      <c r="S89" s="42">
        <f t="shared" si="40"/>
        <v>23302.683827719338</v>
      </c>
      <c r="T89" s="42">
        <f t="shared" si="40"/>
        <v>23302.683827719338</v>
      </c>
      <c r="U89" s="42">
        <f t="shared" si="40"/>
        <v>23302.683827719338</v>
      </c>
      <c r="V89" s="42">
        <f t="shared" si="40"/>
        <v>23302.683827719338</v>
      </c>
      <c r="W89" s="42">
        <f t="shared" si="40"/>
        <v>23302.683827719338</v>
      </c>
      <c r="X89" s="42">
        <f t="shared" si="40"/>
        <v>23302.683827719338</v>
      </c>
      <c r="Y89" s="42">
        <f t="shared" si="40"/>
        <v>23302.683827719338</v>
      </c>
      <c r="Z89" s="42">
        <f t="shared" si="40"/>
        <v>23302.683827719338</v>
      </c>
      <c r="AA89" s="42">
        <f t="shared" si="40"/>
        <v>23302.683827719338</v>
      </c>
      <c r="AB89" s="42">
        <f t="shared" si="40"/>
        <v>23302.683827719338</v>
      </c>
      <c r="AC89" s="42">
        <f t="shared" si="40"/>
        <v>23302.683827719338</v>
      </c>
      <c r="AD89" s="42">
        <f t="shared" si="40"/>
        <v>23302.683827719338</v>
      </c>
      <c r="AE89" s="42">
        <f t="shared" si="40"/>
        <v>23302.683827719338</v>
      </c>
      <c r="AF89" s="42">
        <f t="shared" si="40"/>
        <v>23302.683827719338</v>
      </c>
      <c r="AG89" s="42">
        <f t="shared" si="40"/>
        <v>23302.683827719338</v>
      </c>
      <c r="AH89" s="42">
        <f t="shared" si="40"/>
        <v>23302.683827719338</v>
      </c>
      <c r="AI89" s="42">
        <f t="shared" si="40"/>
        <v>23302.683827719338</v>
      </c>
      <c r="AJ89" s="42">
        <f t="shared" si="40"/>
        <v>23302.683827719338</v>
      </c>
      <c r="AK89" s="42">
        <f t="shared" si="40"/>
        <v>23302.683827719338</v>
      </c>
      <c r="AL89" s="42">
        <f t="shared" si="40"/>
        <v>23302.683827719338</v>
      </c>
      <c r="AM89" s="42">
        <f t="shared" si="40"/>
        <v>0</v>
      </c>
      <c r="AN89" s="42">
        <f t="shared" ref="AN89:BP89" si="41">AN70/$C70*$C89</f>
        <v>0</v>
      </c>
      <c r="AO89" s="42">
        <f t="shared" si="41"/>
        <v>0</v>
      </c>
      <c r="AP89" s="42">
        <f t="shared" si="41"/>
        <v>0</v>
      </c>
      <c r="AQ89" s="42">
        <f t="shared" si="41"/>
        <v>0</v>
      </c>
      <c r="AR89" s="42">
        <f t="shared" si="41"/>
        <v>0</v>
      </c>
      <c r="AS89" s="42">
        <f t="shared" si="41"/>
        <v>0</v>
      </c>
      <c r="AT89" s="42">
        <f t="shared" si="41"/>
        <v>0</v>
      </c>
      <c r="AU89" s="42">
        <f t="shared" si="41"/>
        <v>0</v>
      </c>
      <c r="AV89" s="42">
        <f t="shared" si="41"/>
        <v>0</v>
      </c>
      <c r="AW89" s="42">
        <f t="shared" si="41"/>
        <v>0</v>
      </c>
      <c r="AX89" s="42">
        <f t="shared" si="41"/>
        <v>0</v>
      </c>
      <c r="AY89" s="42">
        <f t="shared" si="41"/>
        <v>0</v>
      </c>
      <c r="AZ89" s="42">
        <f t="shared" si="41"/>
        <v>0</v>
      </c>
      <c r="BA89" s="42">
        <f t="shared" si="41"/>
        <v>0</v>
      </c>
      <c r="BB89" s="42">
        <f t="shared" si="41"/>
        <v>0</v>
      </c>
      <c r="BC89" s="42">
        <f t="shared" si="41"/>
        <v>0</v>
      </c>
      <c r="BD89" s="42">
        <f t="shared" si="41"/>
        <v>0</v>
      </c>
      <c r="BE89" s="42">
        <f t="shared" si="41"/>
        <v>0</v>
      </c>
      <c r="BF89" s="42">
        <f t="shared" si="41"/>
        <v>0</v>
      </c>
      <c r="BG89" s="42">
        <f t="shared" si="41"/>
        <v>0</v>
      </c>
      <c r="BH89" s="42">
        <f t="shared" si="41"/>
        <v>0</v>
      </c>
      <c r="BI89" s="42">
        <f t="shared" si="41"/>
        <v>0</v>
      </c>
      <c r="BJ89" s="42">
        <f t="shared" si="41"/>
        <v>0</v>
      </c>
      <c r="BK89" s="42">
        <f t="shared" si="41"/>
        <v>0</v>
      </c>
      <c r="BL89" s="42">
        <f t="shared" si="41"/>
        <v>0</v>
      </c>
      <c r="BM89" s="42">
        <f t="shared" si="41"/>
        <v>0</v>
      </c>
      <c r="BN89" s="42">
        <f t="shared" si="41"/>
        <v>0</v>
      </c>
      <c r="BO89" s="42">
        <f t="shared" si="41"/>
        <v>0</v>
      </c>
      <c r="BP89" s="42">
        <f t="shared" si="41"/>
        <v>0</v>
      </c>
    </row>
    <row r="90" spans="1:68" outlineLevel="1">
      <c r="A90" s="258"/>
      <c r="B90" s="128" t="str">
        <f t="shared" si="34"/>
        <v>2020-21</v>
      </c>
      <c r="C90" s="137">
        <f>VLOOKUP(B90,DeflatorUpdate!B:M,12,FALSE)</f>
        <v>107.06207744997673</v>
      </c>
      <c r="D90" s="131"/>
      <c r="F90" s="42">
        <f t="shared" si="35"/>
        <v>0</v>
      </c>
      <c r="G90" s="116"/>
      <c r="H90" s="42">
        <f t="shared" ref="H90:AM90" si="42">H71/$C71*$C90</f>
        <v>0</v>
      </c>
      <c r="I90" s="42">
        <f t="shared" si="42"/>
        <v>0</v>
      </c>
      <c r="J90" s="42">
        <f t="shared" si="42"/>
        <v>0</v>
      </c>
      <c r="K90" s="42">
        <f t="shared" si="42"/>
        <v>0</v>
      </c>
      <c r="L90" s="42">
        <f t="shared" si="42"/>
        <v>0</v>
      </c>
      <c r="M90" s="42">
        <f t="shared" si="42"/>
        <v>0</v>
      </c>
      <c r="N90" s="42">
        <f t="shared" si="42"/>
        <v>0</v>
      </c>
      <c r="O90" s="42">
        <f t="shared" si="42"/>
        <v>0</v>
      </c>
      <c r="P90" s="42">
        <f t="shared" si="42"/>
        <v>0</v>
      </c>
      <c r="Q90" s="42">
        <f t="shared" si="42"/>
        <v>0</v>
      </c>
      <c r="R90" s="42">
        <f t="shared" si="42"/>
        <v>0</v>
      </c>
      <c r="S90" s="42">
        <f t="shared" si="42"/>
        <v>0</v>
      </c>
      <c r="T90" s="42">
        <f t="shared" si="42"/>
        <v>0</v>
      </c>
      <c r="U90" s="42">
        <f t="shared" si="42"/>
        <v>0</v>
      </c>
      <c r="V90" s="42">
        <f t="shared" si="42"/>
        <v>0</v>
      </c>
      <c r="W90" s="42">
        <f t="shared" si="42"/>
        <v>0</v>
      </c>
      <c r="X90" s="42">
        <f t="shared" si="42"/>
        <v>0</v>
      </c>
      <c r="Y90" s="42">
        <f t="shared" si="42"/>
        <v>0</v>
      </c>
      <c r="Z90" s="42">
        <f t="shared" si="42"/>
        <v>0</v>
      </c>
      <c r="AA90" s="42">
        <f t="shared" si="42"/>
        <v>0</v>
      </c>
      <c r="AB90" s="42">
        <f t="shared" si="42"/>
        <v>0</v>
      </c>
      <c r="AC90" s="42">
        <f t="shared" si="42"/>
        <v>0</v>
      </c>
      <c r="AD90" s="42">
        <f t="shared" si="42"/>
        <v>0</v>
      </c>
      <c r="AE90" s="42">
        <f t="shared" si="42"/>
        <v>0</v>
      </c>
      <c r="AF90" s="42">
        <f t="shared" si="42"/>
        <v>0</v>
      </c>
      <c r="AG90" s="42">
        <f t="shared" si="42"/>
        <v>0</v>
      </c>
      <c r="AH90" s="42">
        <f t="shared" si="42"/>
        <v>0</v>
      </c>
      <c r="AI90" s="42">
        <f t="shared" si="42"/>
        <v>0</v>
      </c>
      <c r="AJ90" s="42">
        <f t="shared" si="42"/>
        <v>0</v>
      </c>
      <c r="AK90" s="42">
        <f t="shared" si="42"/>
        <v>0</v>
      </c>
      <c r="AL90" s="42">
        <f t="shared" si="42"/>
        <v>0</v>
      </c>
      <c r="AM90" s="42">
        <f t="shared" si="42"/>
        <v>0</v>
      </c>
      <c r="AN90" s="42">
        <f t="shared" ref="AN90:BP90" si="43">AN71/$C71*$C90</f>
        <v>0</v>
      </c>
      <c r="AO90" s="42">
        <f t="shared" si="43"/>
        <v>0</v>
      </c>
      <c r="AP90" s="42">
        <f t="shared" si="43"/>
        <v>0</v>
      </c>
      <c r="AQ90" s="42">
        <f t="shared" si="43"/>
        <v>0</v>
      </c>
      <c r="AR90" s="42">
        <f t="shared" si="43"/>
        <v>0</v>
      </c>
      <c r="AS90" s="42">
        <f t="shared" si="43"/>
        <v>0</v>
      </c>
      <c r="AT90" s="42">
        <f t="shared" si="43"/>
        <v>0</v>
      </c>
      <c r="AU90" s="42">
        <f t="shared" si="43"/>
        <v>0</v>
      </c>
      <c r="AV90" s="42">
        <f t="shared" si="43"/>
        <v>0</v>
      </c>
      <c r="AW90" s="42">
        <f t="shared" si="43"/>
        <v>0</v>
      </c>
      <c r="AX90" s="42">
        <f t="shared" si="43"/>
        <v>0</v>
      </c>
      <c r="AY90" s="42">
        <f t="shared" si="43"/>
        <v>0</v>
      </c>
      <c r="AZ90" s="42">
        <f t="shared" si="43"/>
        <v>0</v>
      </c>
      <c r="BA90" s="42">
        <f t="shared" si="43"/>
        <v>0</v>
      </c>
      <c r="BB90" s="42">
        <f t="shared" si="43"/>
        <v>0</v>
      </c>
      <c r="BC90" s="42">
        <f t="shared" si="43"/>
        <v>0</v>
      </c>
      <c r="BD90" s="42">
        <f t="shared" si="43"/>
        <v>0</v>
      </c>
      <c r="BE90" s="42">
        <f t="shared" si="43"/>
        <v>0</v>
      </c>
      <c r="BF90" s="42">
        <f t="shared" si="43"/>
        <v>0</v>
      </c>
      <c r="BG90" s="42">
        <f t="shared" si="43"/>
        <v>0</v>
      </c>
      <c r="BH90" s="42">
        <f t="shared" si="43"/>
        <v>0</v>
      </c>
      <c r="BI90" s="42">
        <f t="shared" si="43"/>
        <v>0</v>
      </c>
      <c r="BJ90" s="42">
        <f t="shared" si="43"/>
        <v>0</v>
      </c>
      <c r="BK90" s="42">
        <f t="shared" si="43"/>
        <v>0</v>
      </c>
      <c r="BL90" s="42">
        <f t="shared" si="43"/>
        <v>0</v>
      </c>
      <c r="BM90" s="42">
        <f t="shared" si="43"/>
        <v>0</v>
      </c>
      <c r="BN90" s="42">
        <f t="shared" si="43"/>
        <v>0</v>
      </c>
      <c r="BO90" s="42">
        <f t="shared" si="43"/>
        <v>0</v>
      </c>
      <c r="BP90" s="42">
        <f t="shared" si="43"/>
        <v>0</v>
      </c>
    </row>
    <row r="91" spans="1:68" outlineLevel="1">
      <c r="A91" s="258"/>
      <c r="B91" s="128" t="str">
        <f t="shared" si="34"/>
        <v>2020-21</v>
      </c>
      <c r="C91" s="137">
        <f>VLOOKUP(B91,DeflatorUpdate!B:M,12,FALSE)</f>
        <v>107.06207744997673</v>
      </c>
      <c r="D91" s="131"/>
      <c r="F91" s="42">
        <f t="shared" si="35"/>
        <v>0</v>
      </c>
      <c r="G91" s="116"/>
      <c r="H91" s="42">
        <f t="shared" ref="H91:AM91" si="44">H72/$C72*$C91</f>
        <v>0</v>
      </c>
      <c r="I91" s="42">
        <f t="shared" si="44"/>
        <v>0</v>
      </c>
      <c r="J91" s="42">
        <f t="shared" si="44"/>
        <v>0</v>
      </c>
      <c r="K91" s="42">
        <f t="shared" si="44"/>
        <v>0</v>
      </c>
      <c r="L91" s="42">
        <f t="shared" si="44"/>
        <v>0</v>
      </c>
      <c r="M91" s="42">
        <f t="shared" si="44"/>
        <v>0</v>
      </c>
      <c r="N91" s="42">
        <f t="shared" si="44"/>
        <v>0</v>
      </c>
      <c r="O91" s="42">
        <f t="shared" si="44"/>
        <v>0</v>
      </c>
      <c r="P91" s="42">
        <f t="shared" si="44"/>
        <v>0</v>
      </c>
      <c r="Q91" s="42">
        <f t="shared" si="44"/>
        <v>0</v>
      </c>
      <c r="R91" s="42">
        <f t="shared" si="44"/>
        <v>0</v>
      </c>
      <c r="S91" s="42">
        <f t="shared" si="44"/>
        <v>0</v>
      </c>
      <c r="T91" s="42">
        <f t="shared" si="44"/>
        <v>0</v>
      </c>
      <c r="U91" s="42">
        <f t="shared" si="44"/>
        <v>0</v>
      </c>
      <c r="V91" s="42">
        <f t="shared" si="44"/>
        <v>0</v>
      </c>
      <c r="W91" s="42">
        <f t="shared" si="44"/>
        <v>0</v>
      </c>
      <c r="X91" s="42">
        <f t="shared" si="44"/>
        <v>0</v>
      </c>
      <c r="Y91" s="42">
        <f t="shared" si="44"/>
        <v>0</v>
      </c>
      <c r="Z91" s="42">
        <f t="shared" si="44"/>
        <v>0</v>
      </c>
      <c r="AA91" s="42">
        <f t="shared" si="44"/>
        <v>0</v>
      </c>
      <c r="AB91" s="42">
        <f t="shared" si="44"/>
        <v>0</v>
      </c>
      <c r="AC91" s="42">
        <f t="shared" si="44"/>
        <v>0</v>
      </c>
      <c r="AD91" s="42">
        <f t="shared" si="44"/>
        <v>0</v>
      </c>
      <c r="AE91" s="42">
        <f t="shared" si="44"/>
        <v>0</v>
      </c>
      <c r="AF91" s="42">
        <f t="shared" si="44"/>
        <v>0</v>
      </c>
      <c r="AG91" s="42">
        <f t="shared" si="44"/>
        <v>0</v>
      </c>
      <c r="AH91" s="42">
        <f t="shared" si="44"/>
        <v>0</v>
      </c>
      <c r="AI91" s="42">
        <f t="shared" si="44"/>
        <v>0</v>
      </c>
      <c r="AJ91" s="42">
        <f t="shared" si="44"/>
        <v>0</v>
      </c>
      <c r="AK91" s="42">
        <f t="shared" si="44"/>
        <v>0</v>
      </c>
      <c r="AL91" s="42">
        <f t="shared" si="44"/>
        <v>0</v>
      </c>
      <c r="AM91" s="42">
        <f t="shared" si="44"/>
        <v>0</v>
      </c>
      <c r="AN91" s="42">
        <f t="shared" ref="AN91:BP91" si="45">AN72/$C72*$C91</f>
        <v>0</v>
      </c>
      <c r="AO91" s="42">
        <f t="shared" si="45"/>
        <v>0</v>
      </c>
      <c r="AP91" s="42">
        <f t="shared" si="45"/>
        <v>0</v>
      </c>
      <c r="AQ91" s="42">
        <f t="shared" si="45"/>
        <v>0</v>
      </c>
      <c r="AR91" s="42">
        <f t="shared" si="45"/>
        <v>0</v>
      </c>
      <c r="AS91" s="42">
        <f t="shared" si="45"/>
        <v>0</v>
      </c>
      <c r="AT91" s="42">
        <f t="shared" si="45"/>
        <v>0</v>
      </c>
      <c r="AU91" s="42">
        <f t="shared" si="45"/>
        <v>0</v>
      </c>
      <c r="AV91" s="42">
        <f t="shared" si="45"/>
        <v>0</v>
      </c>
      <c r="AW91" s="42">
        <f t="shared" si="45"/>
        <v>0</v>
      </c>
      <c r="AX91" s="42">
        <f t="shared" si="45"/>
        <v>0</v>
      </c>
      <c r="AY91" s="42">
        <f t="shared" si="45"/>
        <v>0</v>
      </c>
      <c r="AZ91" s="42">
        <f t="shared" si="45"/>
        <v>0</v>
      </c>
      <c r="BA91" s="42">
        <f t="shared" si="45"/>
        <v>0</v>
      </c>
      <c r="BB91" s="42">
        <f t="shared" si="45"/>
        <v>0</v>
      </c>
      <c r="BC91" s="42">
        <f t="shared" si="45"/>
        <v>0</v>
      </c>
      <c r="BD91" s="42">
        <f t="shared" si="45"/>
        <v>0</v>
      </c>
      <c r="BE91" s="42">
        <f t="shared" si="45"/>
        <v>0</v>
      </c>
      <c r="BF91" s="42">
        <f t="shared" si="45"/>
        <v>0</v>
      </c>
      <c r="BG91" s="42">
        <f t="shared" si="45"/>
        <v>0</v>
      </c>
      <c r="BH91" s="42">
        <f t="shared" si="45"/>
        <v>0</v>
      </c>
      <c r="BI91" s="42">
        <f t="shared" si="45"/>
        <v>0</v>
      </c>
      <c r="BJ91" s="42">
        <f t="shared" si="45"/>
        <v>0</v>
      </c>
      <c r="BK91" s="42">
        <f t="shared" si="45"/>
        <v>0</v>
      </c>
      <c r="BL91" s="42">
        <f t="shared" si="45"/>
        <v>0</v>
      </c>
      <c r="BM91" s="42">
        <f t="shared" si="45"/>
        <v>0</v>
      </c>
      <c r="BN91" s="42">
        <f t="shared" si="45"/>
        <v>0</v>
      </c>
      <c r="BO91" s="42">
        <f t="shared" si="45"/>
        <v>0</v>
      </c>
      <c r="BP91" s="42">
        <f t="shared" si="45"/>
        <v>0</v>
      </c>
    </row>
    <row r="92" spans="1:68" outlineLevel="1">
      <c r="A92" s="258"/>
      <c r="B92" s="128" t="str">
        <f t="shared" si="34"/>
        <v>2020-21</v>
      </c>
      <c r="C92" s="137">
        <f>VLOOKUP(B92,DeflatorUpdate!B:M,12,FALSE)</f>
        <v>107.06207744997673</v>
      </c>
      <c r="D92" s="131"/>
      <c r="F92" s="42">
        <f t="shared" si="35"/>
        <v>0</v>
      </c>
      <c r="G92" s="116"/>
      <c r="H92" s="42">
        <f t="shared" ref="H92:AM92" si="46">H73/$C73*$C92</f>
        <v>0</v>
      </c>
      <c r="I92" s="42">
        <f t="shared" si="46"/>
        <v>0</v>
      </c>
      <c r="J92" s="42">
        <f t="shared" si="46"/>
        <v>0</v>
      </c>
      <c r="K92" s="42">
        <f t="shared" si="46"/>
        <v>0</v>
      </c>
      <c r="L92" s="42">
        <f t="shared" si="46"/>
        <v>0</v>
      </c>
      <c r="M92" s="42">
        <f t="shared" si="46"/>
        <v>0</v>
      </c>
      <c r="N92" s="42">
        <f t="shared" si="46"/>
        <v>0</v>
      </c>
      <c r="O92" s="42">
        <f t="shared" si="46"/>
        <v>0</v>
      </c>
      <c r="P92" s="42">
        <f t="shared" si="46"/>
        <v>0</v>
      </c>
      <c r="Q92" s="42">
        <f t="shared" si="46"/>
        <v>0</v>
      </c>
      <c r="R92" s="42">
        <f t="shared" si="46"/>
        <v>0</v>
      </c>
      <c r="S92" s="42">
        <f t="shared" si="46"/>
        <v>0</v>
      </c>
      <c r="T92" s="42">
        <f t="shared" si="46"/>
        <v>0</v>
      </c>
      <c r="U92" s="42">
        <f t="shared" si="46"/>
        <v>0</v>
      </c>
      <c r="V92" s="42">
        <f t="shared" si="46"/>
        <v>0</v>
      </c>
      <c r="W92" s="42">
        <f t="shared" si="46"/>
        <v>0</v>
      </c>
      <c r="X92" s="42">
        <f t="shared" si="46"/>
        <v>0</v>
      </c>
      <c r="Y92" s="42">
        <f t="shared" si="46"/>
        <v>0</v>
      </c>
      <c r="Z92" s="42">
        <f t="shared" si="46"/>
        <v>0</v>
      </c>
      <c r="AA92" s="42">
        <f t="shared" si="46"/>
        <v>0</v>
      </c>
      <c r="AB92" s="42">
        <f t="shared" si="46"/>
        <v>0</v>
      </c>
      <c r="AC92" s="42">
        <f t="shared" si="46"/>
        <v>0</v>
      </c>
      <c r="AD92" s="42">
        <f t="shared" si="46"/>
        <v>0</v>
      </c>
      <c r="AE92" s="42">
        <f t="shared" si="46"/>
        <v>0</v>
      </c>
      <c r="AF92" s="42">
        <f t="shared" si="46"/>
        <v>0</v>
      </c>
      <c r="AG92" s="42">
        <f t="shared" si="46"/>
        <v>0</v>
      </c>
      <c r="AH92" s="42">
        <f t="shared" si="46"/>
        <v>0</v>
      </c>
      <c r="AI92" s="42">
        <f t="shared" si="46"/>
        <v>0</v>
      </c>
      <c r="AJ92" s="42">
        <f t="shared" si="46"/>
        <v>0</v>
      </c>
      <c r="AK92" s="42">
        <f t="shared" si="46"/>
        <v>0</v>
      </c>
      <c r="AL92" s="42">
        <f t="shared" si="46"/>
        <v>0</v>
      </c>
      <c r="AM92" s="42">
        <f t="shared" si="46"/>
        <v>0</v>
      </c>
      <c r="AN92" s="42">
        <f t="shared" ref="AN92:BP92" si="47">AN73/$C73*$C92</f>
        <v>0</v>
      </c>
      <c r="AO92" s="42">
        <f t="shared" si="47"/>
        <v>0</v>
      </c>
      <c r="AP92" s="42">
        <f t="shared" si="47"/>
        <v>0</v>
      </c>
      <c r="AQ92" s="42">
        <f t="shared" si="47"/>
        <v>0</v>
      </c>
      <c r="AR92" s="42">
        <f t="shared" si="47"/>
        <v>0</v>
      </c>
      <c r="AS92" s="42">
        <f t="shared" si="47"/>
        <v>0</v>
      </c>
      <c r="AT92" s="42">
        <f t="shared" si="47"/>
        <v>0</v>
      </c>
      <c r="AU92" s="42">
        <f t="shared" si="47"/>
        <v>0</v>
      </c>
      <c r="AV92" s="42">
        <f t="shared" si="47"/>
        <v>0</v>
      </c>
      <c r="AW92" s="42">
        <f t="shared" si="47"/>
        <v>0</v>
      </c>
      <c r="AX92" s="42">
        <f t="shared" si="47"/>
        <v>0</v>
      </c>
      <c r="AY92" s="42">
        <f t="shared" si="47"/>
        <v>0</v>
      </c>
      <c r="AZ92" s="42">
        <f t="shared" si="47"/>
        <v>0</v>
      </c>
      <c r="BA92" s="42">
        <f t="shared" si="47"/>
        <v>0</v>
      </c>
      <c r="BB92" s="42">
        <f t="shared" si="47"/>
        <v>0</v>
      </c>
      <c r="BC92" s="42">
        <f t="shared" si="47"/>
        <v>0</v>
      </c>
      <c r="BD92" s="42">
        <f t="shared" si="47"/>
        <v>0</v>
      </c>
      <c r="BE92" s="42">
        <f t="shared" si="47"/>
        <v>0</v>
      </c>
      <c r="BF92" s="42">
        <f t="shared" si="47"/>
        <v>0</v>
      </c>
      <c r="BG92" s="42">
        <f t="shared" si="47"/>
        <v>0</v>
      </c>
      <c r="BH92" s="42">
        <f t="shared" si="47"/>
        <v>0</v>
      </c>
      <c r="BI92" s="42">
        <f t="shared" si="47"/>
        <v>0</v>
      </c>
      <c r="BJ92" s="42">
        <f t="shared" si="47"/>
        <v>0</v>
      </c>
      <c r="BK92" s="42">
        <f t="shared" si="47"/>
        <v>0</v>
      </c>
      <c r="BL92" s="42">
        <f t="shared" si="47"/>
        <v>0</v>
      </c>
      <c r="BM92" s="42">
        <f t="shared" si="47"/>
        <v>0</v>
      </c>
      <c r="BN92" s="42">
        <f t="shared" si="47"/>
        <v>0</v>
      </c>
      <c r="BO92" s="42">
        <f t="shared" si="47"/>
        <v>0</v>
      </c>
      <c r="BP92" s="42">
        <f t="shared" si="47"/>
        <v>0</v>
      </c>
    </row>
    <row r="93" spans="1:68" outlineLevel="1">
      <c r="A93" s="144" t="s">
        <v>264</v>
      </c>
      <c r="B93" s="145"/>
      <c r="C93" s="146"/>
      <c r="D93" s="131"/>
      <c r="E93" s="123"/>
      <c r="F93" s="143">
        <f>SUM(F87:F92)</f>
        <v>588175.7471993654</v>
      </c>
      <c r="G93" s="116"/>
      <c r="H93" s="143">
        <f t="shared" ref="H93:AM93" si="48">SUM(H87:H92)</f>
        <v>4806.33</v>
      </c>
      <c r="I93" s="143">
        <f t="shared" si="48"/>
        <v>5735.89</v>
      </c>
      <c r="J93" s="143">
        <f t="shared" si="48"/>
        <v>6850.07</v>
      </c>
      <c r="K93" s="143">
        <f t="shared" si="48"/>
        <v>8124.8883232767239</v>
      </c>
      <c r="L93" s="143">
        <f t="shared" si="48"/>
        <v>8546.1815431157083</v>
      </c>
      <c r="M93" s="143">
        <f t="shared" si="48"/>
        <v>8713.964852541576</v>
      </c>
      <c r="N93" s="143">
        <f t="shared" si="48"/>
        <v>11251.049720121055</v>
      </c>
      <c r="O93" s="143">
        <f t="shared" si="48"/>
        <v>12185.281237721103</v>
      </c>
      <c r="P93" s="143">
        <f t="shared" si="48"/>
        <v>14326.802312763706</v>
      </c>
      <c r="Q93" s="143">
        <f t="shared" si="48"/>
        <v>18278.928827719341</v>
      </c>
      <c r="R93" s="143">
        <f t="shared" si="48"/>
        <v>23302.683827719338</v>
      </c>
      <c r="S93" s="143">
        <f t="shared" si="48"/>
        <v>23302.683827719338</v>
      </c>
      <c r="T93" s="143">
        <f t="shared" si="48"/>
        <v>23302.683827719338</v>
      </c>
      <c r="U93" s="143">
        <f t="shared" si="48"/>
        <v>23302.683827719338</v>
      </c>
      <c r="V93" s="143">
        <f t="shared" si="48"/>
        <v>23302.683827719338</v>
      </c>
      <c r="W93" s="143">
        <f t="shared" si="48"/>
        <v>23302.683827719338</v>
      </c>
      <c r="X93" s="143">
        <f t="shared" si="48"/>
        <v>23302.683827719338</v>
      </c>
      <c r="Y93" s="143">
        <f t="shared" si="48"/>
        <v>23302.683827719338</v>
      </c>
      <c r="Z93" s="143">
        <f t="shared" si="48"/>
        <v>23302.683827719338</v>
      </c>
      <c r="AA93" s="143">
        <f t="shared" si="48"/>
        <v>23302.683827719338</v>
      </c>
      <c r="AB93" s="143">
        <f t="shared" si="48"/>
        <v>23302.683827719338</v>
      </c>
      <c r="AC93" s="143">
        <f t="shared" si="48"/>
        <v>23302.683827719338</v>
      </c>
      <c r="AD93" s="143">
        <f t="shared" si="48"/>
        <v>23302.683827719338</v>
      </c>
      <c r="AE93" s="143">
        <f t="shared" si="48"/>
        <v>23302.683827719338</v>
      </c>
      <c r="AF93" s="143">
        <f t="shared" si="48"/>
        <v>23302.683827719338</v>
      </c>
      <c r="AG93" s="143">
        <f t="shared" si="48"/>
        <v>23302.683827719338</v>
      </c>
      <c r="AH93" s="143">
        <f t="shared" si="48"/>
        <v>23302.683827719338</v>
      </c>
      <c r="AI93" s="143">
        <f t="shared" si="48"/>
        <v>23302.683827719338</v>
      </c>
      <c r="AJ93" s="143">
        <f t="shared" si="48"/>
        <v>23302.683827719338</v>
      </c>
      <c r="AK93" s="143">
        <f t="shared" si="48"/>
        <v>23302.683827719338</v>
      </c>
      <c r="AL93" s="143">
        <f t="shared" si="48"/>
        <v>23302.683827719338</v>
      </c>
      <c r="AM93" s="143">
        <f t="shared" si="48"/>
        <v>0</v>
      </c>
      <c r="AN93" s="143">
        <f t="shared" ref="AN93:BP93" si="49">SUM(AN87:AN92)</f>
        <v>0</v>
      </c>
      <c r="AO93" s="143">
        <f t="shared" si="49"/>
        <v>0</v>
      </c>
      <c r="AP93" s="143">
        <f t="shared" si="49"/>
        <v>0</v>
      </c>
      <c r="AQ93" s="143">
        <f t="shared" si="49"/>
        <v>0</v>
      </c>
      <c r="AR93" s="143">
        <f t="shared" si="49"/>
        <v>0</v>
      </c>
      <c r="AS93" s="143">
        <f t="shared" si="49"/>
        <v>0</v>
      </c>
      <c r="AT93" s="143">
        <f t="shared" si="49"/>
        <v>0</v>
      </c>
      <c r="AU93" s="143">
        <f t="shared" si="49"/>
        <v>0</v>
      </c>
      <c r="AV93" s="143">
        <f t="shared" si="49"/>
        <v>0</v>
      </c>
      <c r="AW93" s="143">
        <f t="shared" si="49"/>
        <v>0</v>
      </c>
      <c r="AX93" s="143">
        <f t="shared" si="49"/>
        <v>0</v>
      </c>
      <c r="AY93" s="143">
        <f t="shared" si="49"/>
        <v>0</v>
      </c>
      <c r="AZ93" s="143">
        <f t="shared" si="49"/>
        <v>0</v>
      </c>
      <c r="BA93" s="143">
        <f t="shared" si="49"/>
        <v>0</v>
      </c>
      <c r="BB93" s="143">
        <f t="shared" si="49"/>
        <v>0</v>
      </c>
      <c r="BC93" s="143">
        <f t="shared" si="49"/>
        <v>0</v>
      </c>
      <c r="BD93" s="143">
        <f t="shared" si="49"/>
        <v>0</v>
      </c>
      <c r="BE93" s="143">
        <f t="shared" si="49"/>
        <v>0</v>
      </c>
      <c r="BF93" s="143">
        <f t="shared" si="49"/>
        <v>0</v>
      </c>
      <c r="BG93" s="143">
        <f t="shared" si="49"/>
        <v>0</v>
      </c>
      <c r="BH93" s="143">
        <f t="shared" si="49"/>
        <v>0</v>
      </c>
      <c r="BI93" s="143">
        <f t="shared" si="49"/>
        <v>0</v>
      </c>
      <c r="BJ93" s="143">
        <f t="shared" si="49"/>
        <v>0</v>
      </c>
      <c r="BK93" s="143">
        <f t="shared" si="49"/>
        <v>0</v>
      </c>
      <c r="BL93" s="143">
        <f t="shared" si="49"/>
        <v>0</v>
      </c>
      <c r="BM93" s="143">
        <f t="shared" si="49"/>
        <v>0</v>
      </c>
      <c r="BN93" s="143">
        <f t="shared" si="49"/>
        <v>0</v>
      </c>
      <c r="BO93" s="143">
        <f t="shared" si="49"/>
        <v>0</v>
      </c>
      <c r="BP93" s="143">
        <f t="shared" si="49"/>
        <v>0</v>
      </c>
    </row>
    <row r="94" spans="1:68" outlineLevel="1">
      <c r="A94" s="258"/>
      <c r="B94" s="128" t="str">
        <f t="shared" ref="B94:B97" si="50">B$6</f>
        <v>2020-21</v>
      </c>
      <c r="C94" s="137">
        <f>VLOOKUP(B94,DeflatorUpdate!B:M,12,FALSE)</f>
        <v>107.06207744997673</v>
      </c>
      <c r="D94" s="131"/>
      <c r="F94" s="42">
        <f>SUM(G94:BQ94)</f>
        <v>0</v>
      </c>
      <c r="G94" s="116"/>
      <c r="H94" s="42">
        <f t="shared" ref="H94:AM94" si="51">H75/$C75*$C94</f>
        <v>0</v>
      </c>
      <c r="I94" s="42">
        <f t="shared" si="51"/>
        <v>0</v>
      </c>
      <c r="J94" s="42">
        <f t="shared" si="51"/>
        <v>0</v>
      </c>
      <c r="K94" s="42">
        <f t="shared" si="51"/>
        <v>0</v>
      </c>
      <c r="L94" s="42">
        <f t="shared" si="51"/>
        <v>0</v>
      </c>
      <c r="M94" s="42">
        <f t="shared" si="51"/>
        <v>0</v>
      </c>
      <c r="N94" s="42">
        <f t="shared" si="51"/>
        <v>0</v>
      </c>
      <c r="O94" s="42">
        <f t="shared" si="51"/>
        <v>0</v>
      </c>
      <c r="P94" s="42">
        <f t="shared" si="51"/>
        <v>0</v>
      </c>
      <c r="Q94" s="42">
        <f t="shared" si="51"/>
        <v>0</v>
      </c>
      <c r="R94" s="42">
        <f t="shared" si="51"/>
        <v>0</v>
      </c>
      <c r="S94" s="42">
        <f t="shared" si="51"/>
        <v>0</v>
      </c>
      <c r="T94" s="42">
        <f t="shared" si="51"/>
        <v>0</v>
      </c>
      <c r="U94" s="42">
        <f t="shared" si="51"/>
        <v>0</v>
      </c>
      <c r="V94" s="42">
        <f t="shared" si="51"/>
        <v>0</v>
      </c>
      <c r="W94" s="42">
        <f t="shared" si="51"/>
        <v>0</v>
      </c>
      <c r="X94" s="42">
        <f t="shared" si="51"/>
        <v>0</v>
      </c>
      <c r="Y94" s="42">
        <f t="shared" si="51"/>
        <v>0</v>
      </c>
      <c r="Z94" s="42">
        <f t="shared" si="51"/>
        <v>0</v>
      </c>
      <c r="AA94" s="42">
        <f t="shared" si="51"/>
        <v>0</v>
      </c>
      <c r="AB94" s="42">
        <f t="shared" si="51"/>
        <v>0</v>
      </c>
      <c r="AC94" s="42">
        <f t="shared" si="51"/>
        <v>0</v>
      </c>
      <c r="AD94" s="42">
        <f t="shared" si="51"/>
        <v>0</v>
      </c>
      <c r="AE94" s="42">
        <f t="shared" si="51"/>
        <v>0</v>
      </c>
      <c r="AF94" s="42">
        <f t="shared" si="51"/>
        <v>0</v>
      </c>
      <c r="AG94" s="42">
        <f t="shared" si="51"/>
        <v>0</v>
      </c>
      <c r="AH94" s="42">
        <f t="shared" si="51"/>
        <v>0</v>
      </c>
      <c r="AI94" s="42">
        <f t="shared" si="51"/>
        <v>0</v>
      </c>
      <c r="AJ94" s="42">
        <f t="shared" si="51"/>
        <v>0</v>
      </c>
      <c r="AK94" s="42">
        <f t="shared" si="51"/>
        <v>0</v>
      </c>
      <c r="AL94" s="42">
        <f t="shared" si="51"/>
        <v>0</v>
      </c>
      <c r="AM94" s="42">
        <f t="shared" si="51"/>
        <v>0</v>
      </c>
      <c r="AN94" s="42">
        <f t="shared" ref="AN94:BP94" si="52">AN75/$C75*$C94</f>
        <v>0</v>
      </c>
      <c r="AO94" s="42">
        <f t="shared" si="52"/>
        <v>0</v>
      </c>
      <c r="AP94" s="42">
        <f t="shared" si="52"/>
        <v>0</v>
      </c>
      <c r="AQ94" s="42">
        <f t="shared" si="52"/>
        <v>0</v>
      </c>
      <c r="AR94" s="42">
        <f t="shared" si="52"/>
        <v>0</v>
      </c>
      <c r="AS94" s="42">
        <f t="shared" si="52"/>
        <v>0</v>
      </c>
      <c r="AT94" s="42">
        <f t="shared" si="52"/>
        <v>0</v>
      </c>
      <c r="AU94" s="42">
        <f t="shared" si="52"/>
        <v>0</v>
      </c>
      <c r="AV94" s="42">
        <f t="shared" si="52"/>
        <v>0</v>
      </c>
      <c r="AW94" s="42">
        <f t="shared" si="52"/>
        <v>0</v>
      </c>
      <c r="AX94" s="42">
        <f t="shared" si="52"/>
        <v>0</v>
      </c>
      <c r="AY94" s="42">
        <f t="shared" si="52"/>
        <v>0</v>
      </c>
      <c r="AZ94" s="42">
        <f t="shared" si="52"/>
        <v>0</v>
      </c>
      <c r="BA94" s="42">
        <f t="shared" si="52"/>
        <v>0</v>
      </c>
      <c r="BB94" s="42">
        <f t="shared" si="52"/>
        <v>0</v>
      </c>
      <c r="BC94" s="42">
        <f t="shared" si="52"/>
        <v>0</v>
      </c>
      <c r="BD94" s="42">
        <f t="shared" si="52"/>
        <v>0</v>
      </c>
      <c r="BE94" s="42">
        <f t="shared" si="52"/>
        <v>0</v>
      </c>
      <c r="BF94" s="42">
        <f t="shared" si="52"/>
        <v>0</v>
      </c>
      <c r="BG94" s="42">
        <f t="shared" si="52"/>
        <v>0</v>
      </c>
      <c r="BH94" s="42">
        <f t="shared" si="52"/>
        <v>0</v>
      </c>
      <c r="BI94" s="42">
        <f t="shared" si="52"/>
        <v>0</v>
      </c>
      <c r="BJ94" s="42">
        <f t="shared" si="52"/>
        <v>0</v>
      </c>
      <c r="BK94" s="42">
        <f t="shared" si="52"/>
        <v>0</v>
      </c>
      <c r="BL94" s="42">
        <f t="shared" si="52"/>
        <v>0</v>
      </c>
      <c r="BM94" s="42">
        <f t="shared" si="52"/>
        <v>0</v>
      </c>
      <c r="BN94" s="42">
        <f t="shared" si="52"/>
        <v>0</v>
      </c>
      <c r="BO94" s="42">
        <f t="shared" si="52"/>
        <v>0</v>
      </c>
      <c r="BP94" s="42">
        <f t="shared" si="52"/>
        <v>0</v>
      </c>
    </row>
    <row r="95" spans="1:68" outlineLevel="1">
      <c r="A95" s="258"/>
      <c r="B95" s="128" t="str">
        <f t="shared" si="50"/>
        <v>2020-21</v>
      </c>
      <c r="C95" s="137">
        <f>VLOOKUP(B95,DeflatorUpdate!B:M,12,FALSE)</f>
        <v>107.06207744997673</v>
      </c>
      <c r="D95" s="131"/>
      <c r="F95" s="42">
        <f>SUM(G95:BQ95)</f>
        <v>0</v>
      </c>
      <c r="G95" s="116"/>
      <c r="H95" s="42">
        <f t="shared" ref="H95:AM95" si="53">H76/$C76*$C95</f>
        <v>0</v>
      </c>
      <c r="I95" s="42">
        <f t="shared" si="53"/>
        <v>0</v>
      </c>
      <c r="J95" s="42">
        <f t="shared" si="53"/>
        <v>0</v>
      </c>
      <c r="K95" s="42">
        <f t="shared" si="53"/>
        <v>0</v>
      </c>
      <c r="L95" s="42">
        <f t="shared" si="53"/>
        <v>0</v>
      </c>
      <c r="M95" s="42">
        <f t="shared" si="53"/>
        <v>0</v>
      </c>
      <c r="N95" s="42">
        <f t="shared" si="53"/>
        <v>0</v>
      </c>
      <c r="O95" s="42">
        <f t="shared" si="53"/>
        <v>0</v>
      </c>
      <c r="P95" s="42">
        <f t="shared" si="53"/>
        <v>0</v>
      </c>
      <c r="Q95" s="42">
        <f t="shared" si="53"/>
        <v>0</v>
      </c>
      <c r="R95" s="42">
        <f t="shared" si="53"/>
        <v>0</v>
      </c>
      <c r="S95" s="42">
        <f t="shared" si="53"/>
        <v>0</v>
      </c>
      <c r="T95" s="42">
        <f t="shared" si="53"/>
        <v>0</v>
      </c>
      <c r="U95" s="42">
        <f t="shared" si="53"/>
        <v>0</v>
      </c>
      <c r="V95" s="42">
        <f t="shared" si="53"/>
        <v>0</v>
      </c>
      <c r="W95" s="42">
        <f t="shared" si="53"/>
        <v>0</v>
      </c>
      <c r="X95" s="42">
        <f t="shared" si="53"/>
        <v>0</v>
      </c>
      <c r="Y95" s="42">
        <f t="shared" si="53"/>
        <v>0</v>
      </c>
      <c r="Z95" s="42">
        <f t="shared" si="53"/>
        <v>0</v>
      </c>
      <c r="AA95" s="42">
        <f t="shared" si="53"/>
        <v>0</v>
      </c>
      <c r="AB95" s="42">
        <f t="shared" si="53"/>
        <v>0</v>
      </c>
      <c r="AC95" s="42">
        <f t="shared" si="53"/>
        <v>0</v>
      </c>
      <c r="AD95" s="42">
        <f t="shared" si="53"/>
        <v>0</v>
      </c>
      <c r="AE95" s="42">
        <f t="shared" si="53"/>
        <v>0</v>
      </c>
      <c r="AF95" s="42">
        <f t="shared" si="53"/>
        <v>0</v>
      </c>
      <c r="AG95" s="42">
        <f t="shared" si="53"/>
        <v>0</v>
      </c>
      <c r="AH95" s="42">
        <f t="shared" si="53"/>
        <v>0</v>
      </c>
      <c r="AI95" s="42">
        <f t="shared" si="53"/>
        <v>0</v>
      </c>
      <c r="AJ95" s="42">
        <f t="shared" si="53"/>
        <v>0</v>
      </c>
      <c r="AK95" s="42">
        <f t="shared" si="53"/>
        <v>0</v>
      </c>
      <c r="AL95" s="42">
        <f t="shared" si="53"/>
        <v>0</v>
      </c>
      <c r="AM95" s="42">
        <f t="shared" si="53"/>
        <v>0</v>
      </c>
      <c r="AN95" s="42">
        <f t="shared" ref="AN95:BP95" si="54">AN76/$C76*$C95</f>
        <v>0</v>
      </c>
      <c r="AO95" s="42">
        <f t="shared" si="54"/>
        <v>0</v>
      </c>
      <c r="AP95" s="42">
        <f t="shared" si="54"/>
        <v>0</v>
      </c>
      <c r="AQ95" s="42">
        <f t="shared" si="54"/>
        <v>0</v>
      </c>
      <c r="AR95" s="42">
        <f t="shared" si="54"/>
        <v>0</v>
      </c>
      <c r="AS95" s="42">
        <f t="shared" si="54"/>
        <v>0</v>
      </c>
      <c r="AT95" s="42">
        <f t="shared" si="54"/>
        <v>0</v>
      </c>
      <c r="AU95" s="42">
        <f t="shared" si="54"/>
        <v>0</v>
      </c>
      <c r="AV95" s="42">
        <f t="shared" si="54"/>
        <v>0</v>
      </c>
      <c r="AW95" s="42">
        <f t="shared" si="54"/>
        <v>0</v>
      </c>
      <c r="AX95" s="42">
        <f t="shared" si="54"/>
        <v>0</v>
      </c>
      <c r="AY95" s="42">
        <f t="shared" si="54"/>
        <v>0</v>
      </c>
      <c r="AZ95" s="42">
        <f t="shared" si="54"/>
        <v>0</v>
      </c>
      <c r="BA95" s="42">
        <f t="shared" si="54"/>
        <v>0</v>
      </c>
      <c r="BB95" s="42">
        <f t="shared" si="54"/>
        <v>0</v>
      </c>
      <c r="BC95" s="42">
        <f t="shared" si="54"/>
        <v>0</v>
      </c>
      <c r="BD95" s="42">
        <f t="shared" si="54"/>
        <v>0</v>
      </c>
      <c r="BE95" s="42">
        <f t="shared" si="54"/>
        <v>0</v>
      </c>
      <c r="BF95" s="42">
        <f t="shared" si="54"/>
        <v>0</v>
      </c>
      <c r="BG95" s="42">
        <f t="shared" si="54"/>
        <v>0</v>
      </c>
      <c r="BH95" s="42">
        <f t="shared" si="54"/>
        <v>0</v>
      </c>
      <c r="BI95" s="42">
        <f t="shared" si="54"/>
        <v>0</v>
      </c>
      <c r="BJ95" s="42">
        <f t="shared" si="54"/>
        <v>0</v>
      </c>
      <c r="BK95" s="42">
        <f t="shared" si="54"/>
        <v>0</v>
      </c>
      <c r="BL95" s="42">
        <f t="shared" si="54"/>
        <v>0</v>
      </c>
      <c r="BM95" s="42">
        <f t="shared" si="54"/>
        <v>0</v>
      </c>
      <c r="BN95" s="42">
        <f t="shared" si="54"/>
        <v>0</v>
      </c>
      <c r="BO95" s="42">
        <f t="shared" si="54"/>
        <v>0</v>
      </c>
      <c r="BP95" s="42">
        <f t="shared" si="54"/>
        <v>0</v>
      </c>
    </row>
    <row r="96" spans="1:68" outlineLevel="1">
      <c r="A96" s="258"/>
      <c r="B96" s="128" t="str">
        <f t="shared" si="50"/>
        <v>2020-21</v>
      </c>
      <c r="C96" s="137">
        <f>VLOOKUP(B96,DeflatorUpdate!B:M,12,FALSE)</f>
        <v>107.06207744997673</v>
      </c>
      <c r="D96" s="131"/>
      <c r="F96" s="42">
        <f>SUM(G96:BQ96)</f>
        <v>0</v>
      </c>
      <c r="G96" s="116"/>
      <c r="H96" s="42">
        <f t="shared" ref="H96:AM96" si="55">H77/$C77*$C96</f>
        <v>0</v>
      </c>
      <c r="I96" s="42">
        <f t="shared" si="55"/>
        <v>0</v>
      </c>
      <c r="J96" s="42">
        <f t="shared" si="55"/>
        <v>0</v>
      </c>
      <c r="K96" s="42">
        <f t="shared" si="55"/>
        <v>0</v>
      </c>
      <c r="L96" s="42">
        <f t="shared" si="55"/>
        <v>0</v>
      </c>
      <c r="M96" s="42">
        <f t="shared" si="55"/>
        <v>0</v>
      </c>
      <c r="N96" s="42">
        <f t="shared" si="55"/>
        <v>0</v>
      </c>
      <c r="O96" s="42">
        <f t="shared" si="55"/>
        <v>0</v>
      </c>
      <c r="P96" s="42">
        <f t="shared" si="55"/>
        <v>0</v>
      </c>
      <c r="Q96" s="42">
        <f t="shared" si="55"/>
        <v>0</v>
      </c>
      <c r="R96" s="42">
        <f t="shared" si="55"/>
        <v>0</v>
      </c>
      <c r="S96" s="42">
        <f t="shared" si="55"/>
        <v>0</v>
      </c>
      <c r="T96" s="42">
        <f t="shared" si="55"/>
        <v>0</v>
      </c>
      <c r="U96" s="42">
        <f t="shared" si="55"/>
        <v>0</v>
      </c>
      <c r="V96" s="42">
        <f t="shared" si="55"/>
        <v>0</v>
      </c>
      <c r="W96" s="42">
        <f t="shared" si="55"/>
        <v>0</v>
      </c>
      <c r="X96" s="42">
        <f t="shared" si="55"/>
        <v>0</v>
      </c>
      <c r="Y96" s="42">
        <f t="shared" si="55"/>
        <v>0</v>
      </c>
      <c r="Z96" s="42">
        <f t="shared" si="55"/>
        <v>0</v>
      </c>
      <c r="AA96" s="42">
        <f t="shared" si="55"/>
        <v>0</v>
      </c>
      <c r="AB96" s="42">
        <f t="shared" si="55"/>
        <v>0</v>
      </c>
      <c r="AC96" s="42">
        <f t="shared" si="55"/>
        <v>0</v>
      </c>
      <c r="AD96" s="42">
        <f t="shared" si="55"/>
        <v>0</v>
      </c>
      <c r="AE96" s="42">
        <f t="shared" si="55"/>
        <v>0</v>
      </c>
      <c r="AF96" s="42">
        <f t="shared" si="55"/>
        <v>0</v>
      </c>
      <c r="AG96" s="42">
        <f t="shared" si="55"/>
        <v>0</v>
      </c>
      <c r="AH96" s="42">
        <f t="shared" si="55"/>
        <v>0</v>
      </c>
      <c r="AI96" s="42">
        <f t="shared" si="55"/>
        <v>0</v>
      </c>
      <c r="AJ96" s="42">
        <f t="shared" si="55"/>
        <v>0</v>
      </c>
      <c r="AK96" s="42">
        <f t="shared" si="55"/>
        <v>0</v>
      </c>
      <c r="AL96" s="42">
        <f t="shared" si="55"/>
        <v>0</v>
      </c>
      <c r="AM96" s="42">
        <f t="shared" si="55"/>
        <v>0</v>
      </c>
      <c r="AN96" s="42">
        <f t="shared" ref="AN96:BP96" si="56">AN77/$C77*$C96</f>
        <v>0</v>
      </c>
      <c r="AO96" s="42">
        <f t="shared" si="56"/>
        <v>0</v>
      </c>
      <c r="AP96" s="42">
        <f t="shared" si="56"/>
        <v>0</v>
      </c>
      <c r="AQ96" s="42">
        <f t="shared" si="56"/>
        <v>0</v>
      </c>
      <c r="AR96" s="42">
        <f t="shared" si="56"/>
        <v>0</v>
      </c>
      <c r="AS96" s="42">
        <f t="shared" si="56"/>
        <v>0</v>
      </c>
      <c r="AT96" s="42">
        <f t="shared" si="56"/>
        <v>0</v>
      </c>
      <c r="AU96" s="42">
        <f t="shared" si="56"/>
        <v>0</v>
      </c>
      <c r="AV96" s="42">
        <f t="shared" si="56"/>
        <v>0</v>
      </c>
      <c r="AW96" s="42">
        <f t="shared" si="56"/>
        <v>0</v>
      </c>
      <c r="AX96" s="42">
        <f t="shared" si="56"/>
        <v>0</v>
      </c>
      <c r="AY96" s="42">
        <f t="shared" si="56"/>
        <v>0</v>
      </c>
      <c r="AZ96" s="42">
        <f t="shared" si="56"/>
        <v>0</v>
      </c>
      <c r="BA96" s="42">
        <f t="shared" si="56"/>
        <v>0</v>
      </c>
      <c r="BB96" s="42">
        <f t="shared" si="56"/>
        <v>0</v>
      </c>
      <c r="BC96" s="42">
        <f t="shared" si="56"/>
        <v>0</v>
      </c>
      <c r="BD96" s="42">
        <f t="shared" si="56"/>
        <v>0</v>
      </c>
      <c r="BE96" s="42">
        <f t="shared" si="56"/>
        <v>0</v>
      </c>
      <c r="BF96" s="42">
        <f t="shared" si="56"/>
        <v>0</v>
      </c>
      <c r="BG96" s="42">
        <f t="shared" si="56"/>
        <v>0</v>
      </c>
      <c r="BH96" s="42">
        <f t="shared" si="56"/>
        <v>0</v>
      </c>
      <c r="BI96" s="42">
        <f t="shared" si="56"/>
        <v>0</v>
      </c>
      <c r="BJ96" s="42">
        <f t="shared" si="56"/>
        <v>0</v>
      </c>
      <c r="BK96" s="42">
        <f t="shared" si="56"/>
        <v>0</v>
      </c>
      <c r="BL96" s="42">
        <f t="shared" si="56"/>
        <v>0</v>
      </c>
      <c r="BM96" s="42">
        <f t="shared" si="56"/>
        <v>0</v>
      </c>
      <c r="BN96" s="42">
        <f t="shared" si="56"/>
        <v>0</v>
      </c>
      <c r="BO96" s="42">
        <f t="shared" si="56"/>
        <v>0</v>
      </c>
      <c r="BP96" s="42">
        <f t="shared" si="56"/>
        <v>0</v>
      </c>
    </row>
    <row r="97" spans="1:68" outlineLevel="1">
      <c r="A97" s="258"/>
      <c r="B97" s="128" t="str">
        <f t="shared" si="50"/>
        <v>2020-21</v>
      </c>
      <c r="C97" s="137">
        <f>VLOOKUP(B97,DeflatorUpdate!B:M,12,FALSE)</f>
        <v>107.06207744997673</v>
      </c>
      <c r="D97" s="131"/>
      <c r="F97" s="42">
        <f>SUM(G97:BQ97)</f>
        <v>0</v>
      </c>
      <c r="G97" s="116"/>
      <c r="H97" s="42">
        <f t="shared" ref="H97:AM97" si="57">H78/$C78*$C97</f>
        <v>0</v>
      </c>
      <c r="I97" s="42">
        <f t="shared" si="57"/>
        <v>0</v>
      </c>
      <c r="J97" s="42">
        <f t="shared" si="57"/>
        <v>0</v>
      </c>
      <c r="K97" s="42">
        <f t="shared" si="57"/>
        <v>0</v>
      </c>
      <c r="L97" s="42">
        <f t="shared" si="57"/>
        <v>0</v>
      </c>
      <c r="M97" s="42">
        <f t="shared" si="57"/>
        <v>0</v>
      </c>
      <c r="N97" s="42">
        <f t="shared" si="57"/>
        <v>0</v>
      </c>
      <c r="O97" s="42">
        <f t="shared" si="57"/>
        <v>0</v>
      </c>
      <c r="P97" s="42">
        <f t="shared" si="57"/>
        <v>0</v>
      </c>
      <c r="Q97" s="42">
        <f t="shared" si="57"/>
        <v>0</v>
      </c>
      <c r="R97" s="42">
        <f t="shared" si="57"/>
        <v>0</v>
      </c>
      <c r="S97" s="42">
        <f t="shared" si="57"/>
        <v>0</v>
      </c>
      <c r="T97" s="42">
        <f t="shared" si="57"/>
        <v>0</v>
      </c>
      <c r="U97" s="42">
        <f t="shared" si="57"/>
        <v>0</v>
      </c>
      <c r="V97" s="42">
        <f t="shared" si="57"/>
        <v>0</v>
      </c>
      <c r="W97" s="42">
        <f t="shared" si="57"/>
        <v>0</v>
      </c>
      <c r="X97" s="42">
        <f t="shared" si="57"/>
        <v>0</v>
      </c>
      <c r="Y97" s="42">
        <f t="shared" si="57"/>
        <v>0</v>
      </c>
      <c r="Z97" s="42">
        <f t="shared" si="57"/>
        <v>0</v>
      </c>
      <c r="AA97" s="42">
        <f t="shared" si="57"/>
        <v>0</v>
      </c>
      <c r="AB97" s="42">
        <f t="shared" si="57"/>
        <v>0</v>
      </c>
      <c r="AC97" s="42">
        <f t="shared" si="57"/>
        <v>0</v>
      </c>
      <c r="AD97" s="42">
        <f t="shared" si="57"/>
        <v>0</v>
      </c>
      <c r="AE97" s="42">
        <f t="shared" si="57"/>
        <v>0</v>
      </c>
      <c r="AF97" s="42">
        <f t="shared" si="57"/>
        <v>0</v>
      </c>
      <c r="AG97" s="42">
        <f t="shared" si="57"/>
        <v>0</v>
      </c>
      <c r="AH97" s="42">
        <f t="shared" si="57"/>
        <v>0</v>
      </c>
      <c r="AI97" s="42">
        <f t="shared" si="57"/>
        <v>0</v>
      </c>
      <c r="AJ97" s="42">
        <f t="shared" si="57"/>
        <v>0</v>
      </c>
      <c r="AK97" s="42">
        <f t="shared" si="57"/>
        <v>0</v>
      </c>
      <c r="AL97" s="42">
        <f t="shared" si="57"/>
        <v>0</v>
      </c>
      <c r="AM97" s="42">
        <f t="shared" si="57"/>
        <v>0</v>
      </c>
      <c r="AN97" s="42">
        <f t="shared" ref="AN97:BP97" si="58">AN78/$C78*$C97</f>
        <v>0</v>
      </c>
      <c r="AO97" s="42">
        <f t="shared" si="58"/>
        <v>0</v>
      </c>
      <c r="AP97" s="42">
        <f t="shared" si="58"/>
        <v>0</v>
      </c>
      <c r="AQ97" s="42">
        <f t="shared" si="58"/>
        <v>0</v>
      </c>
      <c r="AR97" s="42">
        <f t="shared" si="58"/>
        <v>0</v>
      </c>
      <c r="AS97" s="42">
        <f t="shared" si="58"/>
        <v>0</v>
      </c>
      <c r="AT97" s="42">
        <f t="shared" si="58"/>
        <v>0</v>
      </c>
      <c r="AU97" s="42">
        <f t="shared" si="58"/>
        <v>0</v>
      </c>
      <c r="AV97" s="42">
        <f t="shared" si="58"/>
        <v>0</v>
      </c>
      <c r="AW97" s="42">
        <f t="shared" si="58"/>
        <v>0</v>
      </c>
      <c r="AX97" s="42">
        <f t="shared" si="58"/>
        <v>0</v>
      </c>
      <c r="AY97" s="42">
        <f t="shared" si="58"/>
        <v>0</v>
      </c>
      <c r="AZ97" s="42">
        <f t="shared" si="58"/>
        <v>0</v>
      </c>
      <c r="BA97" s="42">
        <f t="shared" si="58"/>
        <v>0</v>
      </c>
      <c r="BB97" s="42">
        <f t="shared" si="58"/>
        <v>0</v>
      </c>
      <c r="BC97" s="42">
        <f t="shared" si="58"/>
        <v>0</v>
      </c>
      <c r="BD97" s="42">
        <f t="shared" si="58"/>
        <v>0</v>
      </c>
      <c r="BE97" s="42">
        <f t="shared" si="58"/>
        <v>0</v>
      </c>
      <c r="BF97" s="42">
        <f t="shared" si="58"/>
        <v>0</v>
      </c>
      <c r="BG97" s="42">
        <f t="shared" si="58"/>
        <v>0</v>
      </c>
      <c r="BH97" s="42">
        <f t="shared" si="58"/>
        <v>0</v>
      </c>
      <c r="BI97" s="42">
        <f t="shared" si="58"/>
        <v>0</v>
      </c>
      <c r="BJ97" s="42">
        <f t="shared" si="58"/>
        <v>0</v>
      </c>
      <c r="BK97" s="42">
        <f t="shared" si="58"/>
        <v>0</v>
      </c>
      <c r="BL97" s="42">
        <f t="shared" si="58"/>
        <v>0</v>
      </c>
      <c r="BM97" s="42">
        <f t="shared" si="58"/>
        <v>0</v>
      </c>
      <c r="BN97" s="42">
        <f t="shared" si="58"/>
        <v>0</v>
      </c>
      <c r="BO97" s="42">
        <f t="shared" si="58"/>
        <v>0</v>
      </c>
      <c r="BP97" s="42">
        <f t="shared" si="58"/>
        <v>0</v>
      </c>
    </row>
    <row r="98" spans="1:68" outlineLevel="1">
      <c r="A98" s="144" t="s">
        <v>338</v>
      </c>
      <c r="B98" s="145"/>
      <c r="C98" s="146"/>
      <c r="D98" s="131"/>
      <c r="E98" s="123"/>
      <c r="F98" s="143">
        <f>SUM(F94:F97)</f>
        <v>0</v>
      </c>
      <c r="G98" s="116"/>
      <c r="H98" s="143">
        <f t="shared" ref="H98:BP98" si="59">SUM(H94:H97)</f>
        <v>0</v>
      </c>
      <c r="I98" s="143">
        <f t="shared" si="59"/>
        <v>0</v>
      </c>
      <c r="J98" s="143">
        <f t="shared" si="59"/>
        <v>0</v>
      </c>
      <c r="K98" s="143">
        <f t="shared" si="59"/>
        <v>0</v>
      </c>
      <c r="L98" s="143">
        <f t="shared" si="59"/>
        <v>0</v>
      </c>
      <c r="M98" s="143">
        <f t="shared" si="59"/>
        <v>0</v>
      </c>
      <c r="N98" s="143">
        <f t="shared" si="59"/>
        <v>0</v>
      </c>
      <c r="O98" s="143">
        <f t="shared" si="59"/>
        <v>0</v>
      </c>
      <c r="P98" s="143">
        <f t="shared" si="59"/>
        <v>0</v>
      </c>
      <c r="Q98" s="143">
        <f t="shared" si="59"/>
        <v>0</v>
      </c>
      <c r="R98" s="143">
        <f t="shared" si="59"/>
        <v>0</v>
      </c>
      <c r="S98" s="143">
        <f t="shared" si="59"/>
        <v>0</v>
      </c>
      <c r="T98" s="143">
        <f t="shared" si="59"/>
        <v>0</v>
      </c>
      <c r="U98" s="143">
        <f t="shared" si="59"/>
        <v>0</v>
      </c>
      <c r="V98" s="143">
        <f t="shared" si="59"/>
        <v>0</v>
      </c>
      <c r="W98" s="143">
        <f t="shared" si="59"/>
        <v>0</v>
      </c>
      <c r="X98" s="143">
        <f t="shared" si="59"/>
        <v>0</v>
      </c>
      <c r="Y98" s="143">
        <f t="shared" si="59"/>
        <v>0</v>
      </c>
      <c r="Z98" s="143">
        <f t="shared" si="59"/>
        <v>0</v>
      </c>
      <c r="AA98" s="143">
        <f t="shared" si="59"/>
        <v>0</v>
      </c>
      <c r="AB98" s="143">
        <f t="shared" si="59"/>
        <v>0</v>
      </c>
      <c r="AC98" s="143">
        <f t="shared" si="59"/>
        <v>0</v>
      </c>
      <c r="AD98" s="143">
        <f t="shared" si="59"/>
        <v>0</v>
      </c>
      <c r="AE98" s="143">
        <f t="shared" si="59"/>
        <v>0</v>
      </c>
      <c r="AF98" s="143">
        <f t="shared" si="59"/>
        <v>0</v>
      </c>
      <c r="AG98" s="143">
        <f t="shared" si="59"/>
        <v>0</v>
      </c>
      <c r="AH98" s="143">
        <f t="shared" si="59"/>
        <v>0</v>
      </c>
      <c r="AI98" s="143">
        <f t="shared" si="59"/>
        <v>0</v>
      </c>
      <c r="AJ98" s="143">
        <f t="shared" si="59"/>
        <v>0</v>
      </c>
      <c r="AK98" s="143">
        <f t="shared" si="59"/>
        <v>0</v>
      </c>
      <c r="AL98" s="143">
        <f t="shared" si="59"/>
        <v>0</v>
      </c>
      <c r="AM98" s="143">
        <f t="shared" si="59"/>
        <v>0</v>
      </c>
      <c r="AN98" s="143">
        <f t="shared" si="59"/>
        <v>0</v>
      </c>
      <c r="AO98" s="143">
        <f t="shared" si="59"/>
        <v>0</v>
      </c>
      <c r="AP98" s="143">
        <f t="shared" si="59"/>
        <v>0</v>
      </c>
      <c r="AQ98" s="143">
        <f t="shared" si="59"/>
        <v>0</v>
      </c>
      <c r="AR98" s="143">
        <f t="shared" si="59"/>
        <v>0</v>
      </c>
      <c r="AS98" s="143">
        <f t="shared" si="59"/>
        <v>0</v>
      </c>
      <c r="AT98" s="143">
        <f t="shared" si="59"/>
        <v>0</v>
      </c>
      <c r="AU98" s="143">
        <f t="shared" si="59"/>
        <v>0</v>
      </c>
      <c r="AV98" s="143">
        <f t="shared" si="59"/>
        <v>0</v>
      </c>
      <c r="AW98" s="143">
        <f t="shared" si="59"/>
        <v>0</v>
      </c>
      <c r="AX98" s="143">
        <f t="shared" si="59"/>
        <v>0</v>
      </c>
      <c r="AY98" s="143">
        <f t="shared" si="59"/>
        <v>0</v>
      </c>
      <c r="AZ98" s="143">
        <f t="shared" si="59"/>
        <v>0</v>
      </c>
      <c r="BA98" s="143">
        <f t="shared" si="59"/>
        <v>0</v>
      </c>
      <c r="BB98" s="143">
        <f t="shared" si="59"/>
        <v>0</v>
      </c>
      <c r="BC98" s="143">
        <f t="shared" si="59"/>
        <v>0</v>
      </c>
      <c r="BD98" s="143">
        <f t="shared" si="59"/>
        <v>0</v>
      </c>
      <c r="BE98" s="143">
        <f t="shared" si="59"/>
        <v>0</v>
      </c>
      <c r="BF98" s="143">
        <f t="shared" si="59"/>
        <v>0</v>
      </c>
      <c r="BG98" s="143">
        <f t="shared" si="59"/>
        <v>0</v>
      </c>
      <c r="BH98" s="143">
        <f t="shared" si="59"/>
        <v>0</v>
      </c>
      <c r="BI98" s="143">
        <f t="shared" si="59"/>
        <v>0</v>
      </c>
      <c r="BJ98" s="143">
        <f t="shared" si="59"/>
        <v>0</v>
      </c>
      <c r="BK98" s="143">
        <f t="shared" si="59"/>
        <v>0</v>
      </c>
      <c r="BL98" s="143">
        <f t="shared" si="59"/>
        <v>0</v>
      </c>
      <c r="BM98" s="143">
        <f t="shared" si="59"/>
        <v>0</v>
      </c>
      <c r="BN98" s="143">
        <f t="shared" si="59"/>
        <v>0</v>
      </c>
      <c r="BO98" s="143">
        <f t="shared" si="59"/>
        <v>0</v>
      </c>
      <c r="BP98" s="143">
        <f t="shared" si="59"/>
        <v>0</v>
      </c>
    </row>
    <row r="99" spans="1:68" outlineLevel="1">
      <c r="A99" s="258"/>
      <c r="B99" s="128" t="str">
        <f t="shared" ref="B99:B101" si="60">B$6</f>
        <v>2020-21</v>
      </c>
      <c r="C99" s="137">
        <f>VLOOKUP(B99,DeflatorUpdate!B:M,12,FALSE)</f>
        <v>107.06207744997673</v>
      </c>
      <c r="D99" s="131"/>
      <c r="F99" s="42">
        <f>SUM(G99:BQ99)</f>
        <v>0</v>
      </c>
      <c r="G99" s="116"/>
      <c r="H99" s="42">
        <f t="shared" ref="H99:AM99" si="61">H80/$C80*$C99</f>
        <v>0</v>
      </c>
      <c r="I99" s="42">
        <f t="shared" si="61"/>
        <v>0</v>
      </c>
      <c r="J99" s="42">
        <f t="shared" si="61"/>
        <v>0</v>
      </c>
      <c r="K99" s="42">
        <f t="shared" si="61"/>
        <v>0</v>
      </c>
      <c r="L99" s="42">
        <f t="shared" si="61"/>
        <v>0</v>
      </c>
      <c r="M99" s="42">
        <f t="shared" si="61"/>
        <v>0</v>
      </c>
      <c r="N99" s="42">
        <f t="shared" si="61"/>
        <v>0</v>
      </c>
      <c r="O99" s="42">
        <f t="shared" si="61"/>
        <v>0</v>
      </c>
      <c r="P99" s="42">
        <f t="shared" si="61"/>
        <v>0</v>
      </c>
      <c r="Q99" s="42">
        <f t="shared" si="61"/>
        <v>0</v>
      </c>
      <c r="R99" s="42">
        <f t="shared" si="61"/>
        <v>0</v>
      </c>
      <c r="S99" s="42">
        <f t="shared" si="61"/>
        <v>0</v>
      </c>
      <c r="T99" s="42">
        <f t="shared" si="61"/>
        <v>0</v>
      </c>
      <c r="U99" s="42">
        <f t="shared" si="61"/>
        <v>0</v>
      </c>
      <c r="V99" s="42">
        <f t="shared" si="61"/>
        <v>0</v>
      </c>
      <c r="W99" s="42">
        <f t="shared" si="61"/>
        <v>0</v>
      </c>
      <c r="X99" s="42">
        <f t="shared" si="61"/>
        <v>0</v>
      </c>
      <c r="Y99" s="42">
        <f t="shared" si="61"/>
        <v>0</v>
      </c>
      <c r="Z99" s="42">
        <f t="shared" si="61"/>
        <v>0</v>
      </c>
      <c r="AA99" s="42">
        <f t="shared" si="61"/>
        <v>0</v>
      </c>
      <c r="AB99" s="42">
        <f t="shared" si="61"/>
        <v>0</v>
      </c>
      <c r="AC99" s="42">
        <f t="shared" si="61"/>
        <v>0</v>
      </c>
      <c r="AD99" s="42">
        <f t="shared" si="61"/>
        <v>0</v>
      </c>
      <c r="AE99" s="42">
        <f t="shared" si="61"/>
        <v>0</v>
      </c>
      <c r="AF99" s="42">
        <f t="shared" si="61"/>
        <v>0</v>
      </c>
      <c r="AG99" s="42">
        <f t="shared" si="61"/>
        <v>0</v>
      </c>
      <c r="AH99" s="42">
        <f t="shared" si="61"/>
        <v>0</v>
      </c>
      <c r="AI99" s="42">
        <f t="shared" si="61"/>
        <v>0</v>
      </c>
      <c r="AJ99" s="42">
        <f t="shared" si="61"/>
        <v>0</v>
      </c>
      <c r="AK99" s="42">
        <f t="shared" si="61"/>
        <v>0</v>
      </c>
      <c r="AL99" s="42">
        <f t="shared" si="61"/>
        <v>0</v>
      </c>
      <c r="AM99" s="42">
        <f t="shared" si="61"/>
        <v>0</v>
      </c>
      <c r="AN99" s="42">
        <f t="shared" ref="AN99:BP99" si="62">AN80/$C80*$C99</f>
        <v>0</v>
      </c>
      <c r="AO99" s="42">
        <f t="shared" si="62"/>
        <v>0</v>
      </c>
      <c r="AP99" s="42">
        <f t="shared" si="62"/>
        <v>0</v>
      </c>
      <c r="AQ99" s="42">
        <f t="shared" si="62"/>
        <v>0</v>
      </c>
      <c r="AR99" s="42">
        <f t="shared" si="62"/>
        <v>0</v>
      </c>
      <c r="AS99" s="42">
        <f t="shared" si="62"/>
        <v>0</v>
      </c>
      <c r="AT99" s="42">
        <f t="shared" si="62"/>
        <v>0</v>
      </c>
      <c r="AU99" s="42">
        <f t="shared" si="62"/>
        <v>0</v>
      </c>
      <c r="AV99" s="42">
        <f t="shared" si="62"/>
        <v>0</v>
      </c>
      <c r="AW99" s="42">
        <f t="shared" si="62"/>
        <v>0</v>
      </c>
      <c r="AX99" s="42">
        <f t="shared" si="62"/>
        <v>0</v>
      </c>
      <c r="AY99" s="42">
        <f t="shared" si="62"/>
        <v>0</v>
      </c>
      <c r="AZ99" s="42">
        <f t="shared" si="62"/>
        <v>0</v>
      </c>
      <c r="BA99" s="42">
        <f t="shared" si="62"/>
        <v>0</v>
      </c>
      <c r="BB99" s="42">
        <f t="shared" si="62"/>
        <v>0</v>
      </c>
      <c r="BC99" s="42">
        <f t="shared" si="62"/>
        <v>0</v>
      </c>
      <c r="BD99" s="42">
        <f t="shared" si="62"/>
        <v>0</v>
      </c>
      <c r="BE99" s="42">
        <f t="shared" si="62"/>
        <v>0</v>
      </c>
      <c r="BF99" s="42">
        <f t="shared" si="62"/>
        <v>0</v>
      </c>
      <c r="BG99" s="42">
        <f t="shared" si="62"/>
        <v>0</v>
      </c>
      <c r="BH99" s="42">
        <f t="shared" si="62"/>
        <v>0</v>
      </c>
      <c r="BI99" s="42">
        <f t="shared" si="62"/>
        <v>0</v>
      </c>
      <c r="BJ99" s="42">
        <f t="shared" si="62"/>
        <v>0</v>
      </c>
      <c r="BK99" s="42">
        <f t="shared" si="62"/>
        <v>0</v>
      </c>
      <c r="BL99" s="42">
        <f t="shared" si="62"/>
        <v>0</v>
      </c>
      <c r="BM99" s="42">
        <f t="shared" si="62"/>
        <v>0</v>
      </c>
      <c r="BN99" s="42">
        <f t="shared" si="62"/>
        <v>0</v>
      </c>
      <c r="BO99" s="42">
        <f t="shared" si="62"/>
        <v>0</v>
      </c>
      <c r="BP99" s="42">
        <f t="shared" si="62"/>
        <v>0</v>
      </c>
    </row>
    <row r="100" spans="1:68" outlineLevel="1">
      <c r="A100" s="258"/>
      <c r="B100" s="128" t="str">
        <f t="shared" si="60"/>
        <v>2020-21</v>
      </c>
      <c r="C100" s="137">
        <f>VLOOKUP(B100,DeflatorUpdate!B:M,12,FALSE)</f>
        <v>107.06207744997673</v>
      </c>
      <c r="D100" s="131"/>
      <c r="F100" s="42">
        <f>SUM(G100:BQ100)</f>
        <v>0</v>
      </c>
      <c r="G100" s="116"/>
      <c r="H100" s="42">
        <f t="shared" ref="H100:AM100" si="63">H81/$C81*$C100</f>
        <v>0</v>
      </c>
      <c r="I100" s="42">
        <f t="shared" si="63"/>
        <v>0</v>
      </c>
      <c r="J100" s="42">
        <f t="shared" si="63"/>
        <v>0</v>
      </c>
      <c r="K100" s="42">
        <f t="shared" si="63"/>
        <v>0</v>
      </c>
      <c r="L100" s="42">
        <f t="shared" si="63"/>
        <v>0</v>
      </c>
      <c r="M100" s="42">
        <f t="shared" si="63"/>
        <v>0</v>
      </c>
      <c r="N100" s="42">
        <f t="shared" si="63"/>
        <v>0</v>
      </c>
      <c r="O100" s="42">
        <f t="shared" si="63"/>
        <v>0</v>
      </c>
      <c r="P100" s="42">
        <f t="shared" si="63"/>
        <v>0</v>
      </c>
      <c r="Q100" s="42">
        <f t="shared" si="63"/>
        <v>0</v>
      </c>
      <c r="R100" s="42">
        <f t="shared" si="63"/>
        <v>0</v>
      </c>
      <c r="S100" s="42">
        <f t="shared" si="63"/>
        <v>0</v>
      </c>
      <c r="T100" s="42">
        <f t="shared" si="63"/>
        <v>0</v>
      </c>
      <c r="U100" s="42">
        <f t="shared" si="63"/>
        <v>0</v>
      </c>
      <c r="V100" s="42">
        <f t="shared" si="63"/>
        <v>0</v>
      </c>
      <c r="W100" s="42">
        <f t="shared" si="63"/>
        <v>0</v>
      </c>
      <c r="X100" s="42">
        <f t="shared" si="63"/>
        <v>0</v>
      </c>
      <c r="Y100" s="42">
        <f t="shared" si="63"/>
        <v>0</v>
      </c>
      <c r="Z100" s="42">
        <f t="shared" si="63"/>
        <v>0</v>
      </c>
      <c r="AA100" s="42">
        <f t="shared" si="63"/>
        <v>0</v>
      </c>
      <c r="AB100" s="42">
        <f t="shared" si="63"/>
        <v>0</v>
      </c>
      <c r="AC100" s="42">
        <f t="shared" si="63"/>
        <v>0</v>
      </c>
      <c r="AD100" s="42">
        <f t="shared" si="63"/>
        <v>0</v>
      </c>
      <c r="AE100" s="42">
        <f t="shared" si="63"/>
        <v>0</v>
      </c>
      <c r="AF100" s="42">
        <f t="shared" si="63"/>
        <v>0</v>
      </c>
      <c r="AG100" s="42">
        <f t="shared" si="63"/>
        <v>0</v>
      </c>
      <c r="AH100" s="42">
        <f t="shared" si="63"/>
        <v>0</v>
      </c>
      <c r="AI100" s="42">
        <f t="shared" si="63"/>
        <v>0</v>
      </c>
      <c r="AJ100" s="42">
        <f t="shared" si="63"/>
        <v>0</v>
      </c>
      <c r="AK100" s="42">
        <f t="shared" si="63"/>
        <v>0</v>
      </c>
      <c r="AL100" s="42">
        <f t="shared" si="63"/>
        <v>0</v>
      </c>
      <c r="AM100" s="42">
        <f t="shared" si="63"/>
        <v>0</v>
      </c>
      <c r="AN100" s="42">
        <f t="shared" ref="AN100:BP100" si="64">AN81/$C81*$C100</f>
        <v>0</v>
      </c>
      <c r="AO100" s="42">
        <f t="shared" si="64"/>
        <v>0</v>
      </c>
      <c r="AP100" s="42">
        <f t="shared" si="64"/>
        <v>0</v>
      </c>
      <c r="AQ100" s="42">
        <f t="shared" si="64"/>
        <v>0</v>
      </c>
      <c r="AR100" s="42">
        <f t="shared" si="64"/>
        <v>0</v>
      </c>
      <c r="AS100" s="42">
        <f t="shared" si="64"/>
        <v>0</v>
      </c>
      <c r="AT100" s="42">
        <f t="shared" si="64"/>
        <v>0</v>
      </c>
      <c r="AU100" s="42">
        <f t="shared" si="64"/>
        <v>0</v>
      </c>
      <c r="AV100" s="42">
        <f t="shared" si="64"/>
        <v>0</v>
      </c>
      <c r="AW100" s="42">
        <f t="shared" si="64"/>
        <v>0</v>
      </c>
      <c r="AX100" s="42">
        <f t="shared" si="64"/>
        <v>0</v>
      </c>
      <c r="AY100" s="42">
        <f t="shared" si="64"/>
        <v>0</v>
      </c>
      <c r="AZ100" s="42">
        <f t="shared" si="64"/>
        <v>0</v>
      </c>
      <c r="BA100" s="42">
        <f t="shared" si="64"/>
        <v>0</v>
      </c>
      <c r="BB100" s="42">
        <f t="shared" si="64"/>
        <v>0</v>
      </c>
      <c r="BC100" s="42">
        <f t="shared" si="64"/>
        <v>0</v>
      </c>
      <c r="BD100" s="42">
        <f t="shared" si="64"/>
        <v>0</v>
      </c>
      <c r="BE100" s="42">
        <f t="shared" si="64"/>
        <v>0</v>
      </c>
      <c r="BF100" s="42">
        <f t="shared" si="64"/>
        <v>0</v>
      </c>
      <c r="BG100" s="42">
        <f t="shared" si="64"/>
        <v>0</v>
      </c>
      <c r="BH100" s="42">
        <f t="shared" si="64"/>
        <v>0</v>
      </c>
      <c r="BI100" s="42">
        <f t="shared" si="64"/>
        <v>0</v>
      </c>
      <c r="BJ100" s="42">
        <f t="shared" si="64"/>
        <v>0</v>
      </c>
      <c r="BK100" s="42">
        <f t="shared" si="64"/>
        <v>0</v>
      </c>
      <c r="BL100" s="42">
        <f t="shared" si="64"/>
        <v>0</v>
      </c>
      <c r="BM100" s="42">
        <f t="shared" si="64"/>
        <v>0</v>
      </c>
      <c r="BN100" s="42">
        <f t="shared" si="64"/>
        <v>0</v>
      </c>
      <c r="BO100" s="42">
        <f t="shared" si="64"/>
        <v>0</v>
      </c>
      <c r="BP100" s="42">
        <f t="shared" si="64"/>
        <v>0</v>
      </c>
    </row>
    <row r="101" spans="1:68" outlineLevel="1">
      <c r="A101" s="258"/>
      <c r="B101" s="128" t="str">
        <f t="shared" si="60"/>
        <v>2020-21</v>
      </c>
      <c r="C101" s="137">
        <f>VLOOKUP(B101,DeflatorUpdate!B:M,12,FALSE)</f>
        <v>107.06207744997673</v>
      </c>
      <c r="D101" s="131"/>
      <c r="F101" s="42">
        <f>SUM(G101:BQ101)</f>
        <v>0</v>
      </c>
      <c r="G101" s="116"/>
      <c r="H101" s="42">
        <f t="shared" ref="H101:AM101" si="65">H82/$C82*$C101</f>
        <v>0</v>
      </c>
      <c r="I101" s="42">
        <f t="shared" si="65"/>
        <v>0</v>
      </c>
      <c r="J101" s="42">
        <f t="shared" si="65"/>
        <v>0</v>
      </c>
      <c r="K101" s="42">
        <f t="shared" si="65"/>
        <v>0</v>
      </c>
      <c r="L101" s="42">
        <f t="shared" si="65"/>
        <v>0</v>
      </c>
      <c r="M101" s="42">
        <f t="shared" si="65"/>
        <v>0</v>
      </c>
      <c r="N101" s="42">
        <f t="shared" si="65"/>
        <v>0</v>
      </c>
      <c r="O101" s="42">
        <f t="shared" si="65"/>
        <v>0</v>
      </c>
      <c r="P101" s="42">
        <f t="shared" si="65"/>
        <v>0</v>
      </c>
      <c r="Q101" s="42">
        <f t="shared" si="65"/>
        <v>0</v>
      </c>
      <c r="R101" s="42">
        <f t="shared" si="65"/>
        <v>0</v>
      </c>
      <c r="S101" s="42">
        <f t="shared" si="65"/>
        <v>0</v>
      </c>
      <c r="T101" s="42">
        <f t="shared" si="65"/>
        <v>0</v>
      </c>
      <c r="U101" s="42">
        <f t="shared" si="65"/>
        <v>0</v>
      </c>
      <c r="V101" s="42">
        <f t="shared" si="65"/>
        <v>0</v>
      </c>
      <c r="W101" s="42">
        <f t="shared" si="65"/>
        <v>0</v>
      </c>
      <c r="X101" s="42">
        <f t="shared" si="65"/>
        <v>0</v>
      </c>
      <c r="Y101" s="42">
        <f t="shared" si="65"/>
        <v>0</v>
      </c>
      <c r="Z101" s="42">
        <f t="shared" si="65"/>
        <v>0</v>
      </c>
      <c r="AA101" s="42">
        <f t="shared" si="65"/>
        <v>0</v>
      </c>
      <c r="AB101" s="42">
        <f t="shared" si="65"/>
        <v>0</v>
      </c>
      <c r="AC101" s="42">
        <f t="shared" si="65"/>
        <v>0</v>
      </c>
      <c r="AD101" s="42">
        <f t="shared" si="65"/>
        <v>0</v>
      </c>
      <c r="AE101" s="42">
        <f t="shared" si="65"/>
        <v>0</v>
      </c>
      <c r="AF101" s="42">
        <f t="shared" si="65"/>
        <v>0</v>
      </c>
      <c r="AG101" s="42">
        <f t="shared" si="65"/>
        <v>0</v>
      </c>
      <c r="AH101" s="42">
        <f t="shared" si="65"/>
        <v>0</v>
      </c>
      <c r="AI101" s="42">
        <f t="shared" si="65"/>
        <v>0</v>
      </c>
      <c r="AJ101" s="42">
        <f t="shared" si="65"/>
        <v>0</v>
      </c>
      <c r="AK101" s="42">
        <f t="shared" si="65"/>
        <v>0</v>
      </c>
      <c r="AL101" s="42">
        <f t="shared" si="65"/>
        <v>0</v>
      </c>
      <c r="AM101" s="42">
        <f t="shared" si="65"/>
        <v>0</v>
      </c>
      <c r="AN101" s="42">
        <f t="shared" ref="AN101:BP101" si="66">AN82/$C82*$C101</f>
        <v>0</v>
      </c>
      <c r="AO101" s="42">
        <f t="shared" si="66"/>
        <v>0</v>
      </c>
      <c r="AP101" s="42">
        <f t="shared" si="66"/>
        <v>0</v>
      </c>
      <c r="AQ101" s="42">
        <f t="shared" si="66"/>
        <v>0</v>
      </c>
      <c r="AR101" s="42">
        <f t="shared" si="66"/>
        <v>0</v>
      </c>
      <c r="AS101" s="42">
        <f t="shared" si="66"/>
        <v>0</v>
      </c>
      <c r="AT101" s="42">
        <f t="shared" si="66"/>
        <v>0</v>
      </c>
      <c r="AU101" s="42">
        <f t="shared" si="66"/>
        <v>0</v>
      </c>
      <c r="AV101" s="42">
        <f t="shared" si="66"/>
        <v>0</v>
      </c>
      <c r="AW101" s="42">
        <f t="shared" si="66"/>
        <v>0</v>
      </c>
      <c r="AX101" s="42">
        <f t="shared" si="66"/>
        <v>0</v>
      </c>
      <c r="AY101" s="42">
        <f t="shared" si="66"/>
        <v>0</v>
      </c>
      <c r="AZ101" s="42">
        <f t="shared" si="66"/>
        <v>0</v>
      </c>
      <c r="BA101" s="42">
        <f t="shared" si="66"/>
        <v>0</v>
      </c>
      <c r="BB101" s="42">
        <f t="shared" si="66"/>
        <v>0</v>
      </c>
      <c r="BC101" s="42">
        <f t="shared" si="66"/>
        <v>0</v>
      </c>
      <c r="BD101" s="42">
        <f t="shared" si="66"/>
        <v>0</v>
      </c>
      <c r="BE101" s="42">
        <f t="shared" si="66"/>
        <v>0</v>
      </c>
      <c r="BF101" s="42">
        <f t="shared" si="66"/>
        <v>0</v>
      </c>
      <c r="BG101" s="42">
        <f t="shared" si="66"/>
        <v>0</v>
      </c>
      <c r="BH101" s="42">
        <f t="shared" si="66"/>
        <v>0</v>
      </c>
      <c r="BI101" s="42">
        <f t="shared" si="66"/>
        <v>0</v>
      </c>
      <c r="BJ101" s="42">
        <f t="shared" si="66"/>
        <v>0</v>
      </c>
      <c r="BK101" s="42">
        <f t="shared" si="66"/>
        <v>0</v>
      </c>
      <c r="BL101" s="42">
        <f t="shared" si="66"/>
        <v>0</v>
      </c>
      <c r="BM101" s="42">
        <f t="shared" si="66"/>
        <v>0</v>
      </c>
      <c r="BN101" s="42">
        <f t="shared" si="66"/>
        <v>0</v>
      </c>
      <c r="BO101" s="42">
        <f t="shared" si="66"/>
        <v>0</v>
      </c>
      <c r="BP101" s="42">
        <f t="shared" si="66"/>
        <v>0</v>
      </c>
    </row>
    <row r="102" spans="1:68" s="6" customFormat="1" outlineLevel="1">
      <c r="A102" s="144" t="s">
        <v>339</v>
      </c>
      <c r="B102" s="127"/>
      <c r="C102" s="136"/>
      <c r="D102" s="147"/>
      <c r="E102" s="148"/>
      <c r="F102" s="143">
        <f>SUM(F99:F101)</f>
        <v>0</v>
      </c>
      <c r="G102" s="149"/>
      <c r="H102" s="143">
        <f t="shared" ref="H102:BP102" si="67">SUM(H99:H101)</f>
        <v>0</v>
      </c>
      <c r="I102" s="143">
        <f t="shared" si="67"/>
        <v>0</v>
      </c>
      <c r="J102" s="143">
        <f t="shared" si="67"/>
        <v>0</v>
      </c>
      <c r="K102" s="143">
        <f t="shared" si="67"/>
        <v>0</v>
      </c>
      <c r="L102" s="143">
        <f t="shared" si="67"/>
        <v>0</v>
      </c>
      <c r="M102" s="143">
        <f t="shared" si="67"/>
        <v>0</v>
      </c>
      <c r="N102" s="143">
        <f t="shared" si="67"/>
        <v>0</v>
      </c>
      <c r="O102" s="143">
        <f t="shared" si="67"/>
        <v>0</v>
      </c>
      <c r="P102" s="143">
        <f t="shared" si="67"/>
        <v>0</v>
      </c>
      <c r="Q102" s="143">
        <f t="shared" si="67"/>
        <v>0</v>
      </c>
      <c r="R102" s="143">
        <f t="shared" si="67"/>
        <v>0</v>
      </c>
      <c r="S102" s="143">
        <f t="shared" si="67"/>
        <v>0</v>
      </c>
      <c r="T102" s="143">
        <f t="shared" si="67"/>
        <v>0</v>
      </c>
      <c r="U102" s="143">
        <f t="shared" si="67"/>
        <v>0</v>
      </c>
      <c r="V102" s="143">
        <f t="shared" si="67"/>
        <v>0</v>
      </c>
      <c r="W102" s="143">
        <f t="shared" si="67"/>
        <v>0</v>
      </c>
      <c r="X102" s="143">
        <f t="shared" si="67"/>
        <v>0</v>
      </c>
      <c r="Y102" s="143">
        <f t="shared" si="67"/>
        <v>0</v>
      </c>
      <c r="Z102" s="143">
        <f t="shared" si="67"/>
        <v>0</v>
      </c>
      <c r="AA102" s="143">
        <f t="shared" si="67"/>
        <v>0</v>
      </c>
      <c r="AB102" s="143">
        <f t="shared" si="67"/>
        <v>0</v>
      </c>
      <c r="AC102" s="143">
        <f t="shared" si="67"/>
        <v>0</v>
      </c>
      <c r="AD102" s="143">
        <f t="shared" si="67"/>
        <v>0</v>
      </c>
      <c r="AE102" s="143">
        <f t="shared" si="67"/>
        <v>0</v>
      </c>
      <c r="AF102" s="143">
        <f t="shared" si="67"/>
        <v>0</v>
      </c>
      <c r="AG102" s="143">
        <f t="shared" si="67"/>
        <v>0</v>
      </c>
      <c r="AH102" s="143">
        <f t="shared" si="67"/>
        <v>0</v>
      </c>
      <c r="AI102" s="143">
        <f t="shared" si="67"/>
        <v>0</v>
      </c>
      <c r="AJ102" s="143">
        <f t="shared" si="67"/>
        <v>0</v>
      </c>
      <c r="AK102" s="143">
        <f t="shared" si="67"/>
        <v>0</v>
      </c>
      <c r="AL102" s="143">
        <f t="shared" si="67"/>
        <v>0</v>
      </c>
      <c r="AM102" s="143">
        <f t="shared" si="67"/>
        <v>0</v>
      </c>
      <c r="AN102" s="143">
        <f t="shared" si="67"/>
        <v>0</v>
      </c>
      <c r="AO102" s="143">
        <f t="shared" si="67"/>
        <v>0</v>
      </c>
      <c r="AP102" s="143">
        <f t="shared" si="67"/>
        <v>0</v>
      </c>
      <c r="AQ102" s="143">
        <f t="shared" si="67"/>
        <v>0</v>
      </c>
      <c r="AR102" s="143">
        <f t="shared" si="67"/>
        <v>0</v>
      </c>
      <c r="AS102" s="143">
        <f t="shared" si="67"/>
        <v>0</v>
      </c>
      <c r="AT102" s="143">
        <f t="shared" si="67"/>
        <v>0</v>
      </c>
      <c r="AU102" s="143">
        <f t="shared" si="67"/>
        <v>0</v>
      </c>
      <c r="AV102" s="143">
        <f t="shared" si="67"/>
        <v>0</v>
      </c>
      <c r="AW102" s="143">
        <f t="shared" si="67"/>
        <v>0</v>
      </c>
      <c r="AX102" s="143">
        <f t="shared" si="67"/>
        <v>0</v>
      </c>
      <c r="AY102" s="143">
        <f t="shared" si="67"/>
        <v>0</v>
      </c>
      <c r="AZ102" s="143">
        <f t="shared" si="67"/>
        <v>0</v>
      </c>
      <c r="BA102" s="143">
        <f t="shared" si="67"/>
        <v>0</v>
      </c>
      <c r="BB102" s="143">
        <f t="shared" si="67"/>
        <v>0</v>
      </c>
      <c r="BC102" s="143">
        <f t="shared" si="67"/>
        <v>0</v>
      </c>
      <c r="BD102" s="143">
        <f t="shared" si="67"/>
        <v>0</v>
      </c>
      <c r="BE102" s="143">
        <f t="shared" si="67"/>
        <v>0</v>
      </c>
      <c r="BF102" s="143">
        <f t="shared" si="67"/>
        <v>0</v>
      </c>
      <c r="BG102" s="143">
        <f t="shared" si="67"/>
        <v>0</v>
      </c>
      <c r="BH102" s="143">
        <f t="shared" si="67"/>
        <v>0</v>
      </c>
      <c r="BI102" s="143">
        <f t="shared" si="67"/>
        <v>0</v>
      </c>
      <c r="BJ102" s="143">
        <f t="shared" si="67"/>
        <v>0</v>
      </c>
      <c r="BK102" s="143">
        <f t="shared" si="67"/>
        <v>0</v>
      </c>
      <c r="BL102" s="143">
        <f t="shared" si="67"/>
        <v>0</v>
      </c>
      <c r="BM102" s="143">
        <f t="shared" si="67"/>
        <v>0</v>
      </c>
      <c r="BN102" s="143">
        <f t="shared" si="67"/>
        <v>0</v>
      </c>
      <c r="BO102" s="143">
        <f t="shared" si="67"/>
        <v>0</v>
      </c>
      <c r="BP102" s="143">
        <f t="shared" si="67"/>
        <v>0</v>
      </c>
    </row>
    <row r="103" spans="1:68" ht="17" outlineLevel="1" thickBot="1">
      <c r="A103" s="40" t="s">
        <v>271</v>
      </c>
      <c r="B103" s="127"/>
      <c r="C103" s="136"/>
      <c r="D103" s="131"/>
      <c r="E103" s="124"/>
      <c r="F103" s="41">
        <f>F102+F98+F93</f>
        <v>588175.7471993654</v>
      </c>
      <c r="G103" s="116"/>
      <c r="H103" s="41">
        <f t="shared" ref="H103:BP103" si="68">H102+H98+H93</f>
        <v>4806.33</v>
      </c>
      <c r="I103" s="41">
        <f t="shared" si="68"/>
        <v>5735.89</v>
      </c>
      <c r="J103" s="41">
        <f t="shared" si="68"/>
        <v>6850.07</v>
      </c>
      <c r="K103" s="41">
        <f t="shared" si="68"/>
        <v>8124.8883232767239</v>
      </c>
      <c r="L103" s="41">
        <f t="shared" si="68"/>
        <v>8546.1815431157083</v>
      </c>
      <c r="M103" s="41">
        <f t="shared" si="68"/>
        <v>8713.964852541576</v>
      </c>
      <c r="N103" s="41">
        <f t="shared" si="68"/>
        <v>11251.049720121055</v>
      </c>
      <c r="O103" s="41">
        <f t="shared" si="68"/>
        <v>12185.281237721103</v>
      </c>
      <c r="P103" s="41">
        <f t="shared" si="68"/>
        <v>14326.802312763706</v>
      </c>
      <c r="Q103" s="41">
        <f t="shared" si="68"/>
        <v>18278.928827719341</v>
      </c>
      <c r="R103" s="41">
        <f t="shared" si="68"/>
        <v>23302.683827719338</v>
      </c>
      <c r="S103" s="41">
        <f t="shared" si="68"/>
        <v>23302.683827719338</v>
      </c>
      <c r="T103" s="41">
        <f t="shared" si="68"/>
        <v>23302.683827719338</v>
      </c>
      <c r="U103" s="41">
        <f t="shared" si="68"/>
        <v>23302.683827719338</v>
      </c>
      <c r="V103" s="41">
        <f t="shared" si="68"/>
        <v>23302.683827719338</v>
      </c>
      <c r="W103" s="41">
        <f t="shared" si="68"/>
        <v>23302.683827719338</v>
      </c>
      <c r="X103" s="41">
        <f t="shared" si="68"/>
        <v>23302.683827719338</v>
      </c>
      <c r="Y103" s="41">
        <f t="shared" si="68"/>
        <v>23302.683827719338</v>
      </c>
      <c r="Z103" s="41">
        <f t="shared" si="68"/>
        <v>23302.683827719338</v>
      </c>
      <c r="AA103" s="41">
        <f t="shared" si="68"/>
        <v>23302.683827719338</v>
      </c>
      <c r="AB103" s="41">
        <f t="shared" si="68"/>
        <v>23302.683827719338</v>
      </c>
      <c r="AC103" s="41">
        <f t="shared" si="68"/>
        <v>23302.683827719338</v>
      </c>
      <c r="AD103" s="41">
        <f t="shared" si="68"/>
        <v>23302.683827719338</v>
      </c>
      <c r="AE103" s="41">
        <f t="shared" si="68"/>
        <v>23302.683827719338</v>
      </c>
      <c r="AF103" s="41">
        <f t="shared" si="68"/>
        <v>23302.683827719338</v>
      </c>
      <c r="AG103" s="41">
        <f t="shared" si="68"/>
        <v>23302.683827719338</v>
      </c>
      <c r="AH103" s="41">
        <f t="shared" si="68"/>
        <v>23302.683827719338</v>
      </c>
      <c r="AI103" s="41">
        <f t="shared" si="68"/>
        <v>23302.683827719338</v>
      </c>
      <c r="AJ103" s="41">
        <f t="shared" si="68"/>
        <v>23302.683827719338</v>
      </c>
      <c r="AK103" s="41">
        <f t="shared" si="68"/>
        <v>23302.683827719338</v>
      </c>
      <c r="AL103" s="41">
        <f t="shared" si="68"/>
        <v>23302.683827719338</v>
      </c>
      <c r="AM103" s="41">
        <f t="shared" si="68"/>
        <v>0</v>
      </c>
      <c r="AN103" s="41">
        <f t="shared" si="68"/>
        <v>0</v>
      </c>
      <c r="AO103" s="41">
        <f t="shared" si="68"/>
        <v>0</v>
      </c>
      <c r="AP103" s="41">
        <f t="shared" si="68"/>
        <v>0</v>
      </c>
      <c r="AQ103" s="41">
        <f t="shared" si="68"/>
        <v>0</v>
      </c>
      <c r="AR103" s="41">
        <f t="shared" si="68"/>
        <v>0</v>
      </c>
      <c r="AS103" s="41">
        <f t="shared" si="68"/>
        <v>0</v>
      </c>
      <c r="AT103" s="41">
        <f t="shared" si="68"/>
        <v>0</v>
      </c>
      <c r="AU103" s="41">
        <f t="shared" si="68"/>
        <v>0</v>
      </c>
      <c r="AV103" s="41">
        <f t="shared" si="68"/>
        <v>0</v>
      </c>
      <c r="AW103" s="41">
        <f t="shared" si="68"/>
        <v>0</v>
      </c>
      <c r="AX103" s="41">
        <f t="shared" si="68"/>
        <v>0</v>
      </c>
      <c r="AY103" s="41">
        <f t="shared" si="68"/>
        <v>0</v>
      </c>
      <c r="AZ103" s="41">
        <f t="shared" si="68"/>
        <v>0</v>
      </c>
      <c r="BA103" s="41">
        <f t="shared" si="68"/>
        <v>0</v>
      </c>
      <c r="BB103" s="41">
        <f t="shared" si="68"/>
        <v>0</v>
      </c>
      <c r="BC103" s="41">
        <f t="shared" si="68"/>
        <v>0</v>
      </c>
      <c r="BD103" s="41">
        <f t="shared" si="68"/>
        <v>0</v>
      </c>
      <c r="BE103" s="41">
        <f t="shared" si="68"/>
        <v>0</v>
      </c>
      <c r="BF103" s="41">
        <f t="shared" si="68"/>
        <v>0</v>
      </c>
      <c r="BG103" s="41">
        <f t="shared" si="68"/>
        <v>0</v>
      </c>
      <c r="BH103" s="41">
        <f t="shared" si="68"/>
        <v>0</v>
      </c>
      <c r="BI103" s="41">
        <f t="shared" si="68"/>
        <v>0</v>
      </c>
      <c r="BJ103" s="41">
        <f t="shared" si="68"/>
        <v>0</v>
      </c>
      <c r="BK103" s="41">
        <f t="shared" si="68"/>
        <v>0</v>
      </c>
      <c r="BL103" s="41">
        <f t="shared" si="68"/>
        <v>0</v>
      </c>
      <c r="BM103" s="41">
        <f t="shared" si="68"/>
        <v>0</v>
      </c>
      <c r="BN103" s="41">
        <f t="shared" si="68"/>
        <v>0</v>
      </c>
      <c r="BO103" s="41">
        <f t="shared" si="68"/>
        <v>0</v>
      </c>
      <c r="BP103" s="41">
        <f t="shared" si="68"/>
        <v>0</v>
      </c>
    </row>
    <row r="104" spans="1:68" hidden="1">
      <c r="C104" s="134"/>
    </row>
    <row r="105" spans="1:68" hidden="1">
      <c r="C105" s="134"/>
    </row>
    <row r="106" spans="1:68" s="139" customFormat="1" ht="21" hidden="1">
      <c r="A106" s="142" t="s">
        <v>321</v>
      </c>
      <c r="B106" s="140"/>
      <c r="C106" s="135"/>
      <c r="D106" s="130"/>
      <c r="E106" s="138"/>
      <c r="F106" s="130"/>
      <c r="G106" s="130"/>
      <c r="H106" s="130"/>
      <c r="I106" s="130"/>
      <c r="J106" s="141"/>
      <c r="K106" s="130"/>
      <c r="L106" s="141"/>
      <c r="M106" s="130"/>
      <c r="N106" s="141"/>
      <c r="O106" s="130"/>
      <c r="P106" s="141"/>
      <c r="Q106" s="130"/>
      <c r="R106" s="141"/>
      <c r="S106" s="130"/>
      <c r="T106" s="141"/>
      <c r="U106" s="130"/>
      <c r="V106" s="141"/>
      <c r="W106" s="130"/>
      <c r="X106" s="141"/>
      <c r="Y106" s="130"/>
      <c r="Z106" s="141"/>
      <c r="AA106" s="130"/>
      <c r="AB106" s="141"/>
      <c r="AC106" s="130"/>
      <c r="AD106" s="141"/>
      <c r="AE106" s="130"/>
      <c r="AF106" s="141"/>
      <c r="AG106" s="130"/>
      <c r="AH106" s="141"/>
      <c r="AI106" s="130"/>
      <c r="AJ106" s="141"/>
      <c r="AK106" s="130"/>
      <c r="AL106" s="141"/>
      <c r="AM106" s="130"/>
      <c r="AN106" s="141"/>
      <c r="AO106" s="130"/>
      <c r="AP106" s="141"/>
      <c r="AQ106" s="130"/>
      <c r="AR106" s="141"/>
      <c r="AS106" s="130"/>
      <c r="AT106" s="141"/>
      <c r="AU106" s="130"/>
      <c r="AV106" s="141"/>
      <c r="AW106" s="130"/>
      <c r="AX106" s="141"/>
      <c r="AY106" s="130"/>
      <c r="AZ106" s="141"/>
      <c r="BA106" s="130"/>
      <c r="BB106" s="141"/>
      <c r="BC106" s="130"/>
      <c r="BD106" s="141"/>
      <c r="BE106" s="130"/>
      <c r="BF106" s="141"/>
      <c r="BG106" s="130"/>
      <c r="BH106" s="141"/>
      <c r="BI106" s="130"/>
      <c r="BJ106" s="141"/>
      <c r="BK106" s="130"/>
      <c r="BL106" s="141"/>
      <c r="BM106" s="130"/>
      <c r="BN106" s="141"/>
      <c r="BO106" s="130"/>
      <c r="BP106" s="141"/>
    </row>
    <row r="107" spans="1:68" s="33" customFormat="1" hidden="1">
      <c r="A107" s="34"/>
      <c r="B107" s="127"/>
      <c r="C107" s="136"/>
      <c r="D107" s="115"/>
      <c r="E107" s="121"/>
      <c r="F107" s="37"/>
      <c r="G107" s="115"/>
      <c r="H107" s="3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</row>
    <row r="108" spans="1:68" s="33" customFormat="1" hidden="1">
      <c r="A108" s="111" t="s">
        <v>260</v>
      </c>
      <c r="B108" s="127"/>
      <c r="C108" s="136"/>
      <c r="D108" s="115"/>
      <c r="E108" s="122"/>
      <c r="F108" s="37"/>
      <c r="G108" s="115"/>
      <c r="H108" s="3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</row>
    <row r="109" spans="1:68" hidden="1" outlineLevel="1">
      <c r="A109" s="39" t="s">
        <v>324</v>
      </c>
      <c r="B109" s="128" t="str">
        <f>$B$6</f>
        <v>2020-21</v>
      </c>
      <c r="C109" s="137" t="e">
        <f>VLOOKUP(B109,DeflatorUpdate!C:M,11,FALSE)</f>
        <v>#N/A</v>
      </c>
      <c r="D109" s="131"/>
      <c r="E109" s="123"/>
      <c r="F109" s="42">
        <f>SUM(G109:BQ109)</f>
        <v>0</v>
      </c>
      <c r="G109" s="11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6"/>
      <c r="BO109" s="176"/>
      <c r="BP109" s="176"/>
    </row>
    <row r="110" spans="1:68" hidden="1" outlineLevel="1">
      <c r="A110" s="39" t="s">
        <v>325</v>
      </c>
      <c r="B110" s="128" t="str">
        <f>$B$6</f>
        <v>2020-21</v>
      </c>
      <c r="C110" s="137" t="e">
        <f>VLOOKUP(B110,DeflatorUpdate!C:M,11,FALSE)</f>
        <v>#N/A</v>
      </c>
      <c r="D110" s="131"/>
      <c r="E110" s="123"/>
      <c r="F110" s="42">
        <f>SUM(G110:BQ110)</f>
        <v>0</v>
      </c>
      <c r="G110" s="11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6"/>
      <c r="BO110" s="176"/>
      <c r="BP110" s="176"/>
    </row>
    <row r="111" spans="1:68" hidden="1" outlineLevel="1">
      <c r="A111" s="39" t="s">
        <v>326</v>
      </c>
      <c r="B111" s="128" t="str">
        <f>$B$6</f>
        <v>2020-21</v>
      </c>
      <c r="C111" s="137" t="e">
        <f>VLOOKUP(B111,DeflatorUpdate!C:M,11,FALSE)</f>
        <v>#N/A</v>
      </c>
      <c r="D111" s="131"/>
      <c r="E111" s="123"/>
      <c r="F111" s="42">
        <f>SUM(G111:BQ111)</f>
        <v>0</v>
      </c>
      <c r="G111" s="116"/>
      <c r="H111" s="17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</row>
    <row r="112" spans="1:68" hidden="1" outlineLevel="1">
      <c r="A112" s="39" t="s">
        <v>328</v>
      </c>
      <c r="B112" s="128" t="str">
        <f>$B$6</f>
        <v>2020-21</v>
      </c>
      <c r="C112" s="137" t="e">
        <f>VLOOKUP(B112,DeflatorUpdate!C:M,11,FALSE)</f>
        <v>#N/A</v>
      </c>
      <c r="D112" s="131"/>
      <c r="E112" s="123"/>
      <c r="F112" s="42">
        <f>SUM(G112:BQ112)</f>
        <v>0</v>
      </c>
      <c r="G112" s="11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6"/>
      <c r="BO112" s="176"/>
      <c r="BP112" s="176"/>
    </row>
    <row r="113" spans="1:68" ht="17" hidden="1" outlineLevel="1" thickBot="1">
      <c r="A113" s="40" t="s">
        <v>322</v>
      </c>
      <c r="B113" s="127"/>
      <c r="C113" s="136"/>
      <c r="D113" s="131"/>
      <c r="E113" s="124"/>
      <c r="F113" s="41">
        <f>SUM(F109:F112)</f>
        <v>0</v>
      </c>
      <c r="G113" s="116"/>
      <c r="H113" s="41">
        <f t="shared" ref="H113:BP113" si="69">SUM(H109:H112)</f>
        <v>0</v>
      </c>
      <c r="I113" s="41">
        <f t="shared" si="69"/>
        <v>0</v>
      </c>
      <c r="J113" s="41">
        <f t="shared" si="69"/>
        <v>0</v>
      </c>
      <c r="K113" s="41">
        <f t="shared" si="69"/>
        <v>0</v>
      </c>
      <c r="L113" s="41">
        <f t="shared" si="69"/>
        <v>0</v>
      </c>
      <c r="M113" s="41">
        <f t="shared" si="69"/>
        <v>0</v>
      </c>
      <c r="N113" s="41">
        <f t="shared" si="69"/>
        <v>0</v>
      </c>
      <c r="O113" s="41">
        <f t="shared" si="69"/>
        <v>0</v>
      </c>
      <c r="P113" s="41">
        <f t="shared" si="69"/>
        <v>0</v>
      </c>
      <c r="Q113" s="41">
        <f t="shared" si="69"/>
        <v>0</v>
      </c>
      <c r="R113" s="41">
        <f t="shared" si="69"/>
        <v>0</v>
      </c>
      <c r="S113" s="41">
        <f t="shared" si="69"/>
        <v>0</v>
      </c>
      <c r="T113" s="41">
        <f t="shared" si="69"/>
        <v>0</v>
      </c>
      <c r="U113" s="41">
        <f t="shared" si="69"/>
        <v>0</v>
      </c>
      <c r="V113" s="41">
        <f t="shared" si="69"/>
        <v>0</v>
      </c>
      <c r="W113" s="41">
        <f t="shared" si="69"/>
        <v>0</v>
      </c>
      <c r="X113" s="41">
        <f t="shared" si="69"/>
        <v>0</v>
      </c>
      <c r="Y113" s="41">
        <f t="shared" si="69"/>
        <v>0</v>
      </c>
      <c r="Z113" s="41">
        <f t="shared" si="69"/>
        <v>0</v>
      </c>
      <c r="AA113" s="41">
        <f t="shared" si="69"/>
        <v>0</v>
      </c>
      <c r="AB113" s="41">
        <f t="shared" si="69"/>
        <v>0</v>
      </c>
      <c r="AC113" s="41">
        <f t="shared" si="69"/>
        <v>0</v>
      </c>
      <c r="AD113" s="41">
        <f t="shared" si="69"/>
        <v>0</v>
      </c>
      <c r="AE113" s="41">
        <f t="shared" si="69"/>
        <v>0</v>
      </c>
      <c r="AF113" s="41">
        <f t="shared" si="69"/>
        <v>0</v>
      </c>
      <c r="AG113" s="41">
        <f t="shared" si="69"/>
        <v>0</v>
      </c>
      <c r="AH113" s="41">
        <f t="shared" si="69"/>
        <v>0</v>
      </c>
      <c r="AI113" s="41">
        <f t="shared" si="69"/>
        <v>0</v>
      </c>
      <c r="AJ113" s="41">
        <f t="shared" si="69"/>
        <v>0</v>
      </c>
      <c r="AK113" s="41">
        <f t="shared" si="69"/>
        <v>0</v>
      </c>
      <c r="AL113" s="41">
        <f t="shared" si="69"/>
        <v>0</v>
      </c>
      <c r="AM113" s="41">
        <f t="shared" si="69"/>
        <v>0</v>
      </c>
      <c r="AN113" s="41">
        <f t="shared" si="69"/>
        <v>0</v>
      </c>
      <c r="AO113" s="41">
        <f t="shared" si="69"/>
        <v>0</v>
      </c>
      <c r="AP113" s="41">
        <f t="shared" si="69"/>
        <v>0</v>
      </c>
      <c r="AQ113" s="41">
        <f t="shared" si="69"/>
        <v>0</v>
      </c>
      <c r="AR113" s="41">
        <f t="shared" si="69"/>
        <v>0</v>
      </c>
      <c r="AS113" s="41">
        <f t="shared" si="69"/>
        <v>0</v>
      </c>
      <c r="AT113" s="41">
        <f t="shared" si="69"/>
        <v>0</v>
      </c>
      <c r="AU113" s="41">
        <f t="shared" si="69"/>
        <v>0</v>
      </c>
      <c r="AV113" s="41">
        <f t="shared" si="69"/>
        <v>0</v>
      </c>
      <c r="AW113" s="41">
        <f t="shared" si="69"/>
        <v>0</v>
      </c>
      <c r="AX113" s="41">
        <f t="shared" si="69"/>
        <v>0</v>
      </c>
      <c r="AY113" s="41">
        <f t="shared" si="69"/>
        <v>0</v>
      </c>
      <c r="AZ113" s="41">
        <f t="shared" si="69"/>
        <v>0</v>
      </c>
      <c r="BA113" s="41">
        <f t="shared" si="69"/>
        <v>0</v>
      </c>
      <c r="BB113" s="41">
        <f t="shared" si="69"/>
        <v>0</v>
      </c>
      <c r="BC113" s="41">
        <f t="shared" si="69"/>
        <v>0</v>
      </c>
      <c r="BD113" s="41">
        <f t="shared" si="69"/>
        <v>0</v>
      </c>
      <c r="BE113" s="41">
        <f t="shared" si="69"/>
        <v>0</v>
      </c>
      <c r="BF113" s="41">
        <f t="shared" si="69"/>
        <v>0</v>
      </c>
      <c r="BG113" s="41">
        <f t="shared" si="69"/>
        <v>0</v>
      </c>
      <c r="BH113" s="41">
        <f t="shared" si="69"/>
        <v>0</v>
      </c>
      <c r="BI113" s="41">
        <f t="shared" si="69"/>
        <v>0</v>
      </c>
      <c r="BJ113" s="41">
        <f t="shared" si="69"/>
        <v>0</v>
      </c>
      <c r="BK113" s="41">
        <f t="shared" si="69"/>
        <v>0</v>
      </c>
      <c r="BL113" s="41">
        <f t="shared" si="69"/>
        <v>0</v>
      </c>
      <c r="BM113" s="41">
        <f t="shared" si="69"/>
        <v>0</v>
      </c>
      <c r="BN113" s="41">
        <f t="shared" si="69"/>
        <v>0</v>
      </c>
      <c r="BO113" s="41">
        <f t="shared" si="69"/>
        <v>0</v>
      </c>
      <c r="BP113" s="41">
        <f t="shared" si="69"/>
        <v>0</v>
      </c>
    </row>
    <row r="114" spans="1:68" hidden="1" collapsed="1">
      <c r="C114" s="134"/>
      <c r="F114" s="152">
        <f>F113+F103</f>
        <v>588175.7471993654</v>
      </c>
    </row>
    <row r="115" spans="1:68" hidden="1">
      <c r="A115" s="111" t="s">
        <v>261</v>
      </c>
      <c r="C115" s="134"/>
    </row>
    <row r="116" spans="1:68" hidden="1" outlineLevel="1">
      <c r="A116" s="39" t="s">
        <v>324</v>
      </c>
      <c r="B116" s="128" t="str">
        <f>$B$6</f>
        <v>2020-21</v>
      </c>
      <c r="C116" s="137" t="e">
        <f>VLOOKUP(B116,DeflatorUpdate!C:M,11,FALSE)</f>
        <v>#N/A</v>
      </c>
      <c r="D116" s="131"/>
      <c r="F116" s="42" t="e">
        <f>SUM(G116:BQ116)</f>
        <v>#N/A</v>
      </c>
      <c r="G116" s="116"/>
      <c r="H116" s="42" t="e">
        <f t="shared" ref="H116:BP119" si="70">H109/$C109*$C116</f>
        <v>#N/A</v>
      </c>
      <c r="I116" s="42" t="e">
        <f t="shared" si="70"/>
        <v>#N/A</v>
      </c>
      <c r="J116" s="42" t="e">
        <f t="shared" si="70"/>
        <v>#N/A</v>
      </c>
      <c r="K116" s="42" t="e">
        <f t="shared" si="70"/>
        <v>#N/A</v>
      </c>
      <c r="L116" s="42" t="e">
        <f t="shared" si="70"/>
        <v>#N/A</v>
      </c>
      <c r="M116" s="42" t="e">
        <f t="shared" si="70"/>
        <v>#N/A</v>
      </c>
      <c r="N116" s="42" t="e">
        <f t="shared" si="70"/>
        <v>#N/A</v>
      </c>
      <c r="O116" s="42" t="e">
        <f t="shared" si="70"/>
        <v>#N/A</v>
      </c>
      <c r="P116" s="42" t="e">
        <f t="shared" si="70"/>
        <v>#N/A</v>
      </c>
      <c r="Q116" s="42" t="e">
        <f t="shared" si="70"/>
        <v>#N/A</v>
      </c>
      <c r="R116" s="42" t="e">
        <f t="shared" si="70"/>
        <v>#N/A</v>
      </c>
      <c r="S116" s="42" t="e">
        <f t="shared" si="70"/>
        <v>#N/A</v>
      </c>
      <c r="T116" s="42" t="e">
        <f t="shared" si="70"/>
        <v>#N/A</v>
      </c>
      <c r="U116" s="42" t="e">
        <f t="shared" si="70"/>
        <v>#N/A</v>
      </c>
      <c r="V116" s="42" t="e">
        <f t="shared" si="70"/>
        <v>#N/A</v>
      </c>
      <c r="W116" s="42" t="e">
        <f t="shared" si="70"/>
        <v>#N/A</v>
      </c>
      <c r="X116" s="42" t="e">
        <f t="shared" si="70"/>
        <v>#N/A</v>
      </c>
      <c r="Y116" s="42" t="e">
        <f t="shared" si="70"/>
        <v>#N/A</v>
      </c>
      <c r="Z116" s="42" t="e">
        <f t="shared" si="70"/>
        <v>#N/A</v>
      </c>
      <c r="AA116" s="42" t="e">
        <f t="shared" si="70"/>
        <v>#N/A</v>
      </c>
      <c r="AB116" s="42" t="e">
        <f t="shared" si="70"/>
        <v>#N/A</v>
      </c>
      <c r="AC116" s="42" t="e">
        <f t="shared" si="70"/>
        <v>#N/A</v>
      </c>
      <c r="AD116" s="42" t="e">
        <f t="shared" si="70"/>
        <v>#N/A</v>
      </c>
      <c r="AE116" s="42" t="e">
        <f t="shared" si="70"/>
        <v>#N/A</v>
      </c>
      <c r="AF116" s="42" t="e">
        <f t="shared" si="70"/>
        <v>#N/A</v>
      </c>
      <c r="AG116" s="42" t="e">
        <f t="shared" si="70"/>
        <v>#N/A</v>
      </c>
      <c r="AH116" s="42" t="e">
        <f t="shared" si="70"/>
        <v>#N/A</v>
      </c>
      <c r="AI116" s="42" t="e">
        <f t="shared" si="70"/>
        <v>#N/A</v>
      </c>
      <c r="AJ116" s="42" t="e">
        <f t="shared" si="70"/>
        <v>#N/A</v>
      </c>
      <c r="AK116" s="42" t="e">
        <f t="shared" si="70"/>
        <v>#N/A</v>
      </c>
      <c r="AL116" s="42" t="e">
        <f t="shared" si="70"/>
        <v>#N/A</v>
      </c>
      <c r="AM116" s="42" t="e">
        <f t="shared" si="70"/>
        <v>#N/A</v>
      </c>
      <c r="AN116" s="42" t="e">
        <f t="shared" si="70"/>
        <v>#N/A</v>
      </c>
      <c r="AO116" s="42" t="e">
        <f t="shared" si="70"/>
        <v>#N/A</v>
      </c>
      <c r="AP116" s="42" t="e">
        <f t="shared" si="70"/>
        <v>#N/A</v>
      </c>
      <c r="AQ116" s="42" t="e">
        <f t="shared" si="70"/>
        <v>#N/A</v>
      </c>
      <c r="AR116" s="42" t="e">
        <f t="shared" si="70"/>
        <v>#N/A</v>
      </c>
      <c r="AS116" s="42" t="e">
        <f t="shared" si="70"/>
        <v>#N/A</v>
      </c>
      <c r="AT116" s="42" t="e">
        <f t="shared" si="70"/>
        <v>#N/A</v>
      </c>
      <c r="AU116" s="42" t="e">
        <f t="shared" si="70"/>
        <v>#N/A</v>
      </c>
      <c r="AV116" s="42" t="e">
        <f t="shared" si="70"/>
        <v>#N/A</v>
      </c>
      <c r="AW116" s="42" t="e">
        <f t="shared" si="70"/>
        <v>#N/A</v>
      </c>
      <c r="AX116" s="42" t="e">
        <f t="shared" si="70"/>
        <v>#N/A</v>
      </c>
      <c r="AY116" s="42" t="e">
        <f t="shared" si="70"/>
        <v>#N/A</v>
      </c>
      <c r="AZ116" s="42" t="e">
        <f t="shared" si="70"/>
        <v>#N/A</v>
      </c>
      <c r="BA116" s="42" t="e">
        <f t="shared" si="70"/>
        <v>#N/A</v>
      </c>
      <c r="BB116" s="42" t="e">
        <f t="shared" si="70"/>
        <v>#N/A</v>
      </c>
      <c r="BC116" s="42" t="e">
        <f t="shared" si="70"/>
        <v>#N/A</v>
      </c>
      <c r="BD116" s="42" t="e">
        <f t="shared" si="70"/>
        <v>#N/A</v>
      </c>
      <c r="BE116" s="42" t="e">
        <f t="shared" si="70"/>
        <v>#N/A</v>
      </c>
      <c r="BF116" s="42" t="e">
        <f t="shared" si="70"/>
        <v>#N/A</v>
      </c>
      <c r="BG116" s="42" t="e">
        <f t="shared" si="70"/>
        <v>#N/A</v>
      </c>
      <c r="BH116" s="42" t="e">
        <f t="shared" si="70"/>
        <v>#N/A</v>
      </c>
      <c r="BI116" s="42" t="e">
        <f t="shared" si="70"/>
        <v>#N/A</v>
      </c>
      <c r="BJ116" s="42" t="e">
        <f t="shared" si="70"/>
        <v>#N/A</v>
      </c>
      <c r="BK116" s="42" t="e">
        <f t="shared" si="70"/>
        <v>#N/A</v>
      </c>
      <c r="BL116" s="42" t="e">
        <f t="shared" si="70"/>
        <v>#N/A</v>
      </c>
      <c r="BM116" s="42" t="e">
        <f t="shared" si="70"/>
        <v>#N/A</v>
      </c>
      <c r="BN116" s="42" t="e">
        <f t="shared" si="70"/>
        <v>#N/A</v>
      </c>
      <c r="BO116" s="42" t="e">
        <f t="shared" si="70"/>
        <v>#N/A</v>
      </c>
      <c r="BP116" s="42" t="e">
        <f t="shared" si="70"/>
        <v>#N/A</v>
      </c>
    </row>
    <row r="117" spans="1:68" hidden="1" outlineLevel="1">
      <c r="A117" s="39" t="s">
        <v>325</v>
      </c>
      <c r="B117" s="128" t="str">
        <f>$B$6</f>
        <v>2020-21</v>
      </c>
      <c r="C117" s="137" t="e">
        <f>VLOOKUP(B117,DeflatorUpdate!C:M,11,FALSE)</f>
        <v>#N/A</v>
      </c>
      <c r="D117" s="131"/>
      <c r="F117" s="42" t="e">
        <f>SUM(G117:BQ117)</f>
        <v>#N/A</v>
      </c>
      <c r="G117" s="116"/>
      <c r="H117" s="42" t="e">
        <f t="shared" si="70"/>
        <v>#N/A</v>
      </c>
      <c r="I117" s="42" t="e">
        <f t="shared" si="70"/>
        <v>#N/A</v>
      </c>
      <c r="J117" s="42" t="e">
        <f t="shared" si="70"/>
        <v>#N/A</v>
      </c>
      <c r="K117" s="42" t="e">
        <f t="shared" si="70"/>
        <v>#N/A</v>
      </c>
      <c r="L117" s="42" t="e">
        <f t="shared" si="70"/>
        <v>#N/A</v>
      </c>
      <c r="M117" s="42" t="e">
        <f t="shared" si="70"/>
        <v>#N/A</v>
      </c>
      <c r="N117" s="42" t="e">
        <f t="shared" si="70"/>
        <v>#N/A</v>
      </c>
      <c r="O117" s="42" t="e">
        <f t="shared" si="70"/>
        <v>#N/A</v>
      </c>
      <c r="P117" s="42" t="e">
        <f t="shared" si="70"/>
        <v>#N/A</v>
      </c>
      <c r="Q117" s="42" t="e">
        <f t="shared" si="70"/>
        <v>#N/A</v>
      </c>
      <c r="R117" s="42" t="e">
        <f t="shared" si="70"/>
        <v>#N/A</v>
      </c>
      <c r="S117" s="42" t="e">
        <f t="shared" si="70"/>
        <v>#N/A</v>
      </c>
      <c r="T117" s="42" t="e">
        <f t="shared" si="70"/>
        <v>#N/A</v>
      </c>
      <c r="U117" s="42" t="e">
        <f t="shared" si="70"/>
        <v>#N/A</v>
      </c>
      <c r="V117" s="42" t="e">
        <f t="shared" si="70"/>
        <v>#N/A</v>
      </c>
      <c r="W117" s="42" t="e">
        <f t="shared" si="70"/>
        <v>#N/A</v>
      </c>
      <c r="X117" s="42" t="e">
        <f t="shared" si="70"/>
        <v>#N/A</v>
      </c>
      <c r="Y117" s="42" t="e">
        <f t="shared" si="70"/>
        <v>#N/A</v>
      </c>
      <c r="Z117" s="42" t="e">
        <f t="shared" si="70"/>
        <v>#N/A</v>
      </c>
      <c r="AA117" s="42" t="e">
        <f t="shared" si="70"/>
        <v>#N/A</v>
      </c>
      <c r="AB117" s="42" t="e">
        <f t="shared" si="70"/>
        <v>#N/A</v>
      </c>
      <c r="AC117" s="42" t="e">
        <f t="shared" si="70"/>
        <v>#N/A</v>
      </c>
      <c r="AD117" s="42" t="e">
        <f t="shared" si="70"/>
        <v>#N/A</v>
      </c>
      <c r="AE117" s="42" t="e">
        <f t="shared" si="70"/>
        <v>#N/A</v>
      </c>
      <c r="AF117" s="42" t="e">
        <f t="shared" si="70"/>
        <v>#N/A</v>
      </c>
      <c r="AG117" s="42" t="e">
        <f t="shared" si="70"/>
        <v>#N/A</v>
      </c>
      <c r="AH117" s="42" t="e">
        <f t="shared" si="70"/>
        <v>#N/A</v>
      </c>
      <c r="AI117" s="42" t="e">
        <f t="shared" si="70"/>
        <v>#N/A</v>
      </c>
      <c r="AJ117" s="42" t="e">
        <f t="shared" si="70"/>
        <v>#N/A</v>
      </c>
      <c r="AK117" s="42" t="e">
        <f t="shared" si="70"/>
        <v>#N/A</v>
      </c>
      <c r="AL117" s="42" t="e">
        <f t="shared" si="70"/>
        <v>#N/A</v>
      </c>
      <c r="AM117" s="42" t="e">
        <f t="shared" si="70"/>
        <v>#N/A</v>
      </c>
      <c r="AN117" s="42" t="e">
        <f t="shared" si="70"/>
        <v>#N/A</v>
      </c>
      <c r="AO117" s="42" t="e">
        <f t="shared" si="70"/>
        <v>#N/A</v>
      </c>
      <c r="AP117" s="42" t="e">
        <f t="shared" si="70"/>
        <v>#N/A</v>
      </c>
      <c r="AQ117" s="42" t="e">
        <f t="shared" si="70"/>
        <v>#N/A</v>
      </c>
      <c r="AR117" s="42" t="e">
        <f t="shared" si="70"/>
        <v>#N/A</v>
      </c>
      <c r="AS117" s="42" t="e">
        <f t="shared" si="70"/>
        <v>#N/A</v>
      </c>
      <c r="AT117" s="42" t="e">
        <f t="shared" si="70"/>
        <v>#N/A</v>
      </c>
      <c r="AU117" s="42" t="e">
        <f t="shared" si="70"/>
        <v>#N/A</v>
      </c>
      <c r="AV117" s="42" t="e">
        <f t="shared" si="70"/>
        <v>#N/A</v>
      </c>
      <c r="AW117" s="42" t="e">
        <f t="shared" si="70"/>
        <v>#N/A</v>
      </c>
      <c r="AX117" s="42" t="e">
        <f t="shared" si="70"/>
        <v>#N/A</v>
      </c>
      <c r="AY117" s="42" t="e">
        <f t="shared" si="70"/>
        <v>#N/A</v>
      </c>
      <c r="AZ117" s="42" t="e">
        <f t="shared" si="70"/>
        <v>#N/A</v>
      </c>
      <c r="BA117" s="42" t="e">
        <f t="shared" si="70"/>
        <v>#N/A</v>
      </c>
      <c r="BB117" s="42" t="e">
        <f t="shared" si="70"/>
        <v>#N/A</v>
      </c>
      <c r="BC117" s="42" t="e">
        <f t="shared" si="70"/>
        <v>#N/A</v>
      </c>
      <c r="BD117" s="42" t="e">
        <f t="shared" si="70"/>
        <v>#N/A</v>
      </c>
      <c r="BE117" s="42" t="e">
        <f t="shared" si="70"/>
        <v>#N/A</v>
      </c>
      <c r="BF117" s="42" t="e">
        <f t="shared" si="70"/>
        <v>#N/A</v>
      </c>
      <c r="BG117" s="42" t="e">
        <f t="shared" si="70"/>
        <v>#N/A</v>
      </c>
      <c r="BH117" s="42" t="e">
        <f t="shared" si="70"/>
        <v>#N/A</v>
      </c>
      <c r="BI117" s="42" t="e">
        <f t="shared" si="70"/>
        <v>#N/A</v>
      </c>
      <c r="BJ117" s="42" t="e">
        <f t="shared" si="70"/>
        <v>#N/A</v>
      </c>
      <c r="BK117" s="42" t="e">
        <f t="shared" si="70"/>
        <v>#N/A</v>
      </c>
      <c r="BL117" s="42" t="e">
        <f t="shared" si="70"/>
        <v>#N/A</v>
      </c>
      <c r="BM117" s="42" t="e">
        <f t="shared" si="70"/>
        <v>#N/A</v>
      </c>
      <c r="BN117" s="42" t="e">
        <f t="shared" si="70"/>
        <v>#N/A</v>
      </c>
      <c r="BO117" s="42" t="e">
        <f t="shared" si="70"/>
        <v>#N/A</v>
      </c>
      <c r="BP117" s="42" t="e">
        <f t="shared" si="70"/>
        <v>#N/A</v>
      </c>
    </row>
    <row r="118" spans="1:68" hidden="1" outlineLevel="1">
      <c r="A118" s="39" t="s">
        <v>326</v>
      </c>
      <c r="B118" s="128" t="str">
        <f>$B$6</f>
        <v>2020-21</v>
      </c>
      <c r="C118" s="137" t="e">
        <f>VLOOKUP(B118,DeflatorUpdate!C:M,11,FALSE)</f>
        <v>#N/A</v>
      </c>
      <c r="D118" s="131"/>
      <c r="F118" s="42" t="e">
        <f>SUM(G118:BQ118)</f>
        <v>#N/A</v>
      </c>
      <c r="G118" s="116"/>
      <c r="H118" s="42" t="e">
        <f t="shared" si="70"/>
        <v>#N/A</v>
      </c>
      <c r="I118" s="42" t="e">
        <f t="shared" si="70"/>
        <v>#N/A</v>
      </c>
      <c r="J118" s="42" t="e">
        <f t="shared" si="70"/>
        <v>#N/A</v>
      </c>
      <c r="K118" s="42" t="e">
        <f t="shared" si="70"/>
        <v>#N/A</v>
      </c>
      <c r="L118" s="42" t="e">
        <f t="shared" si="70"/>
        <v>#N/A</v>
      </c>
      <c r="M118" s="42" t="e">
        <f t="shared" si="70"/>
        <v>#N/A</v>
      </c>
      <c r="N118" s="42" t="e">
        <f t="shared" si="70"/>
        <v>#N/A</v>
      </c>
      <c r="O118" s="42" t="e">
        <f t="shared" si="70"/>
        <v>#N/A</v>
      </c>
      <c r="P118" s="42" t="e">
        <f t="shared" si="70"/>
        <v>#N/A</v>
      </c>
      <c r="Q118" s="42" t="e">
        <f t="shared" si="70"/>
        <v>#N/A</v>
      </c>
      <c r="R118" s="42" t="e">
        <f t="shared" si="70"/>
        <v>#N/A</v>
      </c>
      <c r="S118" s="42" t="e">
        <f t="shared" si="70"/>
        <v>#N/A</v>
      </c>
      <c r="T118" s="42" t="e">
        <f t="shared" si="70"/>
        <v>#N/A</v>
      </c>
      <c r="U118" s="42" t="e">
        <f t="shared" si="70"/>
        <v>#N/A</v>
      </c>
      <c r="V118" s="42" t="e">
        <f t="shared" si="70"/>
        <v>#N/A</v>
      </c>
      <c r="W118" s="42" t="e">
        <f t="shared" si="70"/>
        <v>#N/A</v>
      </c>
      <c r="X118" s="42" t="e">
        <f t="shared" si="70"/>
        <v>#N/A</v>
      </c>
      <c r="Y118" s="42" t="e">
        <f t="shared" si="70"/>
        <v>#N/A</v>
      </c>
      <c r="Z118" s="42" t="e">
        <f t="shared" si="70"/>
        <v>#N/A</v>
      </c>
      <c r="AA118" s="42" t="e">
        <f t="shared" si="70"/>
        <v>#N/A</v>
      </c>
      <c r="AB118" s="42" t="e">
        <f t="shared" si="70"/>
        <v>#N/A</v>
      </c>
      <c r="AC118" s="42" t="e">
        <f t="shared" si="70"/>
        <v>#N/A</v>
      </c>
      <c r="AD118" s="42" t="e">
        <f t="shared" si="70"/>
        <v>#N/A</v>
      </c>
      <c r="AE118" s="42" t="e">
        <f t="shared" si="70"/>
        <v>#N/A</v>
      </c>
      <c r="AF118" s="42" t="e">
        <f t="shared" si="70"/>
        <v>#N/A</v>
      </c>
      <c r="AG118" s="42" t="e">
        <f t="shared" si="70"/>
        <v>#N/A</v>
      </c>
      <c r="AH118" s="42" t="e">
        <f t="shared" si="70"/>
        <v>#N/A</v>
      </c>
      <c r="AI118" s="42" t="e">
        <f t="shared" si="70"/>
        <v>#N/A</v>
      </c>
      <c r="AJ118" s="42" t="e">
        <f t="shared" si="70"/>
        <v>#N/A</v>
      </c>
      <c r="AK118" s="42" t="e">
        <f t="shared" si="70"/>
        <v>#N/A</v>
      </c>
      <c r="AL118" s="42" t="e">
        <f t="shared" si="70"/>
        <v>#N/A</v>
      </c>
      <c r="AM118" s="42" t="e">
        <f t="shared" si="70"/>
        <v>#N/A</v>
      </c>
      <c r="AN118" s="42" t="e">
        <f t="shared" si="70"/>
        <v>#N/A</v>
      </c>
      <c r="AO118" s="42" t="e">
        <f t="shared" si="70"/>
        <v>#N/A</v>
      </c>
      <c r="AP118" s="42" t="e">
        <f t="shared" si="70"/>
        <v>#N/A</v>
      </c>
      <c r="AQ118" s="42" t="e">
        <f t="shared" si="70"/>
        <v>#N/A</v>
      </c>
      <c r="AR118" s="42" t="e">
        <f t="shared" si="70"/>
        <v>#N/A</v>
      </c>
      <c r="AS118" s="42" t="e">
        <f t="shared" si="70"/>
        <v>#N/A</v>
      </c>
      <c r="AT118" s="42" t="e">
        <f t="shared" si="70"/>
        <v>#N/A</v>
      </c>
      <c r="AU118" s="42" t="e">
        <f t="shared" si="70"/>
        <v>#N/A</v>
      </c>
      <c r="AV118" s="42" t="e">
        <f t="shared" si="70"/>
        <v>#N/A</v>
      </c>
      <c r="AW118" s="42" t="e">
        <f t="shared" si="70"/>
        <v>#N/A</v>
      </c>
      <c r="AX118" s="42" t="e">
        <f t="shared" si="70"/>
        <v>#N/A</v>
      </c>
      <c r="AY118" s="42" t="e">
        <f t="shared" si="70"/>
        <v>#N/A</v>
      </c>
      <c r="AZ118" s="42" t="e">
        <f t="shared" si="70"/>
        <v>#N/A</v>
      </c>
      <c r="BA118" s="42" t="e">
        <f t="shared" si="70"/>
        <v>#N/A</v>
      </c>
      <c r="BB118" s="42" t="e">
        <f t="shared" si="70"/>
        <v>#N/A</v>
      </c>
      <c r="BC118" s="42" t="e">
        <f t="shared" si="70"/>
        <v>#N/A</v>
      </c>
      <c r="BD118" s="42" t="e">
        <f t="shared" si="70"/>
        <v>#N/A</v>
      </c>
      <c r="BE118" s="42" t="e">
        <f t="shared" si="70"/>
        <v>#N/A</v>
      </c>
      <c r="BF118" s="42" t="e">
        <f t="shared" si="70"/>
        <v>#N/A</v>
      </c>
      <c r="BG118" s="42" t="e">
        <f t="shared" si="70"/>
        <v>#N/A</v>
      </c>
      <c r="BH118" s="42" t="e">
        <f t="shared" si="70"/>
        <v>#N/A</v>
      </c>
      <c r="BI118" s="42" t="e">
        <f t="shared" si="70"/>
        <v>#N/A</v>
      </c>
      <c r="BJ118" s="42" t="e">
        <f t="shared" si="70"/>
        <v>#N/A</v>
      </c>
      <c r="BK118" s="42" t="e">
        <f t="shared" si="70"/>
        <v>#N/A</v>
      </c>
      <c r="BL118" s="42" t="e">
        <f t="shared" si="70"/>
        <v>#N/A</v>
      </c>
      <c r="BM118" s="42" t="e">
        <f t="shared" si="70"/>
        <v>#N/A</v>
      </c>
      <c r="BN118" s="42" t="e">
        <f t="shared" si="70"/>
        <v>#N/A</v>
      </c>
      <c r="BO118" s="42" t="e">
        <f t="shared" si="70"/>
        <v>#N/A</v>
      </c>
      <c r="BP118" s="42" t="e">
        <f t="shared" si="70"/>
        <v>#N/A</v>
      </c>
    </row>
    <row r="119" spans="1:68" hidden="1" outlineLevel="1">
      <c r="A119" s="39"/>
      <c r="B119" s="128" t="str">
        <f>$B$6</f>
        <v>2020-21</v>
      </c>
      <c r="C119" s="137" t="e">
        <f>VLOOKUP(B119,DeflatorUpdate!C:M,11,FALSE)</f>
        <v>#N/A</v>
      </c>
      <c r="D119" s="131"/>
      <c r="F119" s="42" t="e">
        <f>SUM(G119:BQ119)</f>
        <v>#N/A</v>
      </c>
      <c r="G119" s="116"/>
      <c r="H119" s="42" t="e">
        <f t="shared" si="70"/>
        <v>#N/A</v>
      </c>
      <c r="I119" s="42" t="e">
        <f t="shared" si="70"/>
        <v>#N/A</v>
      </c>
      <c r="J119" s="42" t="e">
        <f t="shared" si="70"/>
        <v>#N/A</v>
      </c>
      <c r="K119" s="42" t="e">
        <f t="shared" si="70"/>
        <v>#N/A</v>
      </c>
      <c r="L119" s="42" t="e">
        <f t="shared" si="70"/>
        <v>#N/A</v>
      </c>
      <c r="M119" s="42" t="e">
        <f t="shared" si="70"/>
        <v>#N/A</v>
      </c>
      <c r="N119" s="42" t="e">
        <f t="shared" si="70"/>
        <v>#N/A</v>
      </c>
      <c r="O119" s="42" t="e">
        <f t="shared" si="70"/>
        <v>#N/A</v>
      </c>
      <c r="P119" s="42" t="e">
        <f t="shared" si="70"/>
        <v>#N/A</v>
      </c>
      <c r="Q119" s="42" t="e">
        <f t="shared" si="70"/>
        <v>#N/A</v>
      </c>
      <c r="R119" s="42" t="e">
        <f t="shared" si="70"/>
        <v>#N/A</v>
      </c>
      <c r="S119" s="42" t="e">
        <f t="shared" si="70"/>
        <v>#N/A</v>
      </c>
      <c r="T119" s="42" t="e">
        <f t="shared" si="70"/>
        <v>#N/A</v>
      </c>
      <c r="U119" s="42" t="e">
        <f t="shared" si="70"/>
        <v>#N/A</v>
      </c>
      <c r="V119" s="42" t="e">
        <f t="shared" si="70"/>
        <v>#N/A</v>
      </c>
      <c r="W119" s="42" t="e">
        <f t="shared" si="70"/>
        <v>#N/A</v>
      </c>
      <c r="X119" s="42" t="e">
        <f t="shared" si="70"/>
        <v>#N/A</v>
      </c>
      <c r="Y119" s="42" t="e">
        <f t="shared" si="70"/>
        <v>#N/A</v>
      </c>
      <c r="Z119" s="42" t="e">
        <f t="shared" si="70"/>
        <v>#N/A</v>
      </c>
      <c r="AA119" s="42" t="e">
        <f t="shared" si="70"/>
        <v>#N/A</v>
      </c>
      <c r="AB119" s="42" t="e">
        <f t="shared" si="70"/>
        <v>#N/A</v>
      </c>
      <c r="AC119" s="42" t="e">
        <f t="shared" si="70"/>
        <v>#N/A</v>
      </c>
      <c r="AD119" s="42" t="e">
        <f t="shared" si="70"/>
        <v>#N/A</v>
      </c>
      <c r="AE119" s="42" t="e">
        <f t="shared" si="70"/>
        <v>#N/A</v>
      </c>
      <c r="AF119" s="42" t="e">
        <f t="shared" si="70"/>
        <v>#N/A</v>
      </c>
      <c r="AG119" s="42" t="e">
        <f t="shared" si="70"/>
        <v>#N/A</v>
      </c>
      <c r="AH119" s="42" t="e">
        <f t="shared" si="70"/>
        <v>#N/A</v>
      </c>
      <c r="AI119" s="42" t="e">
        <f t="shared" si="70"/>
        <v>#N/A</v>
      </c>
      <c r="AJ119" s="42" t="e">
        <f t="shared" si="70"/>
        <v>#N/A</v>
      </c>
      <c r="AK119" s="42" t="e">
        <f t="shared" si="70"/>
        <v>#N/A</v>
      </c>
      <c r="AL119" s="42" t="e">
        <f t="shared" si="70"/>
        <v>#N/A</v>
      </c>
      <c r="AM119" s="42" t="e">
        <f t="shared" si="70"/>
        <v>#N/A</v>
      </c>
      <c r="AN119" s="42" t="e">
        <f t="shared" si="70"/>
        <v>#N/A</v>
      </c>
      <c r="AO119" s="42" t="e">
        <f t="shared" si="70"/>
        <v>#N/A</v>
      </c>
      <c r="AP119" s="42" t="e">
        <f t="shared" si="70"/>
        <v>#N/A</v>
      </c>
      <c r="AQ119" s="42" t="e">
        <f t="shared" si="70"/>
        <v>#N/A</v>
      </c>
      <c r="AR119" s="42" t="e">
        <f t="shared" si="70"/>
        <v>#N/A</v>
      </c>
      <c r="AS119" s="42" t="e">
        <f t="shared" si="70"/>
        <v>#N/A</v>
      </c>
      <c r="AT119" s="42" t="e">
        <f t="shared" si="70"/>
        <v>#N/A</v>
      </c>
      <c r="AU119" s="42" t="e">
        <f t="shared" si="70"/>
        <v>#N/A</v>
      </c>
      <c r="AV119" s="42" t="e">
        <f t="shared" si="70"/>
        <v>#N/A</v>
      </c>
      <c r="AW119" s="42" t="e">
        <f t="shared" si="70"/>
        <v>#N/A</v>
      </c>
      <c r="AX119" s="42" t="e">
        <f t="shared" si="70"/>
        <v>#N/A</v>
      </c>
      <c r="AY119" s="42" t="e">
        <f t="shared" si="70"/>
        <v>#N/A</v>
      </c>
      <c r="AZ119" s="42" t="e">
        <f t="shared" si="70"/>
        <v>#N/A</v>
      </c>
      <c r="BA119" s="42" t="e">
        <f t="shared" si="70"/>
        <v>#N/A</v>
      </c>
      <c r="BB119" s="42" t="e">
        <f t="shared" si="70"/>
        <v>#N/A</v>
      </c>
      <c r="BC119" s="42" t="e">
        <f t="shared" si="70"/>
        <v>#N/A</v>
      </c>
      <c r="BD119" s="42" t="e">
        <f t="shared" si="70"/>
        <v>#N/A</v>
      </c>
      <c r="BE119" s="42" t="e">
        <f t="shared" si="70"/>
        <v>#N/A</v>
      </c>
      <c r="BF119" s="42" t="e">
        <f t="shared" si="70"/>
        <v>#N/A</v>
      </c>
      <c r="BG119" s="42" t="e">
        <f t="shared" si="70"/>
        <v>#N/A</v>
      </c>
      <c r="BH119" s="42" t="e">
        <f t="shared" si="70"/>
        <v>#N/A</v>
      </c>
      <c r="BI119" s="42" t="e">
        <f t="shared" si="70"/>
        <v>#N/A</v>
      </c>
      <c r="BJ119" s="42" t="e">
        <f t="shared" si="70"/>
        <v>#N/A</v>
      </c>
      <c r="BK119" s="42" t="e">
        <f t="shared" si="70"/>
        <v>#N/A</v>
      </c>
      <c r="BL119" s="42" t="e">
        <f t="shared" si="70"/>
        <v>#N/A</v>
      </c>
      <c r="BM119" s="42" t="e">
        <f t="shared" si="70"/>
        <v>#N/A</v>
      </c>
      <c r="BN119" s="42" t="e">
        <f t="shared" si="70"/>
        <v>#N/A</v>
      </c>
      <c r="BO119" s="42" t="e">
        <f t="shared" si="70"/>
        <v>#N/A</v>
      </c>
      <c r="BP119" s="42" t="e">
        <f t="shared" si="70"/>
        <v>#N/A</v>
      </c>
    </row>
    <row r="120" spans="1:68" ht="17" hidden="1" outlineLevel="1" thickBot="1">
      <c r="A120" s="40" t="s">
        <v>323</v>
      </c>
      <c r="B120" s="127"/>
      <c r="C120" s="136"/>
      <c r="D120" s="131"/>
      <c r="E120" s="124"/>
      <c r="F120" s="41" t="e">
        <f>SUM(F116:F119)</f>
        <v>#N/A</v>
      </c>
      <c r="G120" s="116"/>
      <c r="H120" s="41" t="e">
        <f t="shared" ref="H120:BP120" si="71">SUM(H116:H119)</f>
        <v>#N/A</v>
      </c>
      <c r="I120" s="41" t="e">
        <f t="shared" si="71"/>
        <v>#N/A</v>
      </c>
      <c r="J120" s="41" t="e">
        <f t="shared" si="71"/>
        <v>#N/A</v>
      </c>
      <c r="K120" s="41" t="e">
        <f t="shared" si="71"/>
        <v>#N/A</v>
      </c>
      <c r="L120" s="41" t="e">
        <f t="shared" si="71"/>
        <v>#N/A</v>
      </c>
      <c r="M120" s="41" t="e">
        <f t="shared" si="71"/>
        <v>#N/A</v>
      </c>
      <c r="N120" s="41" t="e">
        <f t="shared" si="71"/>
        <v>#N/A</v>
      </c>
      <c r="O120" s="41" t="e">
        <f t="shared" si="71"/>
        <v>#N/A</v>
      </c>
      <c r="P120" s="41" t="e">
        <f t="shared" si="71"/>
        <v>#N/A</v>
      </c>
      <c r="Q120" s="41" t="e">
        <f t="shared" si="71"/>
        <v>#N/A</v>
      </c>
      <c r="R120" s="41" t="e">
        <f t="shared" si="71"/>
        <v>#N/A</v>
      </c>
      <c r="S120" s="41" t="e">
        <f t="shared" si="71"/>
        <v>#N/A</v>
      </c>
      <c r="T120" s="41" t="e">
        <f t="shared" si="71"/>
        <v>#N/A</v>
      </c>
      <c r="U120" s="41" t="e">
        <f t="shared" si="71"/>
        <v>#N/A</v>
      </c>
      <c r="V120" s="41" t="e">
        <f t="shared" si="71"/>
        <v>#N/A</v>
      </c>
      <c r="W120" s="41" t="e">
        <f t="shared" si="71"/>
        <v>#N/A</v>
      </c>
      <c r="X120" s="41" t="e">
        <f t="shared" si="71"/>
        <v>#N/A</v>
      </c>
      <c r="Y120" s="41" t="e">
        <f t="shared" si="71"/>
        <v>#N/A</v>
      </c>
      <c r="Z120" s="41" t="e">
        <f t="shared" si="71"/>
        <v>#N/A</v>
      </c>
      <c r="AA120" s="41" t="e">
        <f t="shared" si="71"/>
        <v>#N/A</v>
      </c>
      <c r="AB120" s="41" t="e">
        <f t="shared" si="71"/>
        <v>#N/A</v>
      </c>
      <c r="AC120" s="41" t="e">
        <f t="shared" si="71"/>
        <v>#N/A</v>
      </c>
      <c r="AD120" s="41" t="e">
        <f t="shared" si="71"/>
        <v>#N/A</v>
      </c>
      <c r="AE120" s="41" t="e">
        <f t="shared" si="71"/>
        <v>#N/A</v>
      </c>
      <c r="AF120" s="41" t="e">
        <f t="shared" si="71"/>
        <v>#N/A</v>
      </c>
      <c r="AG120" s="41" t="e">
        <f t="shared" si="71"/>
        <v>#N/A</v>
      </c>
      <c r="AH120" s="41" t="e">
        <f t="shared" si="71"/>
        <v>#N/A</v>
      </c>
      <c r="AI120" s="41" t="e">
        <f t="shared" si="71"/>
        <v>#N/A</v>
      </c>
      <c r="AJ120" s="41" t="e">
        <f t="shared" si="71"/>
        <v>#N/A</v>
      </c>
      <c r="AK120" s="41" t="e">
        <f t="shared" si="71"/>
        <v>#N/A</v>
      </c>
      <c r="AL120" s="41" t="e">
        <f t="shared" si="71"/>
        <v>#N/A</v>
      </c>
      <c r="AM120" s="41" t="e">
        <f t="shared" si="71"/>
        <v>#N/A</v>
      </c>
      <c r="AN120" s="41" t="e">
        <f t="shared" si="71"/>
        <v>#N/A</v>
      </c>
      <c r="AO120" s="41" t="e">
        <f t="shared" si="71"/>
        <v>#N/A</v>
      </c>
      <c r="AP120" s="41" t="e">
        <f t="shared" si="71"/>
        <v>#N/A</v>
      </c>
      <c r="AQ120" s="41" t="e">
        <f t="shared" si="71"/>
        <v>#N/A</v>
      </c>
      <c r="AR120" s="41" t="e">
        <f t="shared" si="71"/>
        <v>#N/A</v>
      </c>
      <c r="AS120" s="41" t="e">
        <f t="shared" si="71"/>
        <v>#N/A</v>
      </c>
      <c r="AT120" s="41" t="e">
        <f t="shared" si="71"/>
        <v>#N/A</v>
      </c>
      <c r="AU120" s="41" t="e">
        <f t="shared" si="71"/>
        <v>#N/A</v>
      </c>
      <c r="AV120" s="41" t="e">
        <f t="shared" si="71"/>
        <v>#N/A</v>
      </c>
      <c r="AW120" s="41" t="e">
        <f t="shared" si="71"/>
        <v>#N/A</v>
      </c>
      <c r="AX120" s="41" t="e">
        <f t="shared" si="71"/>
        <v>#N/A</v>
      </c>
      <c r="AY120" s="41" t="e">
        <f t="shared" si="71"/>
        <v>#N/A</v>
      </c>
      <c r="AZ120" s="41" t="e">
        <f t="shared" si="71"/>
        <v>#N/A</v>
      </c>
      <c r="BA120" s="41" t="e">
        <f t="shared" si="71"/>
        <v>#N/A</v>
      </c>
      <c r="BB120" s="41" t="e">
        <f t="shared" si="71"/>
        <v>#N/A</v>
      </c>
      <c r="BC120" s="41" t="e">
        <f t="shared" si="71"/>
        <v>#N/A</v>
      </c>
      <c r="BD120" s="41" t="e">
        <f t="shared" si="71"/>
        <v>#N/A</v>
      </c>
      <c r="BE120" s="41" t="e">
        <f t="shared" si="71"/>
        <v>#N/A</v>
      </c>
      <c r="BF120" s="41" t="e">
        <f t="shared" si="71"/>
        <v>#N/A</v>
      </c>
      <c r="BG120" s="41" t="e">
        <f t="shared" si="71"/>
        <v>#N/A</v>
      </c>
      <c r="BH120" s="41" t="e">
        <f t="shared" si="71"/>
        <v>#N/A</v>
      </c>
      <c r="BI120" s="41" t="e">
        <f t="shared" si="71"/>
        <v>#N/A</v>
      </c>
      <c r="BJ120" s="41" t="e">
        <f t="shared" si="71"/>
        <v>#N/A</v>
      </c>
      <c r="BK120" s="41" t="e">
        <f t="shared" si="71"/>
        <v>#N/A</v>
      </c>
      <c r="BL120" s="41" t="e">
        <f t="shared" si="71"/>
        <v>#N/A</v>
      </c>
      <c r="BM120" s="41" t="e">
        <f t="shared" si="71"/>
        <v>#N/A</v>
      </c>
      <c r="BN120" s="41" t="e">
        <f t="shared" si="71"/>
        <v>#N/A</v>
      </c>
      <c r="BO120" s="41" t="e">
        <f t="shared" si="71"/>
        <v>#N/A</v>
      </c>
      <c r="BP120" s="41" t="e">
        <f t="shared" si="71"/>
        <v>#N/A</v>
      </c>
    </row>
    <row r="121" spans="1:68" hidden="1" collapsed="1"/>
    <row r="122" spans="1:68" hidden="1">
      <c r="F122" s="152">
        <f>F103+F62+F45+F28</f>
        <v>648950.41384674993</v>
      </c>
    </row>
    <row r="123" spans="1:68" ht="24" hidden="1">
      <c r="A123" s="155" t="s">
        <v>284</v>
      </c>
    </row>
    <row r="124" spans="1:68" ht="19" hidden="1">
      <c r="A124" s="154" t="s">
        <v>286</v>
      </c>
    </row>
    <row r="125" spans="1:68" hidden="1">
      <c r="A125" t="s">
        <v>101</v>
      </c>
      <c r="H125" s="152" t="e">
        <f>#REF!</f>
        <v>#REF!</v>
      </c>
      <c r="I125" s="152" t="e">
        <f>#REF!</f>
        <v>#REF!</v>
      </c>
      <c r="J125" s="152" t="e">
        <f>#REF!</f>
        <v>#REF!</v>
      </c>
      <c r="K125" s="152" t="e">
        <f>#REF!</f>
        <v>#REF!</v>
      </c>
      <c r="L125" s="152" t="e">
        <f>#REF!</f>
        <v>#REF!</v>
      </c>
      <c r="M125" s="152" t="e">
        <f>#REF!</f>
        <v>#REF!</v>
      </c>
      <c r="N125" s="152" t="e">
        <f>#REF!</f>
        <v>#REF!</v>
      </c>
      <c r="O125" s="152" t="e">
        <f>#REF!</f>
        <v>#REF!</v>
      </c>
      <c r="P125" s="152" t="e">
        <f>#REF!</f>
        <v>#REF!</v>
      </c>
      <c r="Q125" s="152" t="e">
        <f>#REF!</f>
        <v>#REF!</v>
      </c>
      <c r="R125" s="152" t="e">
        <f>#REF!</f>
        <v>#REF!</v>
      </c>
      <c r="S125" s="152" t="e">
        <f>#REF!</f>
        <v>#REF!</v>
      </c>
      <c r="T125" s="152" t="e">
        <f>#REF!</f>
        <v>#REF!</v>
      </c>
      <c r="U125" s="152" t="e">
        <f>#REF!</f>
        <v>#REF!</v>
      </c>
      <c r="V125" s="152" t="e">
        <f>#REF!</f>
        <v>#REF!</v>
      </c>
      <c r="W125" s="152" t="e">
        <f>#REF!</f>
        <v>#REF!</v>
      </c>
      <c r="X125" s="152" t="e">
        <f>#REF!</f>
        <v>#REF!</v>
      </c>
      <c r="Y125" s="152" t="e">
        <f>X125</f>
        <v>#REF!</v>
      </c>
      <c r="Z125" s="152" t="e">
        <f t="shared" ref="Z125:BP126" si="72">Y125</f>
        <v>#REF!</v>
      </c>
      <c r="AA125" s="152" t="e">
        <f t="shared" si="72"/>
        <v>#REF!</v>
      </c>
      <c r="AB125" s="152" t="e">
        <f t="shared" si="72"/>
        <v>#REF!</v>
      </c>
      <c r="AC125" s="152" t="e">
        <f t="shared" si="72"/>
        <v>#REF!</v>
      </c>
      <c r="AD125" s="152" t="e">
        <f t="shared" si="72"/>
        <v>#REF!</v>
      </c>
      <c r="AE125" s="152" t="e">
        <f t="shared" si="72"/>
        <v>#REF!</v>
      </c>
      <c r="AF125" s="152" t="e">
        <f t="shared" si="72"/>
        <v>#REF!</v>
      </c>
      <c r="AG125" s="152" t="e">
        <f t="shared" si="72"/>
        <v>#REF!</v>
      </c>
      <c r="AH125" s="152" t="e">
        <f t="shared" si="72"/>
        <v>#REF!</v>
      </c>
      <c r="AI125" s="152" t="e">
        <f t="shared" si="72"/>
        <v>#REF!</v>
      </c>
      <c r="AJ125" s="152" t="e">
        <f t="shared" si="72"/>
        <v>#REF!</v>
      </c>
      <c r="AK125" s="152" t="e">
        <f t="shared" si="72"/>
        <v>#REF!</v>
      </c>
      <c r="AL125" s="152" t="e">
        <f t="shared" si="72"/>
        <v>#REF!</v>
      </c>
      <c r="AM125" s="152" t="e">
        <f t="shared" si="72"/>
        <v>#REF!</v>
      </c>
      <c r="AN125" s="152" t="e">
        <f t="shared" si="72"/>
        <v>#REF!</v>
      </c>
      <c r="AO125" s="152" t="e">
        <f t="shared" si="72"/>
        <v>#REF!</v>
      </c>
      <c r="AP125" s="152" t="e">
        <f t="shared" si="72"/>
        <v>#REF!</v>
      </c>
      <c r="AQ125" s="152" t="e">
        <f t="shared" si="72"/>
        <v>#REF!</v>
      </c>
      <c r="AR125" s="152" t="e">
        <f t="shared" si="72"/>
        <v>#REF!</v>
      </c>
      <c r="AS125" s="152" t="e">
        <f t="shared" si="72"/>
        <v>#REF!</v>
      </c>
      <c r="AT125" s="152" t="e">
        <f t="shared" si="72"/>
        <v>#REF!</v>
      </c>
      <c r="AU125" s="152" t="e">
        <f t="shared" si="72"/>
        <v>#REF!</v>
      </c>
      <c r="AV125" s="152" t="e">
        <f t="shared" si="72"/>
        <v>#REF!</v>
      </c>
      <c r="AW125" s="152" t="e">
        <f t="shared" si="72"/>
        <v>#REF!</v>
      </c>
      <c r="AX125" s="152" t="e">
        <f t="shared" si="72"/>
        <v>#REF!</v>
      </c>
      <c r="AY125" s="152" t="e">
        <f t="shared" si="72"/>
        <v>#REF!</v>
      </c>
      <c r="AZ125" s="152" t="e">
        <f t="shared" si="72"/>
        <v>#REF!</v>
      </c>
      <c r="BA125" s="152" t="e">
        <f t="shared" si="72"/>
        <v>#REF!</v>
      </c>
      <c r="BB125" s="152" t="e">
        <f t="shared" si="72"/>
        <v>#REF!</v>
      </c>
      <c r="BC125" s="152" t="e">
        <f t="shared" si="72"/>
        <v>#REF!</v>
      </c>
      <c r="BD125" s="152" t="e">
        <f t="shared" si="72"/>
        <v>#REF!</v>
      </c>
      <c r="BE125" s="152" t="e">
        <f t="shared" si="72"/>
        <v>#REF!</v>
      </c>
      <c r="BF125" s="152" t="e">
        <f t="shared" si="72"/>
        <v>#REF!</v>
      </c>
      <c r="BG125" s="152" t="e">
        <f t="shared" si="72"/>
        <v>#REF!</v>
      </c>
      <c r="BH125" s="152" t="e">
        <f t="shared" si="72"/>
        <v>#REF!</v>
      </c>
      <c r="BI125" s="152" t="e">
        <f t="shared" si="72"/>
        <v>#REF!</v>
      </c>
      <c r="BJ125" s="152" t="e">
        <f t="shared" si="72"/>
        <v>#REF!</v>
      </c>
      <c r="BK125" s="152" t="e">
        <f t="shared" si="72"/>
        <v>#REF!</v>
      </c>
      <c r="BL125" s="152" t="e">
        <f t="shared" si="72"/>
        <v>#REF!</v>
      </c>
      <c r="BM125" s="152" t="e">
        <f t="shared" si="72"/>
        <v>#REF!</v>
      </c>
      <c r="BN125" s="152" t="e">
        <f t="shared" si="72"/>
        <v>#REF!</v>
      </c>
      <c r="BO125" s="152" t="e">
        <f t="shared" si="72"/>
        <v>#REF!</v>
      </c>
      <c r="BP125" s="152" t="e">
        <f t="shared" si="72"/>
        <v>#REF!</v>
      </c>
    </row>
    <row r="126" spans="1:68" hidden="1">
      <c r="A126" t="s">
        <v>276</v>
      </c>
      <c r="H126" s="152" t="e">
        <f>#REF!</f>
        <v>#REF!</v>
      </c>
      <c r="I126" s="152" t="e">
        <f>#REF!</f>
        <v>#REF!</v>
      </c>
      <c r="J126" s="152" t="e">
        <f>#REF!</f>
        <v>#REF!</v>
      </c>
      <c r="K126" s="152" t="e">
        <f>#REF!</f>
        <v>#REF!</v>
      </c>
      <c r="L126" s="152" t="e">
        <f>#REF!</f>
        <v>#REF!</v>
      </c>
      <c r="M126" s="152" t="e">
        <f>#REF!</f>
        <v>#REF!</v>
      </c>
      <c r="N126" s="152" t="e">
        <f>#REF!</f>
        <v>#REF!</v>
      </c>
      <c r="O126" s="152" t="e">
        <f>#REF!</f>
        <v>#REF!</v>
      </c>
      <c r="P126" s="152" t="e">
        <f>#REF!</f>
        <v>#REF!</v>
      </c>
      <c r="Q126" s="152" t="e">
        <f>#REF!</f>
        <v>#REF!</v>
      </c>
      <c r="R126" s="152" t="e">
        <f>#REF!</f>
        <v>#REF!</v>
      </c>
      <c r="S126" s="152" t="e">
        <f>#REF!</f>
        <v>#REF!</v>
      </c>
      <c r="T126" s="152" t="e">
        <f>#REF!</f>
        <v>#REF!</v>
      </c>
      <c r="U126" s="152" t="e">
        <f>#REF!</f>
        <v>#REF!</v>
      </c>
      <c r="V126" s="152" t="e">
        <f>#REF!</f>
        <v>#REF!</v>
      </c>
      <c r="W126" s="152" t="e">
        <f>#REF!</f>
        <v>#REF!</v>
      </c>
      <c r="X126" s="152" t="e">
        <f>#REF!</f>
        <v>#REF!</v>
      </c>
      <c r="Y126" s="152" t="e">
        <f>X126</f>
        <v>#REF!</v>
      </c>
      <c r="Z126" s="152" t="e">
        <f t="shared" si="72"/>
        <v>#REF!</v>
      </c>
      <c r="AA126" s="152" t="e">
        <f t="shared" si="72"/>
        <v>#REF!</v>
      </c>
      <c r="AB126" s="152" t="e">
        <f t="shared" si="72"/>
        <v>#REF!</v>
      </c>
      <c r="AC126" s="152" t="e">
        <f t="shared" si="72"/>
        <v>#REF!</v>
      </c>
      <c r="AD126" s="152" t="e">
        <f t="shared" si="72"/>
        <v>#REF!</v>
      </c>
      <c r="AE126" s="152" t="e">
        <f t="shared" si="72"/>
        <v>#REF!</v>
      </c>
      <c r="AF126" s="152" t="e">
        <f t="shared" si="72"/>
        <v>#REF!</v>
      </c>
      <c r="AG126" s="152" t="e">
        <f t="shared" si="72"/>
        <v>#REF!</v>
      </c>
      <c r="AH126" s="152" t="e">
        <f t="shared" si="72"/>
        <v>#REF!</v>
      </c>
      <c r="AI126" s="152" t="e">
        <f t="shared" si="72"/>
        <v>#REF!</v>
      </c>
      <c r="AJ126" s="152" t="e">
        <f t="shared" si="72"/>
        <v>#REF!</v>
      </c>
      <c r="AK126" s="152" t="e">
        <f t="shared" si="72"/>
        <v>#REF!</v>
      </c>
      <c r="AL126" s="152" t="e">
        <f t="shared" si="72"/>
        <v>#REF!</v>
      </c>
      <c r="AM126" s="152" t="e">
        <f t="shared" si="72"/>
        <v>#REF!</v>
      </c>
      <c r="AN126" s="152" t="e">
        <f t="shared" si="72"/>
        <v>#REF!</v>
      </c>
      <c r="AO126" s="152" t="e">
        <f t="shared" si="72"/>
        <v>#REF!</v>
      </c>
      <c r="AP126" s="152" t="e">
        <f t="shared" si="72"/>
        <v>#REF!</v>
      </c>
      <c r="AQ126" s="152" t="e">
        <f t="shared" si="72"/>
        <v>#REF!</v>
      </c>
      <c r="AR126" s="152" t="e">
        <f t="shared" si="72"/>
        <v>#REF!</v>
      </c>
      <c r="AS126" s="152" t="e">
        <f t="shared" si="72"/>
        <v>#REF!</v>
      </c>
      <c r="AT126" s="152" t="e">
        <f t="shared" si="72"/>
        <v>#REF!</v>
      </c>
      <c r="AU126" s="152" t="e">
        <f t="shared" si="72"/>
        <v>#REF!</v>
      </c>
      <c r="AV126" s="152" t="e">
        <f t="shared" si="72"/>
        <v>#REF!</v>
      </c>
      <c r="AW126" s="152" t="e">
        <f t="shared" si="72"/>
        <v>#REF!</v>
      </c>
      <c r="AX126" s="152" t="e">
        <f t="shared" si="72"/>
        <v>#REF!</v>
      </c>
      <c r="AY126" s="152" t="e">
        <f t="shared" si="72"/>
        <v>#REF!</v>
      </c>
      <c r="AZ126" s="152" t="e">
        <f t="shared" si="72"/>
        <v>#REF!</v>
      </c>
      <c r="BA126" s="152" t="e">
        <f t="shared" si="72"/>
        <v>#REF!</v>
      </c>
      <c r="BB126" s="152" t="e">
        <f t="shared" si="72"/>
        <v>#REF!</v>
      </c>
      <c r="BC126" s="152" t="e">
        <f t="shared" si="72"/>
        <v>#REF!</v>
      </c>
      <c r="BD126" s="152" t="e">
        <f t="shared" si="72"/>
        <v>#REF!</v>
      </c>
      <c r="BE126" s="152" t="e">
        <f t="shared" si="72"/>
        <v>#REF!</v>
      </c>
      <c r="BF126" s="152" t="e">
        <f t="shared" si="72"/>
        <v>#REF!</v>
      </c>
      <c r="BG126" s="152" t="e">
        <f t="shared" si="72"/>
        <v>#REF!</v>
      </c>
      <c r="BH126" s="152" t="e">
        <f t="shared" si="72"/>
        <v>#REF!</v>
      </c>
      <c r="BI126" s="152" t="e">
        <f t="shared" si="72"/>
        <v>#REF!</v>
      </c>
      <c r="BJ126" s="152" t="e">
        <f t="shared" si="72"/>
        <v>#REF!</v>
      </c>
      <c r="BK126" s="152" t="e">
        <f t="shared" si="72"/>
        <v>#REF!</v>
      </c>
      <c r="BL126" s="152" t="e">
        <f t="shared" si="72"/>
        <v>#REF!</v>
      </c>
      <c r="BM126" s="152" t="e">
        <f t="shared" si="72"/>
        <v>#REF!</v>
      </c>
      <c r="BN126" s="152" t="e">
        <f t="shared" si="72"/>
        <v>#REF!</v>
      </c>
      <c r="BO126" s="152" t="e">
        <f t="shared" si="72"/>
        <v>#REF!</v>
      </c>
      <c r="BP126" s="152" t="e">
        <f t="shared" si="72"/>
        <v>#REF!</v>
      </c>
    </row>
    <row r="127" spans="1:68" hidden="1">
      <c r="A127" s="6" t="s">
        <v>280</v>
      </c>
      <c r="H127" s="153" t="e">
        <f>SUM(H125:H126)</f>
        <v>#REF!</v>
      </c>
      <c r="I127" s="153" t="e">
        <f t="shared" ref="I127:BP127" si="73">SUM(I125:I126)</f>
        <v>#REF!</v>
      </c>
      <c r="J127" s="153" t="e">
        <f t="shared" si="73"/>
        <v>#REF!</v>
      </c>
      <c r="K127" s="153" t="e">
        <f t="shared" si="73"/>
        <v>#REF!</v>
      </c>
      <c r="L127" s="153" t="e">
        <f t="shared" si="73"/>
        <v>#REF!</v>
      </c>
      <c r="M127" s="153" t="e">
        <f t="shared" si="73"/>
        <v>#REF!</v>
      </c>
      <c r="N127" s="153" t="e">
        <f t="shared" si="73"/>
        <v>#REF!</v>
      </c>
      <c r="O127" s="153" t="e">
        <f t="shared" si="73"/>
        <v>#REF!</v>
      </c>
      <c r="P127" s="153" t="e">
        <f t="shared" si="73"/>
        <v>#REF!</v>
      </c>
      <c r="Q127" s="153" t="e">
        <f t="shared" si="73"/>
        <v>#REF!</v>
      </c>
      <c r="R127" s="153" t="e">
        <f t="shared" si="73"/>
        <v>#REF!</v>
      </c>
      <c r="S127" s="153" t="e">
        <f t="shared" si="73"/>
        <v>#REF!</v>
      </c>
      <c r="T127" s="153" t="e">
        <f t="shared" si="73"/>
        <v>#REF!</v>
      </c>
      <c r="U127" s="153" t="e">
        <f t="shared" si="73"/>
        <v>#REF!</v>
      </c>
      <c r="V127" s="153" t="e">
        <f t="shared" si="73"/>
        <v>#REF!</v>
      </c>
      <c r="W127" s="153" t="e">
        <f t="shared" si="73"/>
        <v>#REF!</v>
      </c>
      <c r="X127" s="153" t="e">
        <f t="shared" si="73"/>
        <v>#REF!</v>
      </c>
      <c r="Y127" s="153" t="e">
        <f t="shared" si="73"/>
        <v>#REF!</v>
      </c>
      <c r="Z127" s="153" t="e">
        <f t="shared" si="73"/>
        <v>#REF!</v>
      </c>
      <c r="AA127" s="153" t="e">
        <f t="shared" si="73"/>
        <v>#REF!</v>
      </c>
      <c r="AB127" s="153" t="e">
        <f t="shared" si="73"/>
        <v>#REF!</v>
      </c>
      <c r="AC127" s="153" t="e">
        <f t="shared" si="73"/>
        <v>#REF!</v>
      </c>
      <c r="AD127" s="153" t="e">
        <f t="shared" si="73"/>
        <v>#REF!</v>
      </c>
      <c r="AE127" s="153" t="e">
        <f t="shared" si="73"/>
        <v>#REF!</v>
      </c>
      <c r="AF127" s="153" t="e">
        <f t="shared" si="73"/>
        <v>#REF!</v>
      </c>
      <c r="AG127" s="153" t="e">
        <f t="shared" si="73"/>
        <v>#REF!</v>
      </c>
      <c r="AH127" s="153" t="e">
        <f t="shared" si="73"/>
        <v>#REF!</v>
      </c>
      <c r="AI127" s="153" t="e">
        <f t="shared" si="73"/>
        <v>#REF!</v>
      </c>
      <c r="AJ127" s="153" t="e">
        <f t="shared" si="73"/>
        <v>#REF!</v>
      </c>
      <c r="AK127" s="153" t="e">
        <f t="shared" si="73"/>
        <v>#REF!</v>
      </c>
      <c r="AL127" s="153" t="e">
        <f t="shared" si="73"/>
        <v>#REF!</v>
      </c>
      <c r="AM127" s="153" t="e">
        <f t="shared" si="73"/>
        <v>#REF!</v>
      </c>
      <c r="AN127" s="153" t="e">
        <f t="shared" si="73"/>
        <v>#REF!</v>
      </c>
      <c r="AO127" s="153" t="e">
        <f t="shared" si="73"/>
        <v>#REF!</v>
      </c>
      <c r="AP127" s="153" t="e">
        <f t="shared" si="73"/>
        <v>#REF!</v>
      </c>
      <c r="AQ127" s="153" t="e">
        <f t="shared" si="73"/>
        <v>#REF!</v>
      </c>
      <c r="AR127" s="153" t="e">
        <f t="shared" si="73"/>
        <v>#REF!</v>
      </c>
      <c r="AS127" s="153" t="e">
        <f t="shared" si="73"/>
        <v>#REF!</v>
      </c>
      <c r="AT127" s="153" t="e">
        <f t="shared" si="73"/>
        <v>#REF!</v>
      </c>
      <c r="AU127" s="153" t="e">
        <f t="shared" si="73"/>
        <v>#REF!</v>
      </c>
      <c r="AV127" s="153" t="e">
        <f t="shared" si="73"/>
        <v>#REF!</v>
      </c>
      <c r="AW127" s="153" t="e">
        <f t="shared" si="73"/>
        <v>#REF!</v>
      </c>
      <c r="AX127" s="153" t="e">
        <f t="shared" si="73"/>
        <v>#REF!</v>
      </c>
      <c r="AY127" s="153" t="e">
        <f t="shared" si="73"/>
        <v>#REF!</v>
      </c>
      <c r="AZ127" s="153" t="e">
        <f t="shared" si="73"/>
        <v>#REF!</v>
      </c>
      <c r="BA127" s="153" t="e">
        <f t="shared" si="73"/>
        <v>#REF!</v>
      </c>
      <c r="BB127" s="153" t="e">
        <f t="shared" si="73"/>
        <v>#REF!</v>
      </c>
      <c r="BC127" s="153" t="e">
        <f t="shared" si="73"/>
        <v>#REF!</v>
      </c>
      <c r="BD127" s="153" t="e">
        <f t="shared" si="73"/>
        <v>#REF!</v>
      </c>
      <c r="BE127" s="153" t="e">
        <f t="shared" si="73"/>
        <v>#REF!</v>
      </c>
      <c r="BF127" s="153" t="e">
        <f t="shared" si="73"/>
        <v>#REF!</v>
      </c>
      <c r="BG127" s="153" t="e">
        <f t="shared" si="73"/>
        <v>#REF!</v>
      </c>
      <c r="BH127" s="153" t="e">
        <f t="shared" si="73"/>
        <v>#REF!</v>
      </c>
      <c r="BI127" s="153" t="e">
        <f t="shared" si="73"/>
        <v>#REF!</v>
      </c>
      <c r="BJ127" s="153" t="e">
        <f t="shared" si="73"/>
        <v>#REF!</v>
      </c>
      <c r="BK127" s="153" t="e">
        <f t="shared" si="73"/>
        <v>#REF!</v>
      </c>
      <c r="BL127" s="153" t="e">
        <f t="shared" si="73"/>
        <v>#REF!</v>
      </c>
      <c r="BM127" s="153" t="e">
        <f t="shared" si="73"/>
        <v>#REF!</v>
      </c>
      <c r="BN127" s="153" t="e">
        <f t="shared" si="73"/>
        <v>#REF!</v>
      </c>
      <c r="BO127" s="153" t="e">
        <f t="shared" si="73"/>
        <v>#REF!</v>
      </c>
      <c r="BP127" s="153" t="e">
        <f t="shared" si="73"/>
        <v>#REF!</v>
      </c>
    </row>
    <row r="128" spans="1:68" hidden="1">
      <c r="A128" t="s">
        <v>281</v>
      </c>
      <c r="H128" s="152" t="e">
        <f>#REF!</f>
        <v>#REF!</v>
      </c>
      <c r="I128" s="152" t="e">
        <f>#REF!</f>
        <v>#REF!</v>
      </c>
      <c r="J128" s="152" t="e">
        <f>#REF!</f>
        <v>#REF!</v>
      </c>
      <c r="K128" s="152" t="e">
        <f>#REF!</f>
        <v>#REF!</v>
      </c>
      <c r="L128" s="152" t="e">
        <f>#REF!</f>
        <v>#REF!</v>
      </c>
      <c r="M128" s="152" t="e">
        <f>#REF!</f>
        <v>#REF!</v>
      </c>
      <c r="N128" s="152" t="e">
        <f>#REF!</f>
        <v>#REF!</v>
      </c>
      <c r="O128" s="152" t="e">
        <f>#REF!</f>
        <v>#REF!</v>
      </c>
      <c r="P128" s="152" t="e">
        <f>#REF!</f>
        <v>#REF!</v>
      </c>
      <c r="Q128" s="152" t="e">
        <f>#REF!</f>
        <v>#REF!</v>
      </c>
      <c r="R128" s="152" t="e">
        <f>#REF!</f>
        <v>#REF!</v>
      </c>
      <c r="S128" s="152" t="e">
        <f>#REF!</f>
        <v>#REF!</v>
      </c>
      <c r="T128" s="152" t="e">
        <f>#REF!</f>
        <v>#REF!</v>
      </c>
      <c r="U128" s="152" t="e">
        <f>#REF!</f>
        <v>#REF!</v>
      </c>
      <c r="V128" s="152" t="e">
        <f>#REF!</f>
        <v>#REF!</v>
      </c>
      <c r="W128" s="152" t="e">
        <f>#REF!</f>
        <v>#REF!</v>
      </c>
      <c r="X128" s="152" t="e">
        <f>#REF!</f>
        <v>#REF!</v>
      </c>
      <c r="Y128" s="152" t="e">
        <f>X128</f>
        <v>#REF!</v>
      </c>
      <c r="Z128" s="152" t="e">
        <f t="shared" ref="Z128:BP128" si="74">Y128</f>
        <v>#REF!</v>
      </c>
      <c r="AA128" s="152" t="e">
        <f t="shared" si="74"/>
        <v>#REF!</v>
      </c>
      <c r="AB128" s="152" t="e">
        <f t="shared" si="74"/>
        <v>#REF!</v>
      </c>
      <c r="AC128" s="152" t="e">
        <f t="shared" si="74"/>
        <v>#REF!</v>
      </c>
      <c r="AD128" s="152" t="e">
        <f t="shared" si="74"/>
        <v>#REF!</v>
      </c>
      <c r="AE128" s="152" t="e">
        <f t="shared" si="74"/>
        <v>#REF!</v>
      </c>
      <c r="AF128" s="152" t="e">
        <f t="shared" si="74"/>
        <v>#REF!</v>
      </c>
      <c r="AG128" s="152" t="e">
        <f t="shared" si="74"/>
        <v>#REF!</v>
      </c>
      <c r="AH128" s="152" t="e">
        <f t="shared" si="74"/>
        <v>#REF!</v>
      </c>
      <c r="AI128" s="152" t="e">
        <f t="shared" si="74"/>
        <v>#REF!</v>
      </c>
      <c r="AJ128" s="152" t="e">
        <f t="shared" si="74"/>
        <v>#REF!</v>
      </c>
      <c r="AK128" s="152" t="e">
        <f t="shared" si="74"/>
        <v>#REF!</v>
      </c>
      <c r="AL128" s="152" t="e">
        <f t="shared" si="74"/>
        <v>#REF!</v>
      </c>
      <c r="AM128" s="152" t="e">
        <f t="shared" si="74"/>
        <v>#REF!</v>
      </c>
      <c r="AN128" s="152" t="e">
        <f t="shared" si="74"/>
        <v>#REF!</v>
      </c>
      <c r="AO128" s="152" t="e">
        <f t="shared" si="74"/>
        <v>#REF!</v>
      </c>
      <c r="AP128" s="152" t="e">
        <f t="shared" si="74"/>
        <v>#REF!</v>
      </c>
      <c r="AQ128" s="152" t="e">
        <f t="shared" si="74"/>
        <v>#REF!</v>
      </c>
      <c r="AR128" s="152" t="e">
        <f t="shared" si="74"/>
        <v>#REF!</v>
      </c>
      <c r="AS128" s="152" t="e">
        <f t="shared" si="74"/>
        <v>#REF!</v>
      </c>
      <c r="AT128" s="152" t="e">
        <f t="shared" si="74"/>
        <v>#REF!</v>
      </c>
      <c r="AU128" s="152" t="e">
        <f t="shared" si="74"/>
        <v>#REF!</v>
      </c>
      <c r="AV128" s="152" t="e">
        <f t="shared" si="74"/>
        <v>#REF!</v>
      </c>
      <c r="AW128" s="152" t="e">
        <f t="shared" si="74"/>
        <v>#REF!</v>
      </c>
      <c r="AX128" s="152" t="e">
        <f t="shared" si="74"/>
        <v>#REF!</v>
      </c>
      <c r="AY128" s="152" t="e">
        <f t="shared" si="74"/>
        <v>#REF!</v>
      </c>
      <c r="AZ128" s="152" t="e">
        <f t="shared" si="74"/>
        <v>#REF!</v>
      </c>
      <c r="BA128" s="152" t="e">
        <f t="shared" si="74"/>
        <v>#REF!</v>
      </c>
      <c r="BB128" s="152" t="e">
        <f t="shared" si="74"/>
        <v>#REF!</v>
      </c>
      <c r="BC128" s="152" t="e">
        <f t="shared" si="74"/>
        <v>#REF!</v>
      </c>
      <c r="BD128" s="152" t="e">
        <f t="shared" si="74"/>
        <v>#REF!</v>
      </c>
      <c r="BE128" s="152" t="e">
        <f t="shared" si="74"/>
        <v>#REF!</v>
      </c>
      <c r="BF128" s="152" t="e">
        <f t="shared" si="74"/>
        <v>#REF!</v>
      </c>
      <c r="BG128" s="152" t="e">
        <f t="shared" si="74"/>
        <v>#REF!</v>
      </c>
      <c r="BH128" s="152" t="e">
        <f t="shared" si="74"/>
        <v>#REF!</v>
      </c>
      <c r="BI128" s="152" t="e">
        <f t="shared" si="74"/>
        <v>#REF!</v>
      </c>
      <c r="BJ128" s="152" t="e">
        <f t="shared" si="74"/>
        <v>#REF!</v>
      </c>
      <c r="BK128" s="152" t="e">
        <f t="shared" si="74"/>
        <v>#REF!</v>
      </c>
      <c r="BL128" s="152" t="e">
        <f t="shared" si="74"/>
        <v>#REF!</v>
      </c>
      <c r="BM128" s="152" t="e">
        <f t="shared" si="74"/>
        <v>#REF!</v>
      </c>
      <c r="BN128" s="152" t="e">
        <f t="shared" si="74"/>
        <v>#REF!</v>
      </c>
      <c r="BO128" s="152" t="e">
        <f t="shared" si="74"/>
        <v>#REF!</v>
      </c>
      <c r="BP128" s="152" t="e">
        <f t="shared" si="74"/>
        <v>#REF!</v>
      </c>
    </row>
    <row r="129" spans="1:68" hidden="1">
      <c r="A129" s="6" t="s">
        <v>282</v>
      </c>
      <c r="H129" s="153" t="e">
        <f>SUM(H127:H128)</f>
        <v>#REF!</v>
      </c>
      <c r="I129" s="153" t="e">
        <f t="shared" ref="I129:BP129" si="75">SUM(I127:I128)</f>
        <v>#REF!</v>
      </c>
      <c r="J129" s="153" t="e">
        <f t="shared" si="75"/>
        <v>#REF!</v>
      </c>
      <c r="K129" s="153" t="e">
        <f t="shared" si="75"/>
        <v>#REF!</v>
      </c>
      <c r="L129" s="153" t="e">
        <f t="shared" si="75"/>
        <v>#REF!</v>
      </c>
      <c r="M129" s="153" t="e">
        <f t="shared" si="75"/>
        <v>#REF!</v>
      </c>
      <c r="N129" s="153" t="e">
        <f t="shared" si="75"/>
        <v>#REF!</v>
      </c>
      <c r="O129" s="153" t="e">
        <f t="shared" si="75"/>
        <v>#REF!</v>
      </c>
      <c r="P129" s="153" t="e">
        <f t="shared" si="75"/>
        <v>#REF!</v>
      </c>
      <c r="Q129" s="153" t="e">
        <f t="shared" si="75"/>
        <v>#REF!</v>
      </c>
      <c r="R129" s="153" t="e">
        <f t="shared" si="75"/>
        <v>#REF!</v>
      </c>
      <c r="S129" s="153" t="e">
        <f t="shared" si="75"/>
        <v>#REF!</v>
      </c>
      <c r="T129" s="153" t="e">
        <f t="shared" si="75"/>
        <v>#REF!</v>
      </c>
      <c r="U129" s="153" t="e">
        <f t="shared" si="75"/>
        <v>#REF!</v>
      </c>
      <c r="V129" s="153" t="e">
        <f t="shared" si="75"/>
        <v>#REF!</v>
      </c>
      <c r="W129" s="153" t="e">
        <f t="shared" si="75"/>
        <v>#REF!</v>
      </c>
      <c r="X129" s="153" t="e">
        <f t="shared" si="75"/>
        <v>#REF!</v>
      </c>
      <c r="Y129" s="153" t="e">
        <f t="shared" si="75"/>
        <v>#REF!</v>
      </c>
      <c r="Z129" s="153" t="e">
        <f t="shared" si="75"/>
        <v>#REF!</v>
      </c>
      <c r="AA129" s="153" t="e">
        <f t="shared" si="75"/>
        <v>#REF!</v>
      </c>
      <c r="AB129" s="153" t="e">
        <f t="shared" si="75"/>
        <v>#REF!</v>
      </c>
      <c r="AC129" s="153" t="e">
        <f t="shared" si="75"/>
        <v>#REF!</v>
      </c>
      <c r="AD129" s="153" t="e">
        <f t="shared" si="75"/>
        <v>#REF!</v>
      </c>
      <c r="AE129" s="153" t="e">
        <f t="shared" si="75"/>
        <v>#REF!</v>
      </c>
      <c r="AF129" s="153" t="e">
        <f t="shared" si="75"/>
        <v>#REF!</v>
      </c>
      <c r="AG129" s="153" t="e">
        <f t="shared" si="75"/>
        <v>#REF!</v>
      </c>
      <c r="AH129" s="153" t="e">
        <f t="shared" si="75"/>
        <v>#REF!</v>
      </c>
      <c r="AI129" s="153" t="e">
        <f t="shared" si="75"/>
        <v>#REF!</v>
      </c>
      <c r="AJ129" s="153" t="e">
        <f t="shared" si="75"/>
        <v>#REF!</v>
      </c>
      <c r="AK129" s="153" t="e">
        <f t="shared" si="75"/>
        <v>#REF!</v>
      </c>
      <c r="AL129" s="153" t="e">
        <f t="shared" si="75"/>
        <v>#REF!</v>
      </c>
      <c r="AM129" s="153" t="e">
        <f t="shared" si="75"/>
        <v>#REF!</v>
      </c>
      <c r="AN129" s="153" t="e">
        <f t="shared" si="75"/>
        <v>#REF!</v>
      </c>
      <c r="AO129" s="153" t="e">
        <f t="shared" si="75"/>
        <v>#REF!</v>
      </c>
      <c r="AP129" s="153" t="e">
        <f t="shared" si="75"/>
        <v>#REF!</v>
      </c>
      <c r="AQ129" s="153" t="e">
        <f t="shared" si="75"/>
        <v>#REF!</v>
      </c>
      <c r="AR129" s="153" t="e">
        <f t="shared" si="75"/>
        <v>#REF!</v>
      </c>
      <c r="AS129" s="153" t="e">
        <f t="shared" si="75"/>
        <v>#REF!</v>
      </c>
      <c r="AT129" s="153" t="e">
        <f t="shared" si="75"/>
        <v>#REF!</v>
      </c>
      <c r="AU129" s="153" t="e">
        <f t="shared" si="75"/>
        <v>#REF!</v>
      </c>
      <c r="AV129" s="153" t="e">
        <f t="shared" si="75"/>
        <v>#REF!</v>
      </c>
      <c r="AW129" s="153" t="e">
        <f t="shared" si="75"/>
        <v>#REF!</v>
      </c>
      <c r="AX129" s="153" t="e">
        <f t="shared" si="75"/>
        <v>#REF!</v>
      </c>
      <c r="AY129" s="153" t="e">
        <f t="shared" si="75"/>
        <v>#REF!</v>
      </c>
      <c r="AZ129" s="153" t="e">
        <f t="shared" si="75"/>
        <v>#REF!</v>
      </c>
      <c r="BA129" s="153" t="e">
        <f t="shared" si="75"/>
        <v>#REF!</v>
      </c>
      <c r="BB129" s="153" t="e">
        <f t="shared" si="75"/>
        <v>#REF!</v>
      </c>
      <c r="BC129" s="153" t="e">
        <f t="shared" si="75"/>
        <v>#REF!</v>
      </c>
      <c r="BD129" s="153" t="e">
        <f t="shared" si="75"/>
        <v>#REF!</v>
      </c>
      <c r="BE129" s="153" t="e">
        <f t="shared" si="75"/>
        <v>#REF!</v>
      </c>
      <c r="BF129" s="153" t="e">
        <f t="shared" si="75"/>
        <v>#REF!</v>
      </c>
      <c r="BG129" s="153" t="e">
        <f t="shared" si="75"/>
        <v>#REF!</v>
      </c>
      <c r="BH129" s="153" t="e">
        <f t="shared" si="75"/>
        <v>#REF!</v>
      </c>
      <c r="BI129" s="153" t="e">
        <f t="shared" si="75"/>
        <v>#REF!</v>
      </c>
      <c r="BJ129" s="153" t="e">
        <f t="shared" si="75"/>
        <v>#REF!</v>
      </c>
      <c r="BK129" s="153" t="e">
        <f t="shared" si="75"/>
        <v>#REF!</v>
      </c>
      <c r="BL129" s="153" t="e">
        <f t="shared" si="75"/>
        <v>#REF!</v>
      </c>
      <c r="BM129" s="153" t="e">
        <f t="shared" si="75"/>
        <v>#REF!</v>
      </c>
      <c r="BN129" s="153" t="e">
        <f t="shared" si="75"/>
        <v>#REF!</v>
      </c>
      <c r="BO129" s="153" t="e">
        <f t="shared" si="75"/>
        <v>#REF!</v>
      </c>
      <c r="BP129" s="153" t="e">
        <f t="shared" si="75"/>
        <v>#REF!</v>
      </c>
    </row>
    <row r="130" spans="1:68" hidden="1"/>
    <row r="131" spans="1:68" hidden="1">
      <c r="A131" s="5" t="s">
        <v>298</v>
      </c>
      <c r="H131" s="152" t="e">
        <f>#REF!</f>
        <v>#REF!</v>
      </c>
      <c r="I131" s="152" t="e">
        <f>#REF!</f>
        <v>#REF!</v>
      </c>
      <c r="J131" s="152" t="e">
        <f>#REF!</f>
        <v>#REF!</v>
      </c>
      <c r="K131" s="152" t="e">
        <f>#REF!</f>
        <v>#REF!</v>
      </c>
      <c r="L131" s="152" t="e">
        <f>#REF!</f>
        <v>#REF!</v>
      </c>
      <c r="M131" s="152" t="e">
        <f>#REF!</f>
        <v>#REF!</v>
      </c>
      <c r="N131" s="152" t="e">
        <f>#REF!</f>
        <v>#REF!</v>
      </c>
      <c r="O131" s="152" t="e">
        <f>#REF!</f>
        <v>#REF!</v>
      </c>
      <c r="P131" s="152" t="e">
        <f>#REF!</f>
        <v>#REF!</v>
      </c>
      <c r="Q131" s="152" t="e">
        <f>#REF!</f>
        <v>#REF!</v>
      </c>
      <c r="R131" s="152" t="e">
        <f>#REF!</f>
        <v>#REF!</v>
      </c>
      <c r="S131" s="152" t="e">
        <f>#REF!</f>
        <v>#REF!</v>
      </c>
      <c r="T131" s="152" t="e">
        <f>#REF!</f>
        <v>#REF!</v>
      </c>
      <c r="U131" s="152" t="e">
        <f>#REF!</f>
        <v>#REF!</v>
      </c>
      <c r="V131" s="152" t="e">
        <f>#REF!</f>
        <v>#REF!</v>
      </c>
      <c r="W131" s="152" t="e">
        <f>#REF!</f>
        <v>#REF!</v>
      </c>
      <c r="X131" s="152" t="e">
        <f>#REF!</f>
        <v>#REF!</v>
      </c>
      <c r="Y131" s="152" t="e">
        <f>#REF!</f>
        <v>#REF!</v>
      </c>
      <c r="Z131" s="152" t="e">
        <f>#REF!</f>
        <v>#REF!</v>
      </c>
      <c r="AA131" s="152" t="e">
        <f>#REF!</f>
        <v>#REF!</v>
      </c>
      <c r="AB131" s="152" t="e">
        <f>#REF!</f>
        <v>#REF!</v>
      </c>
      <c r="AC131" s="152" t="e">
        <f>#REF!</f>
        <v>#REF!</v>
      </c>
      <c r="AD131" s="152" t="e">
        <f>#REF!</f>
        <v>#REF!</v>
      </c>
      <c r="AE131" s="152" t="e">
        <f>#REF!</f>
        <v>#REF!</v>
      </c>
      <c r="AF131" s="152" t="e">
        <f>#REF!</f>
        <v>#REF!</v>
      </c>
      <c r="AG131" s="152" t="e">
        <f>#REF!</f>
        <v>#REF!</v>
      </c>
      <c r="AH131" s="152" t="e">
        <f>#REF!</f>
        <v>#REF!</v>
      </c>
      <c r="AI131" s="152" t="e">
        <f>#REF!</f>
        <v>#REF!</v>
      </c>
      <c r="AJ131" s="152" t="e">
        <f>#REF!</f>
        <v>#REF!</v>
      </c>
      <c r="AK131" s="152" t="e">
        <f>#REF!</f>
        <v>#REF!</v>
      </c>
      <c r="AL131" s="152" t="e">
        <f>#REF!</f>
        <v>#REF!</v>
      </c>
      <c r="AM131" s="152" t="e">
        <f>#REF!</f>
        <v>#REF!</v>
      </c>
      <c r="AN131" s="152" t="e">
        <f>#REF!</f>
        <v>#REF!</v>
      </c>
      <c r="AO131" s="152" t="e">
        <f>#REF!</f>
        <v>#REF!</v>
      </c>
      <c r="AP131" s="152" t="e">
        <f>#REF!</f>
        <v>#REF!</v>
      </c>
      <c r="AQ131" s="152" t="e">
        <f>#REF!</f>
        <v>#REF!</v>
      </c>
      <c r="AR131" s="152" t="e">
        <f>#REF!</f>
        <v>#REF!</v>
      </c>
      <c r="AS131" s="152" t="e">
        <f>#REF!</f>
        <v>#REF!</v>
      </c>
      <c r="AT131" s="152" t="e">
        <f>#REF!</f>
        <v>#REF!</v>
      </c>
      <c r="AU131" s="152" t="e">
        <f>#REF!</f>
        <v>#REF!</v>
      </c>
      <c r="AV131" s="152" t="e">
        <f>#REF!</f>
        <v>#REF!</v>
      </c>
      <c r="AW131" s="152" t="e">
        <f>#REF!</f>
        <v>#REF!</v>
      </c>
      <c r="AX131" s="152" t="e">
        <f>#REF!</f>
        <v>#REF!</v>
      </c>
      <c r="AY131" s="152" t="e">
        <f>#REF!</f>
        <v>#REF!</v>
      </c>
      <c r="AZ131" s="152" t="e">
        <f>#REF!</f>
        <v>#REF!</v>
      </c>
      <c r="BA131" s="152" t="e">
        <f>#REF!</f>
        <v>#REF!</v>
      </c>
      <c r="BB131" s="152" t="e">
        <f>#REF!</f>
        <v>#REF!</v>
      </c>
      <c r="BC131" s="152" t="e">
        <f>#REF!</f>
        <v>#REF!</v>
      </c>
      <c r="BD131" s="152" t="e">
        <f>#REF!</f>
        <v>#REF!</v>
      </c>
      <c r="BE131" s="152" t="e">
        <f>#REF!</f>
        <v>#REF!</v>
      </c>
      <c r="BF131" s="152" t="e">
        <f>#REF!</f>
        <v>#REF!</v>
      </c>
      <c r="BG131" s="152" t="e">
        <f>#REF!</f>
        <v>#REF!</v>
      </c>
      <c r="BH131" s="152" t="e">
        <f>#REF!</f>
        <v>#REF!</v>
      </c>
      <c r="BI131" s="152" t="e">
        <f>#REF!</f>
        <v>#REF!</v>
      </c>
      <c r="BJ131" s="152" t="e">
        <f>#REF!</f>
        <v>#REF!</v>
      </c>
      <c r="BK131" s="152" t="e">
        <f>#REF!</f>
        <v>#REF!</v>
      </c>
      <c r="BL131" s="152" t="e">
        <f>#REF!</f>
        <v>#REF!</v>
      </c>
      <c r="BM131" s="152" t="e">
        <f>#REF!</f>
        <v>#REF!</v>
      </c>
      <c r="BN131" s="152" t="e">
        <f>#REF!</f>
        <v>#REF!</v>
      </c>
      <c r="BO131" s="152" t="e">
        <f>#REF!</f>
        <v>#REF!</v>
      </c>
      <c r="BP131" s="152" t="e">
        <f>#REF!</f>
        <v>#REF!</v>
      </c>
    </row>
    <row r="132" spans="1:68" hidden="1">
      <c r="A132" s="5" t="s">
        <v>299</v>
      </c>
      <c r="H132" s="152" t="e">
        <f>#REF!</f>
        <v>#REF!</v>
      </c>
      <c r="I132" s="152" t="e">
        <f>#REF!</f>
        <v>#REF!</v>
      </c>
      <c r="J132" s="152" t="e">
        <f>#REF!</f>
        <v>#REF!</v>
      </c>
      <c r="K132" s="152" t="e">
        <f>#REF!</f>
        <v>#REF!</v>
      </c>
      <c r="L132" s="152" t="e">
        <f>#REF!</f>
        <v>#REF!</v>
      </c>
      <c r="M132" s="152" t="e">
        <f>#REF!</f>
        <v>#REF!</v>
      </c>
      <c r="N132" s="152" t="e">
        <f>#REF!</f>
        <v>#REF!</v>
      </c>
      <c r="O132" s="152" t="e">
        <f>#REF!</f>
        <v>#REF!</v>
      </c>
      <c r="P132" s="152" t="e">
        <f>#REF!</f>
        <v>#REF!</v>
      </c>
      <c r="Q132" s="152" t="e">
        <f>#REF!</f>
        <v>#REF!</v>
      </c>
      <c r="R132" s="152" t="e">
        <f>#REF!</f>
        <v>#REF!</v>
      </c>
      <c r="S132" s="152" t="e">
        <f>#REF!</f>
        <v>#REF!</v>
      </c>
      <c r="T132" s="152" t="e">
        <f>#REF!</f>
        <v>#REF!</v>
      </c>
      <c r="U132" s="152" t="e">
        <f>#REF!</f>
        <v>#REF!</v>
      </c>
      <c r="V132" s="152" t="e">
        <f>#REF!</f>
        <v>#REF!</v>
      </c>
      <c r="W132" s="152" t="e">
        <f>#REF!</f>
        <v>#REF!</v>
      </c>
      <c r="X132" s="152" t="e">
        <f>#REF!</f>
        <v>#REF!</v>
      </c>
      <c r="Y132" s="152" t="e">
        <f>#REF!</f>
        <v>#REF!</v>
      </c>
      <c r="Z132" s="152" t="e">
        <f>#REF!</f>
        <v>#REF!</v>
      </c>
      <c r="AA132" s="152" t="e">
        <f>#REF!</f>
        <v>#REF!</v>
      </c>
      <c r="AB132" s="152" t="e">
        <f>#REF!</f>
        <v>#REF!</v>
      </c>
      <c r="AC132" s="152" t="e">
        <f>#REF!</f>
        <v>#REF!</v>
      </c>
      <c r="AD132" s="152" t="e">
        <f>#REF!</f>
        <v>#REF!</v>
      </c>
      <c r="AE132" s="152" t="e">
        <f>#REF!</f>
        <v>#REF!</v>
      </c>
      <c r="AF132" s="152" t="e">
        <f>#REF!</f>
        <v>#REF!</v>
      </c>
      <c r="AG132" s="152" t="e">
        <f>#REF!</f>
        <v>#REF!</v>
      </c>
      <c r="AH132" s="152" t="e">
        <f>#REF!</f>
        <v>#REF!</v>
      </c>
      <c r="AI132" s="152" t="e">
        <f>#REF!</f>
        <v>#REF!</v>
      </c>
      <c r="AJ132" s="152" t="e">
        <f>#REF!</f>
        <v>#REF!</v>
      </c>
      <c r="AK132" s="152" t="e">
        <f>#REF!</f>
        <v>#REF!</v>
      </c>
      <c r="AL132" s="152" t="e">
        <f>#REF!</f>
        <v>#REF!</v>
      </c>
      <c r="AM132" s="152" t="e">
        <f>#REF!</f>
        <v>#REF!</v>
      </c>
      <c r="AN132" s="152" t="e">
        <f>#REF!</f>
        <v>#REF!</v>
      </c>
      <c r="AO132" s="152" t="e">
        <f>#REF!</f>
        <v>#REF!</v>
      </c>
      <c r="AP132" s="152" t="e">
        <f>#REF!</f>
        <v>#REF!</v>
      </c>
      <c r="AQ132" s="152" t="e">
        <f>#REF!</f>
        <v>#REF!</v>
      </c>
      <c r="AR132" s="152" t="e">
        <f>#REF!</f>
        <v>#REF!</v>
      </c>
      <c r="AS132" s="152" t="e">
        <f>#REF!</f>
        <v>#REF!</v>
      </c>
      <c r="AT132" s="152" t="e">
        <f>#REF!</f>
        <v>#REF!</v>
      </c>
      <c r="AU132" s="152" t="e">
        <f>#REF!</f>
        <v>#REF!</v>
      </c>
      <c r="AV132" s="152" t="e">
        <f>#REF!</f>
        <v>#REF!</v>
      </c>
      <c r="AW132" s="152" t="e">
        <f>#REF!</f>
        <v>#REF!</v>
      </c>
      <c r="AX132" s="152" t="e">
        <f>#REF!</f>
        <v>#REF!</v>
      </c>
      <c r="AY132" s="152" t="e">
        <f>#REF!</f>
        <v>#REF!</v>
      </c>
      <c r="AZ132" s="152" t="e">
        <f>#REF!</f>
        <v>#REF!</v>
      </c>
      <c r="BA132" s="152" t="e">
        <f>#REF!</f>
        <v>#REF!</v>
      </c>
      <c r="BB132" s="152" t="e">
        <f>#REF!</f>
        <v>#REF!</v>
      </c>
      <c r="BC132" s="152" t="e">
        <f>#REF!</f>
        <v>#REF!</v>
      </c>
      <c r="BD132" s="152" t="e">
        <f>#REF!</f>
        <v>#REF!</v>
      </c>
      <c r="BE132" s="152" t="e">
        <f>#REF!</f>
        <v>#REF!</v>
      </c>
      <c r="BF132" s="152" t="e">
        <f>#REF!</f>
        <v>#REF!</v>
      </c>
      <c r="BG132" s="152" t="e">
        <f>#REF!</f>
        <v>#REF!</v>
      </c>
      <c r="BH132" s="152" t="e">
        <f>#REF!</f>
        <v>#REF!</v>
      </c>
      <c r="BI132" s="152" t="e">
        <f>#REF!</f>
        <v>#REF!</v>
      </c>
      <c r="BJ132" s="152" t="e">
        <f>#REF!</f>
        <v>#REF!</v>
      </c>
      <c r="BK132" s="152" t="e">
        <f>#REF!</f>
        <v>#REF!</v>
      </c>
      <c r="BL132" s="152" t="e">
        <f>#REF!</f>
        <v>#REF!</v>
      </c>
      <c r="BM132" s="152" t="e">
        <f>#REF!</f>
        <v>#REF!</v>
      </c>
      <c r="BN132" s="152" t="e">
        <f>#REF!</f>
        <v>#REF!</v>
      </c>
      <c r="BO132" s="152" t="e">
        <f>#REF!</f>
        <v>#REF!</v>
      </c>
      <c r="BP132" s="152" t="e">
        <f>#REF!</f>
        <v>#REF!</v>
      </c>
    </row>
    <row r="133" spans="1:68" hidden="1">
      <c r="A133" s="5" t="s">
        <v>283</v>
      </c>
      <c r="H133" s="152">
        <v>-2400</v>
      </c>
      <c r="I133" s="152">
        <v>-2400</v>
      </c>
      <c r="J133" s="152">
        <v>-2400</v>
      </c>
      <c r="K133" s="152">
        <v>-2400</v>
      </c>
      <c r="L133" s="152">
        <v>-2400</v>
      </c>
      <c r="M133" s="152">
        <v>-2400</v>
      </c>
      <c r="N133" s="152">
        <v>-2400</v>
      </c>
      <c r="O133" s="152">
        <v>-2400</v>
      </c>
      <c r="P133" s="152">
        <v>-2400</v>
      </c>
      <c r="Q133" s="152">
        <v>-2400</v>
      </c>
      <c r="R133" s="152">
        <v>-2400</v>
      </c>
      <c r="S133" s="152">
        <v>-2400</v>
      </c>
      <c r="T133" s="152">
        <v>-2400</v>
      </c>
      <c r="U133" s="152">
        <v>-2400</v>
      </c>
      <c r="V133" s="152">
        <v>-2400</v>
      </c>
      <c r="W133" s="152">
        <v>-2400</v>
      </c>
      <c r="X133" s="152">
        <v>-2400</v>
      </c>
      <c r="Y133" s="152">
        <v>-2400</v>
      </c>
      <c r="Z133" s="152">
        <v>-2400</v>
      </c>
      <c r="AA133" s="152">
        <v>-2400</v>
      </c>
      <c r="AB133" s="152">
        <v>-2400</v>
      </c>
      <c r="AC133" s="152">
        <v>-2400</v>
      </c>
      <c r="AD133" s="152">
        <v>-2400</v>
      </c>
      <c r="AE133" s="152">
        <v>-2400</v>
      </c>
      <c r="AF133" s="152">
        <v>-2400</v>
      </c>
      <c r="AG133" s="152">
        <v>-2400</v>
      </c>
      <c r="AH133" s="152">
        <v>-2400</v>
      </c>
      <c r="AI133" s="152">
        <v>-2400</v>
      </c>
      <c r="AJ133" s="152">
        <v>-2400</v>
      </c>
      <c r="AK133" s="152">
        <v>-2400</v>
      </c>
      <c r="AL133" s="152">
        <v>-2400</v>
      </c>
      <c r="AM133" s="152">
        <v>-2400</v>
      </c>
      <c r="AN133" s="152">
        <v>-2400</v>
      </c>
      <c r="AO133" s="152">
        <v>-2400</v>
      </c>
      <c r="AP133" s="152">
        <v>-2400</v>
      </c>
      <c r="AQ133" s="152">
        <v>-2400</v>
      </c>
      <c r="AR133" s="152">
        <v>-2400</v>
      </c>
      <c r="AS133" s="152">
        <v>-2400</v>
      </c>
      <c r="AT133" s="152">
        <v>-2400</v>
      </c>
      <c r="AU133" s="152">
        <v>-2400</v>
      </c>
      <c r="AV133" s="152">
        <v>-2400</v>
      </c>
      <c r="AW133" s="152">
        <v>-2400</v>
      </c>
      <c r="AX133" s="152">
        <v>-2400</v>
      </c>
      <c r="AY133" s="152">
        <v>-2400</v>
      </c>
      <c r="AZ133" s="152">
        <v>-2400</v>
      </c>
      <c r="BA133" s="152">
        <v>-2400</v>
      </c>
      <c r="BB133" s="152">
        <v>-2400</v>
      </c>
      <c r="BC133" s="152">
        <v>-2400</v>
      </c>
      <c r="BD133" s="152">
        <v>-2400</v>
      </c>
      <c r="BE133" s="152">
        <v>-2400</v>
      </c>
      <c r="BF133" s="152">
        <v>-2400</v>
      </c>
      <c r="BG133" s="152">
        <v>-2400</v>
      </c>
      <c r="BH133" s="152">
        <v>-2400</v>
      </c>
      <c r="BI133" s="152">
        <v>-2400</v>
      </c>
      <c r="BJ133" s="152">
        <v>-2400</v>
      </c>
      <c r="BK133" s="152">
        <v>-2400</v>
      </c>
      <c r="BL133" s="152">
        <v>-2400</v>
      </c>
      <c r="BM133" s="152">
        <v>-2400</v>
      </c>
      <c r="BN133" s="152">
        <v>-2400</v>
      </c>
      <c r="BO133" s="152">
        <v>-2400</v>
      </c>
      <c r="BP133" s="152">
        <v>-2400</v>
      </c>
    </row>
    <row r="134" spans="1:68" hidden="1"/>
    <row r="135" spans="1:68" hidden="1">
      <c r="A135" s="5" t="s">
        <v>288</v>
      </c>
      <c r="N135" s="152" t="e">
        <f>N137-N136</f>
        <v>#REF!</v>
      </c>
      <c r="O135" s="152" t="e">
        <f t="shared" ref="O135:BP135" si="76">O137-O136</f>
        <v>#REF!</v>
      </c>
      <c r="P135" s="152" t="e">
        <f t="shared" si="76"/>
        <v>#REF!</v>
      </c>
      <c r="Q135" s="152" t="e">
        <f t="shared" si="76"/>
        <v>#REF!</v>
      </c>
      <c r="R135" s="152" t="e">
        <f t="shared" si="76"/>
        <v>#REF!</v>
      </c>
      <c r="S135" s="152" t="e">
        <f t="shared" si="76"/>
        <v>#REF!</v>
      </c>
      <c r="T135" s="152" t="e">
        <f t="shared" si="76"/>
        <v>#REF!</v>
      </c>
      <c r="U135" s="152" t="e">
        <f t="shared" si="76"/>
        <v>#REF!</v>
      </c>
      <c r="V135" s="152" t="e">
        <f t="shared" si="76"/>
        <v>#REF!</v>
      </c>
      <c r="W135" s="152" t="e">
        <f t="shared" si="76"/>
        <v>#REF!</v>
      </c>
      <c r="X135" s="152" t="e">
        <f t="shared" si="76"/>
        <v>#REF!</v>
      </c>
      <c r="Y135" s="152" t="e">
        <f t="shared" si="76"/>
        <v>#REF!</v>
      </c>
      <c r="Z135" s="152" t="e">
        <f t="shared" si="76"/>
        <v>#REF!</v>
      </c>
      <c r="AA135" s="152" t="e">
        <f t="shared" si="76"/>
        <v>#REF!</v>
      </c>
      <c r="AB135" s="152" t="e">
        <f t="shared" si="76"/>
        <v>#REF!</v>
      </c>
      <c r="AC135" s="152" t="e">
        <f t="shared" si="76"/>
        <v>#REF!</v>
      </c>
      <c r="AD135" s="152" t="e">
        <f t="shared" si="76"/>
        <v>#REF!</v>
      </c>
      <c r="AE135" s="152" t="e">
        <f t="shared" si="76"/>
        <v>#REF!</v>
      </c>
      <c r="AF135" s="152" t="e">
        <f t="shared" si="76"/>
        <v>#REF!</v>
      </c>
      <c r="AG135" s="152" t="e">
        <f t="shared" si="76"/>
        <v>#REF!</v>
      </c>
      <c r="AH135" s="152" t="e">
        <f t="shared" si="76"/>
        <v>#REF!</v>
      </c>
      <c r="AI135" s="152" t="e">
        <f t="shared" si="76"/>
        <v>#REF!</v>
      </c>
      <c r="AJ135" s="152" t="e">
        <f t="shared" si="76"/>
        <v>#REF!</v>
      </c>
      <c r="AK135" s="152" t="e">
        <f t="shared" si="76"/>
        <v>#REF!</v>
      </c>
      <c r="AL135" s="152" t="e">
        <f t="shared" si="76"/>
        <v>#REF!</v>
      </c>
      <c r="AM135" s="152" t="e">
        <f t="shared" si="76"/>
        <v>#REF!</v>
      </c>
      <c r="AN135" s="152" t="e">
        <f t="shared" si="76"/>
        <v>#REF!</v>
      </c>
      <c r="AO135" s="152" t="e">
        <f t="shared" si="76"/>
        <v>#REF!</v>
      </c>
      <c r="AP135" s="152" t="e">
        <f t="shared" si="76"/>
        <v>#REF!</v>
      </c>
      <c r="AQ135" s="152" t="e">
        <f t="shared" si="76"/>
        <v>#REF!</v>
      </c>
      <c r="AR135" s="152" t="e">
        <f t="shared" si="76"/>
        <v>#REF!</v>
      </c>
      <c r="AS135" s="152" t="e">
        <f t="shared" si="76"/>
        <v>#REF!</v>
      </c>
      <c r="AT135" s="152" t="e">
        <f t="shared" si="76"/>
        <v>#REF!</v>
      </c>
      <c r="AU135" s="152" t="e">
        <f t="shared" si="76"/>
        <v>#REF!</v>
      </c>
      <c r="AV135" s="152" t="e">
        <f t="shared" si="76"/>
        <v>#REF!</v>
      </c>
      <c r="AW135" s="152" t="e">
        <f t="shared" si="76"/>
        <v>#REF!</v>
      </c>
      <c r="AX135" s="152" t="e">
        <f t="shared" si="76"/>
        <v>#REF!</v>
      </c>
      <c r="AY135" s="152" t="e">
        <f t="shared" si="76"/>
        <v>#REF!</v>
      </c>
      <c r="AZ135" s="152" t="e">
        <f t="shared" si="76"/>
        <v>#REF!</v>
      </c>
      <c r="BA135" s="152" t="e">
        <f t="shared" si="76"/>
        <v>#REF!</v>
      </c>
      <c r="BB135" s="152" t="e">
        <f t="shared" si="76"/>
        <v>#REF!</v>
      </c>
      <c r="BC135" s="152" t="e">
        <f t="shared" si="76"/>
        <v>#REF!</v>
      </c>
      <c r="BD135" s="152" t="e">
        <f t="shared" si="76"/>
        <v>#REF!</v>
      </c>
      <c r="BE135" s="152" t="e">
        <f t="shared" si="76"/>
        <v>#REF!</v>
      </c>
      <c r="BF135" s="152" t="e">
        <f t="shared" si="76"/>
        <v>#REF!</v>
      </c>
      <c r="BG135" s="152" t="e">
        <f t="shared" si="76"/>
        <v>#REF!</v>
      </c>
      <c r="BH135" s="152" t="e">
        <f t="shared" si="76"/>
        <v>#REF!</v>
      </c>
      <c r="BI135" s="152" t="e">
        <f t="shared" si="76"/>
        <v>#REF!</v>
      </c>
      <c r="BJ135" s="152" t="e">
        <f t="shared" si="76"/>
        <v>#REF!</v>
      </c>
      <c r="BK135" s="152" t="e">
        <f t="shared" si="76"/>
        <v>#REF!</v>
      </c>
      <c r="BL135" s="152" t="e">
        <f t="shared" si="76"/>
        <v>#REF!</v>
      </c>
      <c r="BM135" s="152" t="e">
        <f t="shared" si="76"/>
        <v>#REF!</v>
      </c>
      <c r="BN135" s="152" t="e">
        <f t="shared" si="76"/>
        <v>#REF!</v>
      </c>
      <c r="BO135" s="152" t="e">
        <f t="shared" si="76"/>
        <v>#REF!</v>
      </c>
      <c r="BP135" s="152" t="e">
        <f t="shared" si="76"/>
        <v>#REF!</v>
      </c>
    </row>
    <row r="136" spans="1:68" hidden="1">
      <c r="A136" t="s">
        <v>287</v>
      </c>
      <c r="N136" s="156">
        <v>100</v>
      </c>
      <c r="O136" s="156">
        <v>100</v>
      </c>
      <c r="P136" s="156">
        <v>100</v>
      </c>
      <c r="Q136" s="156">
        <v>100</v>
      </c>
      <c r="R136" s="156">
        <v>100</v>
      </c>
      <c r="S136" s="156">
        <v>100</v>
      </c>
      <c r="T136" s="156">
        <v>100</v>
      </c>
      <c r="U136" s="156">
        <v>100</v>
      </c>
      <c r="V136" s="156">
        <v>100</v>
      </c>
      <c r="W136" s="156">
        <v>100</v>
      </c>
      <c r="X136" s="156">
        <v>100</v>
      </c>
      <c r="Y136" s="156">
        <v>100</v>
      </c>
      <c r="Z136" s="156">
        <v>100</v>
      </c>
      <c r="AA136" s="156">
        <v>100</v>
      </c>
      <c r="AB136" s="156">
        <v>100</v>
      </c>
      <c r="AC136" s="156">
        <v>100</v>
      </c>
      <c r="AD136" s="156">
        <v>100</v>
      </c>
      <c r="AE136" s="156">
        <v>100</v>
      </c>
      <c r="AF136" s="156">
        <v>100</v>
      </c>
      <c r="AG136" s="156">
        <v>100</v>
      </c>
      <c r="AH136" s="156">
        <v>100</v>
      </c>
      <c r="AI136" s="156">
        <v>100</v>
      </c>
      <c r="AJ136" s="156">
        <v>100</v>
      </c>
      <c r="AK136" s="156">
        <v>100</v>
      </c>
      <c r="AL136" s="156">
        <v>100</v>
      </c>
      <c r="AM136" s="156">
        <v>100</v>
      </c>
      <c r="AN136" s="156">
        <v>100</v>
      </c>
      <c r="AO136" s="156">
        <v>100</v>
      </c>
      <c r="AP136" s="156">
        <v>100</v>
      </c>
      <c r="AQ136" s="156">
        <v>100</v>
      </c>
      <c r="AR136" s="156">
        <v>100</v>
      </c>
      <c r="AS136" s="156">
        <v>100</v>
      </c>
      <c r="AT136" s="156">
        <v>100</v>
      </c>
      <c r="AU136" s="156">
        <v>100</v>
      </c>
      <c r="AV136" s="156">
        <v>100</v>
      </c>
      <c r="AW136" s="156">
        <v>100</v>
      </c>
      <c r="AX136" s="156">
        <v>100</v>
      </c>
      <c r="AY136" s="156">
        <v>100</v>
      </c>
      <c r="AZ136" s="156">
        <v>100</v>
      </c>
      <c r="BA136" s="156">
        <v>100</v>
      </c>
      <c r="BB136" s="156">
        <v>100</v>
      </c>
      <c r="BC136" s="156">
        <v>100</v>
      </c>
      <c r="BD136" s="156">
        <v>100</v>
      </c>
      <c r="BE136" s="156">
        <v>100</v>
      </c>
      <c r="BF136" s="156">
        <v>100</v>
      </c>
      <c r="BG136" s="156">
        <v>100</v>
      </c>
      <c r="BH136" s="156">
        <v>100</v>
      </c>
      <c r="BI136" s="156">
        <v>100</v>
      </c>
      <c r="BJ136" s="156">
        <v>100</v>
      </c>
      <c r="BK136" s="156">
        <v>100</v>
      </c>
      <c r="BL136" s="156">
        <v>100</v>
      </c>
      <c r="BM136" s="156">
        <v>100</v>
      </c>
      <c r="BN136" s="156">
        <v>100</v>
      </c>
      <c r="BO136" s="156">
        <v>100</v>
      </c>
      <c r="BP136" s="156">
        <v>100</v>
      </c>
    </row>
    <row r="137" spans="1:68" hidden="1">
      <c r="A137" s="6" t="s">
        <v>289</v>
      </c>
      <c r="H137" s="152" t="e">
        <f>#REF!</f>
        <v>#REF!</v>
      </c>
      <c r="I137" s="152" t="e">
        <f>#REF!</f>
        <v>#REF!</v>
      </c>
      <c r="J137" s="152" t="e">
        <f>#REF!</f>
        <v>#REF!</v>
      </c>
      <c r="K137" s="152" t="e">
        <f>#REF!</f>
        <v>#REF!</v>
      </c>
      <c r="L137" s="152" t="e">
        <f>#REF!</f>
        <v>#REF!</v>
      </c>
      <c r="M137" s="152" t="e">
        <f>#REF!</f>
        <v>#REF!</v>
      </c>
      <c r="N137" s="152" t="e">
        <f>#REF!</f>
        <v>#REF!</v>
      </c>
      <c r="O137" s="152" t="e">
        <f>#REF!</f>
        <v>#REF!</v>
      </c>
      <c r="P137" s="152" t="e">
        <f>#REF!</f>
        <v>#REF!</v>
      </c>
      <c r="Q137" s="152" t="e">
        <f>#REF!</f>
        <v>#REF!</v>
      </c>
      <c r="R137" s="152" t="e">
        <f>#REF!</f>
        <v>#REF!</v>
      </c>
      <c r="S137" s="152" t="e">
        <f>#REF!</f>
        <v>#REF!</v>
      </c>
      <c r="T137" s="152" t="e">
        <f>#REF!</f>
        <v>#REF!</v>
      </c>
      <c r="U137" s="152" t="e">
        <f>#REF!</f>
        <v>#REF!</v>
      </c>
      <c r="V137" s="152" t="e">
        <f>#REF!</f>
        <v>#REF!</v>
      </c>
      <c r="W137" s="152" t="e">
        <f>#REF!</f>
        <v>#REF!</v>
      </c>
      <c r="X137" s="152" t="e">
        <f>#REF!</f>
        <v>#REF!</v>
      </c>
      <c r="Y137" s="152" t="e">
        <f>#REF!</f>
        <v>#REF!</v>
      </c>
      <c r="Z137" s="152" t="e">
        <f>#REF!</f>
        <v>#REF!</v>
      </c>
      <c r="AA137" s="152" t="e">
        <f>#REF!</f>
        <v>#REF!</v>
      </c>
      <c r="AB137" s="152" t="e">
        <f>#REF!</f>
        <v>#REF!</v>
      </c>
      <c r="AC137" s="152" t="e">
        <f>#REF!</f>
        <v>#REF!</v>
      </c>
      <c r="AD137" s="152" t="e">
        <f>#REF!</f>
        <v>#REF!</v>
      </c>
      <c r="AE137" s="152" t="e">
        <f>#REF!</f>
        <v>#REF!</v>
      </c>
      <c r="AF137" s="152" t="e">
        <f>#REF!</f>
        <v>#REF!</v>
      </c>
      <c r="AG137" s="152" t="e">
        <f>#REF!</f>
        <v>#REF!</v>
      </c>
      <c r="AH137" s="152" t="e">
        <f>#REF!</f>
        <v>#REF!</v>
      </c>
      <c r="AI137" s="152" t="e">
        <f>#REF!</f>
        <v>#REF!</v>
      </c>
      <c r="AJ137" s="152" t="e">
        <f>#REF!</f>
        <v>#REF!</v>
      </c>
      <c r="AK137" s="152" t="e">
        <f>#REF!</f>
        <v>#REF!</v>
      </c>
      <c r="AL137" s="152" t="e">
        <f>#REF!</f>
        <v>#REF!</v>
      </c>
      <c r="AM137" s="152" t="e">
        <f>#REF!</f>
        <v>#REF!</v>
      </c>
      <c r="AN137" s="152" t="e">
        <f>#REF!</f>
        <v>#REF!</v>
      </c>
      <c r="AO137" s="152" t="e">
        <f>#REF!</f>
        <v>#REF!</v>
      </c>
      <c r="AP137" s="152" t="e">
        <f>#REF!</f>
        <v>#REF!</v>
      </c>
      <c r="AQ137" s="152" t="e">
        <f>#REF!</f>
        <v>#REF!</v>
      </c>
      <c r="AR137" s="152" t="e">
        <f>#REF!</f>
        <v>#REF!</v>
      </c>
      <c r="AS137" s="152" t="e">
        <f>#REF!</f>
        <v>#REF!</v>
      </c>
      <c r="AT137" s="152" t="e">
        <f>#REF!</f>
        <v>#REF!</v>
      </c>
      <c r="AU137" s="152" t="e">
        <f>#REF!</f>
        <v>#REF!</v>
      </c>
      <c r="AV137" s="152" t="e">
        <f>#REF!</f>
        <v>#REF!</v>
      </c>
      <c r="AW137" s="152" t="e">
        <f>#REF!</f>
        <v>#REF!</v>
      </c>
      <c r="AX137" s="152" t="e">
        <f>#REF!</f>
        <v>#REF!</v>
      </c>
      <c r="AY137" s="152" t="e">
        <f>#REF!</f>
        <v>#REF!</v>
      </c>
      <c r="AZ137" s="152" t="e">
        <f>#REF!</f>
        <v>#REF!</v>
      </c>
      <c r="BA137" s="152" t="e">
        <f>#REF!</f>
        <v>#REF!</v>
      </c>
      <c r="BB137" s="152" t="e">
        <f>#REF!</f>
        <v>#REF!</v>
      </c>
      <c r="BC137" s="152" t="e">
        <f>#REF!</f>
        <v>#REF!</v>
      </c>
      <c r="BD137" s="152" t="e">
        <f>#REF!</f>
        <v>#REF!</v>
      </c>
      <c r="BE137" s="152" t="e">
        <f>#REF!</f>
        <v>#REF!</v>
      </c>
      <c r="BF137" s="152" t="e">
        <f>#REF!</f>
        <v>#REF!</v>
      </c>
      <c r="BG137" s="152" t="e">
        <f>#REF!</f>
        <v>#REF!</v>
      </c>
      <c r="BH137" s="152" t="e">
        <f>#REF!</f>
        <v>#REF!</v>
      </c>
      <c r="BI137" s="152" t="e">
        <f>#REF!</f>
        <v>#REF!</v>
      </c>
      <c r="BJ137" s="152" t="e">
        <f>#REF!</f>
        <v>#REF!</v>
      </c>
      <c r="BK137" s="152" t="e">
        <f>#REF!</f>
        <v>#REF!</v>
      </c>
      <c r="BL137" s="152" t="e">
        <f>#REF!</f>
        <v>#REF!</v>
      </c>
      <c r="BM137" s="152" t="e">
        <f>#REF!</f>
        <v>#REF!</v>
      </c>
      <c r="BN137" s="152" t="e">
        <f>#REF!</f>
        <v>#REF!</v>
      </c>
      <c r="BO137" s="152" t="e">
        <f>#REF!</f>
        <v>#REF!</v>
      </c>
      <c r="BP137" s="152" t="e">
        <f>#REF!</f>
        <v>#REF!</v>
      </c>
    </row>
    <row r="138" spans="1:68" hidden="1"/>
    <row r="139" spans="1:68" hidden="1">
      <c r="A139" t="s">
        <v>290</v>
      </c>
      <c r="H139" s="152">
        <f t="shared" ref="H139:AM139" si="77">H99</f>
        <v>0</v>
      </c>
      <c r="I139" s="152">
        <f t="shared" si="77"/>
        <v>0</v>
      </c>
      <c r="J139" s="152">
        <f t="shared" si="77"/>
        <v>0</v>
      </c>
      <c r="K139" s="152">
        <f t="shared" si="77"/>
        <v>0</v>
      </c>
      <c r="L139" s="152">
        <f t="shared" si="77"/>
        <v>0</v>
      </c>
      <c r="M139" s="152">
        <f t="shared" si="77"/>
        <v>0</v>
      </c>
      <c r="N139" s="152">
        <f t="shared" si="77"/>
        <v>0</v>
      </c>
      <c r="O139" s="152">
        <f t="shared" si="77"/>
        <v>0</v>
      </c>
      <c r="P139" s="152">
        <f t="shared" si="77"/>
        <v>0</v>
      </c>
      <c r="Q139" s="152">
        <f t="shared" si="77"/>
        <v>0</v>
      </c>
      <c r="R139" s="152">
        <f t="shared" si="77"/>
        <v>0</v>
      </c>
      <c r="S139" s="152">
        <f t="shared" si="77"/>
        <v>0</v>
      </c>
      <c r="T139" s="152">
        <f t="shared" si="77"/>
        <v>0</v>
      </c>
      <c r="U139" s="152">
        <f t="shared" si="77"/>
        <v>0</v>
      </c>
      <c r="V139" s="152">
        <f t="shared" si="77"/>
        <v>0</v>
      </c>
      <c r="W139" s="152">
        <f t="shared" si="77"/>
        <v>0</v>
      </c>
      <c r="X139" s="152">
        <f t="shared" si="77"/>
        <v>0</v>
      </c>
      <c r="Y139" s="152">
        <f t="shared" si="77"/>
        <v>0</v>
      </c>
      <c r="Z139" s="152">
        <f t="shared" si="77"/>
        <v>0</v>
      </c>
      <c r="AA139" s="152">
        <f t="shared" si="77"/>
        <v>0</v>
      </c>
      <c r="AB139" s="152">
        <f t="shared" si="77"/>
        <v>0</v>
      </c>
      <c r="AC139" s="152">
        <f t="shared" si="77"/>
        <v>0</v>
      </c>
      <c r="AD139" s="152">
        <f t="shared" si="77"/>
        <v>0</v>
      </c>
      <c r="AE139" s="152">
        <f t="shared" si="77"/>
        <v>0</v>
      </c>
      <c r="AF139" s="152">
        <f t="shared" si="77"/>
        <v>0</v>
      </c>
      <c r="AG139" s="152">
        <f t="shared" si="77"/>
        <v>0</v>
      </c>
      <c r="AH139" s="152">
        <f t="shared" si="77"/>
        <v>0</v>
      </c>
      <c r="AI139" s="152">
        <f t="shared" si="77"/>
        <v>0</v>
      </c>
      <c r="AJ139" s="152">
        <f t="shared" si="77"/>
        <v>0</v>
      </c>
      <c r="AK139" s="152">
        <f t="shared" si="77"/>
        <v>0</v>
      </c>
      <c r="AL139" s="152">
        <f t="shared" si="77"/>
        <v>0</v>
      </c>
      <c r="AM139" s="152">
        <f t="shared" si="77"/>
        <v>0</v>
      </c>
      <c r="AN139" s="152">
        <f t="shared" ref="AN139:BP139" si="78">AN99</f>
        <v>0</v>
      </c>
      <c r="AO139" s="152">
        <f t="shared" si="78"/>
        <v>0</v>
      </c>
      <c r="AP139" s="152">
        <f t="shared" si="78"/>
        <v>0</v>
      </c>
      <c r="AQ139" s="152">
        <f t="shared" si="78"/>
        <v>0</v>
      </c>
      <c r="AR139" s="152">
        <f t="shared" si="78"/>
        <v>0</v>
      </c>
      <c r="AS139" s="152">
        <f t="shared" si="78"/>
        <v>0</v>
      </c>
      <c r="AT139" s="152">
        <f t="shared" si="78"/>
        <v>0</v>
      </c>
      <c r="AU139" s="152">
        <f t="shared" si="78"/>
        <v>0</v>
      </c>
      <c r="AV139" s="152">
        <f t="shared" si="78"/>
        <v>0</v>
      </c>
      <c r="AW139" s="152">
        <f t="shared" si="78"/>
        <v>0</v>
      </c>
      <c r="AX139" s="152">
        <f t="shared" si="78"/>
        <v>0</v>
      </c>
      <c r="AY139" s="152">
        <f t="shared" si="78"/>
        <v>0</v>
      </c>
      <c r="AZ139" s="152">
        <f t="shared" si="78"/>
        <v>0</v>
      </c>
      <c r="BA139" s="152">
        <f t="shared" si="78"/>
        <v>0</v>
      </c>
      <c r="BB139" s="152">
        <f t="shared" si="78"/>
        <v>0</v>
      </c>
      <c r="BC139" s="152">
        <f t="shared" si="78"/>
        <v>0</v>
      </c>
      <c r="BD139" s="152">
        <f t="shared" si="78"/>
        <v>0</v>
      </c>
      <c r="BE139" s="152">
        <f t="shared" si="78"/>
        <v>0</v>
      </c>
      <c r="BF139" s="152">
        <f t="shared" si="78"/>
        <v>0</v>
      </c>
      <c r="BG139" s="152">
        <f t="shared" si="78"/>
        <v>0</v>
      </c>
      <c r="BH139" s="152">
        <f t="shared" si="78"/>
        <v>0</v>
      </c>
      <c r="BI139" s="152">
        <f t="shared" si="78"/>
        <v>0</v>
      </c>
      <c r="BJ139" s="152">
        <f t="shared" si="78"/>
        <v>0</v>
      </c>
      <c r="BK139" s="152">
        <f t="shared" si="78"/>
        <v>0</v>
      </c>
      <c r="BL139" s="152">
        <f t="shared" si="78"/>
        <v>0</v>
      </c>
      <c r="BM139" s="152">
        <f t="shared" si="78"/>
        <v>0</v>
      </c>
      <c r="BN139" s="152">
        <f t="shared" si="78"/>
        <v>0</v>
      </c>
      <c r="BO139" s="152">
        <f t="shared" si="78"/>
        <v>0</v>
      </c>
      <c r="BP139" s="152">
        <f t="shared" si="78"/>
        <v>0</v>
      </c>
    </row>
    <row r="140" spans="1:68" hidden="1">
      <c r="A140" t="s">
        <v>291</v>
      </c>
      <c r="B140" s="151">
        <f>Option1!F62</f>
        <v>0</v>
      </c>
      <c r="H140" s="152">
        <f t="shared" ref="H140:AM140" si="79">H100</f>
        <v>0</v>
      </c>
      <c r="I140" s="152">
        <f t="shared" si="79"/>
        <v>0</v>
      </c>
      <c r="J140" s="152">
        <f t="shared" si="79"/>
        <v>0</v>
      </c>
      <c r="K140" s="152">
        <f t="shared" si="79"/>
        <v>0</v>
      </c>
      <c r="L140" s="152">
        <f t="shared" si="79"/>
        <v>0</v>
      </c>
      <c r="M140" s="152">
        <f t="shared" si="79"/>
        <v>0</v>
      </c>
      <c r="N140" s="152">
        <f t="shared" si="79"/>
        <v>0</v>
      </c>
      <c r="O140" s="152">
        <f t="shared" si="79"/>
        <v>0</v>
      </c>
      <c r="P140" s="152">
        <f t="shared" si="79"/>
        <v>0</v>
      </c>
      <c r="Q140" s="152">
        <f t="shared" si="79"/>
        <v>0</v>
      </c>
      <c r="R140" s="152">
        <f t="shared" si="79"/>
        <v>0</v>
      </c>
      <c r="S140" s="152">
        <f t="shared" si="79"/>
        <v>0</v>
      </c>
      <c r="T140" s="152">
        <f t="shared" si="79"/>
        <v>0</v>
      </c>
      <c r="U140" s="152">
        <f t="shared" si="79"/>
        <v>0</v>
      </c>
      <c r="V140" s="152">
        <f t="shared" si="79"/>
        <v>0</v>
      </c>
      <c r="W140" s="152">
        <f t="shared" si="79"/>
        <v>0</v>
      </c>
      <c r="X140" s="152">
        <f t="shared" si="79"/>
        <v>0</v>
      </c>
      <c r="Y140" s="152">
        <f t="shared" si="79"/>
        <v>0</v>
      </c>
      <c r="Z140" s="152">
        <f t="shared" si="79"/>
        <v>0</v>
      </c>
      <c r="AA140" s="152">
        <f t="shared" si="79"/>
        <v>0</v>
      </c>
      <c r="AB140" s="152">
        <f t="shared" si="79"/>
        <v>0</v>
      </c>
      <c r="AC140" s="152">
        <f t="shared" si="79"/>
        <v>0</v>
      </c>
      <c r="AD140" s="152">
        <f t="shared" si="79"/>
        <v>0</v>
      </c>
      <c r="AE140" s="152">
        <f t="shared" si="79"/>
        <v>0</v>
      </c>
      <c r="AF140" s="152">
        <f t="shared" si="79"/>
        <v>0</v>
      </c>
      <c r="AG140" s="152">
        <f t="shared" si="79"/>
        <v>0</v>
      </c>
      <c r="AH140" s="152">
        <f t="shared" si="79"/>
        <v>0</v>
      </c>
      <c r="AI140" s="152">
        <f t="shared" si="79"/>
        <v>0</v>
      </c>
      <c r="AJ140" s="152">
        <f t="shared" si="79"/>
        <v>0</v>
      </c>
      <c r="AK140" s="152">
        <f t="shared" si="79"/>
        <v>0</v>
      </c>
      <c r="AL140" s="152">
        <f t="shared" si="79"/>
        <v>0</v>
      </c>
      <c r="AM140" s="152">
        <f t="shared" si="79"/>
        <v>0</v>
      </c>
      <c r="AN140" s="152">
        <f t="shared" ref="AN140:BP140" si="80">AN100</f>
        <v>0</v>
      </c>
      <c r="AO140" s="152">
        <f t="shared" si="80"/>
        <v>0</v>
      </c>
      <c r="AP140" s="152">
        <f t="shared" si="80"/>
        <v>0</v>
      </c>
      <c r="AQ140" s="152">
        <f t="shared" si="80"/>
        <v>0</v>
      </c>
      <c r="AR140" s="152">
        <f t="shared" si="80"/>
        <v>0</v>
      </c>
      <c r="AS140" s="152">
        <f t="shared" si="80"/>
        <v>0</v>
      </c>
      <c r="AT140" s="152">
        <f t="shared" si="80"/>
        <v>0</v>
      </c>
      <c r="AU140" s="152">
        <f t="shared" si="80"/>
        <v>0</v>
      </c>
      <c r="AV140" s="152">
        <f t="shared" si="80"/>
        <v>0</v>
      </c>
      <c r="AW140" s="152">
        <f t="shared" si="80"/>
        <v>0</v>
      </c>
      <c r="AX140" s="152">
        <f t="shared" si="80"/>
        <v>0</v>
      </c>
      <c r="AY140" s="152">
        <f t="shared" si="80"/>
        <v>0</v>
      </c>
      <c r="AZ140" s="152">
        <f t="shared" si="80"/>
        <v>0</v>
      </c>
      <c r="BA140" s="152">
        <f t="shared" si="80"/>
        <v>0</v>
      </c>
      <c r="BB140" s="152">
        <f t="shared" si="80"/>
        <v>0</v>
      </c>
      <c r="BC140" s="152">
        <f t="shared" si="80"/>
        <v>0</v>
      </c>
      <c r="BD140" s="152">
        <f t="shared" si="80"/>
        <v>0</v>
      </c>
      <c r="BE140" s="152">
        <f t="shared" si="80"/>
        <v>0</v>
      </c>
      <c r="BF140" s="152">
        <f t="shared" si="80"/>
        <v>0</v>
      </c>
      <c r="BG140" s="152">
        <f t="shared" si="80"/>
        <v>0</v>
      </c>
      <c r="BH140" s="152">
        <f t="shared" si="80"/>
        <v>0</v>
      </c>
      <c r="BI140" s="152">
        <f t="shared" si="80"/>
        <v>0</v>
      </c>
      <c r="BJ140" s="152">
        <f t="shared" si="80"/>
        <v>0</v>
      </c>
      <c r="BK140" s="152">
        <f t="shared" si="80"/>
        <v>0</v>
      </c>
      <c r="BL140" s="152">
        <f t="shared" si="80"/>
        <v>0</v>
      </c>
      <c r="BM140" s="152">
        <f t="shared" si="80"/>
        <v>0</v>
      </c>
      <c r="BN140" s="152">
        <f t="shared" si="80"/>
        <v>0</v>
      </c>
      <c r="BO140" s="152">
        <f t="shared" si="80"/>
        <v>0</v>
      </c>
      <c r="BP140" s="152">
        <f t="shared" si="80"/>
        <v>0</v>
      </c>
    </row>
    <row r="141" spans="1:68" hidden="1"/>
    <row r="142" spans="1:68" hidden="1">
      <c r="A142" t="s">
        <v>292</v>
      </c>
      <c r="H142" s="152">
        <f>H101</f>
        <v>0</v>
      </c>
      <c r="I142" s="152">
        <f t="shared" ref="I142:BP142" si="81">I101</f>
        <v>0</v>
      </c>
      <c r="J142" s="152">
        <f t="shared" si="81"/>
        <v>0</v>
      </c>
      <c r="K142" s="152">
        <f t="shared" si="81"/>
        <v>0</v>
      </c>
      <c r="L142" s="152">
        <f t="shared" si="81"/>
        <v>0</v>
      </c>
      <c r="M142" s="152">
        <f t="shared" si="81"/>
        <v>0</v>
      </c>
      <c r="N142" s="152">
        <f t="shared" si="81"/>
        <v>0</v>
      </c>
      <c r="O142" s="152">
        <f t="shared" si="81"/>
        <v>0</v>
      </c>
      <c r="P142" s="152">
        <f t="shared" si="81"/>
        <v>0</v>
      </c>
      <c r="Q142" s="152">
        <f t="shared" si="81"/>
        <v>0</v>
      </c>
      <c r="R142" s="152">
        <f t="shared" si="81"/>
        <v>0</v>
      </c>
      <c r="S142" s="152">
        <f t="shared" si="81"/>
        <v>0</v>
      </c>
      <c r="T142" s="152">
        <f t="shared" si="81"/>
        <v>0</v>
      </c>
      <c r="U142" s="152">
        <f t="shared" si="81"/>
        <v>0</v>
      </c>
      <c r="V142" s="152">
        <f t="shared" si="81"/>
        <v>0</v>
      </c>
      <c r="W142" s="152">
        <f t="shared" si="81"/>
        <v>0</v>
      </c>
      <c r="X142" s="152">
        <f t="shared" si="81"/>
        <v>0</v>
      </c>
      <c r="Y142" s="152">
        <f t="shared" si="81"/>
        <v>0</v>
      </c>
      <c r="Z142" s="152">
        <f t="shared" si="81"/>
        <v>0</v>
      </c>
      <c r="AA142" s="152">
        <f t="shared" si="81"/>
        <v>0</v>
      </c>
      <c r="AB142" s="152">
        <f t="shared" si="81"/>
        <v>0</v>
      </c>
      <c r="AC142" s="152">
        <f t="shared" si="81"/>
        <v>0</v>
      </c>
      <c r="AD142" s="152">
        <f t="shared" si="81"/>
        <v>0</v>
      </c>
      <c r="AE142" s="152">
        <f t="shared" si="81"/>
        <v>0</v>
      </c>
      <c r="AF142" s="152">
        <f t="shared" si="81"/>
        <v>0</v>
      </c>
      <c r="AG142" s="152">
        <f t="shared" si="81"/>
        <v>0</v>
      </c>
      <c r="AH142" s="152">
        <f t="shared" si="81"/>
        <v>0</v>
      </c>
      <c r="AI142" s="152">
        <f t="shared" si="81"/>
        <v>0</v>
      </c>
      <c r="AJ142" s="152">
        <f t="shared" si="81"/>
        <v>0</v>
      </c>
      <c r="AK142" s="152">
        <f t="shared" si="81"/>
        <v>0</v>
      </c>
      <c r="AL142" s="152">
        <f t="shared" si="81"/>
        <v>0</v>
      </c>
      <c r="AM142" s="152">
        <f t="shared" si="81"/>
        <v>0</v>
      </c>
      <c r="AN142" s="152">
        <f t="shared" si="81"/>
        <v>0</v>
      </c>
      <c r="AO142" s="152">
        <f t="shared" si="81"/>
        <v>0</v>
      </c>
      <c r="AP142" s="152">
        <f t="shared" si="81"/>
        <v>0</v>
      </c>
      <c r="AQ142" s="152">
        <f t="shared" si="81"/>
        <v>0</v>
      </c>
      <c r="AR142" s="152">
        <f t="shared" si="81"/>
        <v>0</v>
      </c>
      <c r="AS142" s="152">
        <f t="shared" si="81"/>
        <v>0</v>
      </c>
      <c r="AT142" s="152">
        <f t="shared" si="81"/>
        <v>0</v>
      </c>
      <c r="AU142" s="152">
        <f t="shared" si="81"/>
        <v>0</v>
      </c>
      <c r="AV142" s="152">
        <f t="shared" si="81"/>
        <v>0</v>
      </c>
      <c r="AW142" s="152">
        <f t="shared" si="81"/>
        <v>0</v>
      </c>
      <c r="AX142" s="152">
        <f t="shared" si="81"/>
        <v>0</v>
      </c>
      <c r="AY142" s="152">
        <f t="shared" si="81"/>
        <v>0</v>
      </c>
      <c r="AZ142" s="152">
        <f t="shared" si="81"/>
        <v>0</v>
      </c>
      <c r="BA142" s="152">
        <f t="shared" si="81"/>
        <v>0</v>
      </c>
      <c r="BB142" s="152">
        <f t="shared" si="81"/>
        <v>0</v>
      </c>
      <c r="BC142" s="152">
        <f t="shared" si="81"/>
        <v>0</v>
      </c>
      <c r="BD142" s="152">
        <f t="shared" si="81"/>
        <v>0</v>
      </c>
      <c r="BE142" s="152">
        <f t="shared" si="81"/>
        <v>0</v>
      </c>
      <c r="BF142" s="152">
        <f t="shared" si="81"/>
        <v>0</v>
      </c>
      <c r="BG142" s="152">
        <f t="shared" si="81"/>
        <v>0</v>
      </c>
      <c r="BH142" s="152">
        <f t="shared" si="81"/>
        <v>0</v>
      </c>
      <c r="BI142" s="152">
        <f t="shared" si="81"/>
        <v>0</v>
      </c>
      <c r="BJ142" s="152">
        <f t="shared" si="81"/>
        <v>0</v>
      </c>
      <c r="BK142" s="152">
        <f t="shared" si="81"/>
        <v>0</v>
      </c>
      <c r="BL142" s="152">
        <f t="shared" si="81"/>
        <v>0</v>
      </c>
      <c r="BM142" s="152">
        <f t="shared" si="81"/>
        <v>0</v>
      </c>
      <c r="BN142" s="152">
        <f t="shared" si="81"/>
        <v>0</v>
      </c>
      <c r="BO142" s="152">
        <f t="shared" si="81"/>
        <v>0</v>
      </c>
      <c r="BP142" s="152">
        <f t="shared" si="81"/>
        <v>0</v>
      </c>
    </row>
    <row r="143" spans="1:68" hidden="1"/>
    <row r="144" spans="1:68" s="157" customFormat="1" hidden="1">
      <c r="A144" s="157" t="s">
        <v>101</v>
      </c>
      <c r="B144" s="30"/>
      <c r="C144" s="133"/>
      <c r="D144" s="158"/>
      <c r="E144" s="159"/>
      <c r="G144" s="158"/>
      <c r="H144" s="160">
        <f>H203</f>
        <v>0</v>
      </c>
      <c r="I144" s="160">
        <f t="shared" ref="I144:X145" si="82">I203</f>
        <v>0</v>
      </c>
      <c r="J144" s="160">
        <f t="shared" si="82"/>
        <v>0</v>
      </c>
      <c r="K144" s="160">
        <f t="shared" si="82"/>
        <v>0</v>
      </c>
      <c r="L144" s="160">
        <f t="shared" si="82"/>
        <v>0</v>
      </c>
      <c r="M144" s="160">
        <f t="shared" si="82"/>
        <v>0</v>
      </c>
      <c r="N144" s="160">
        <f t="shared" si="82"/>
        <v>0</v>
      </c>
      <c r="O144" s="160">
        <f t="shared" si="82"/>
        <v>0</v>
      </c>
      <c r="P144" s="160">
        <f t="shared" si="82"/>
        <v>0</v>
      </c>
      <c r="Q144" s="160">
        <f t="shared" si="82"/>
        <v>0</v>
      </c>
      <c r="R144" s="160">
        <f t="shared" si="82"/>
        <v>0</v>
      </c>
      <c r="S144" s="160">
        <f t="shared" si="82"/>
        <v>0</v>
      </c>
      <c r="T144" s="160">
        <f t="shared" si="82"/>
        <v>0</v>
      </c>
      <c r="U144" s="160">
        <f t="shared" si="82"/>
        <v>0</v>
      </c>
      <c r="V144" s="160">
        <f t="shared" si="82"/>
        <v>0</v>
      </c>
      <c r="W144" s="160">
        <f t="shared" si="82"/>
        <v>0</v>
      </c>
      <c r="X144" s="160">
        <f t="shared" si="82"/>
        <v>0</v>
      </c>
      <c r="Y144" s="160">
        <f t="shared" ref="Y144:AO144" si="83">X144</f>
        <v>0</v>
      </c>
      <c r="Z144" s="160">
        <f t="shared" si="83"/>
        <v>0</v>
      </c>
      <c r="AA144" s="160">
        <f t="shared" si="83"/>
        <v>0</v>
      </c>
      <c r="AB144" s="160">
        <f t="shared" si="83"/>
        <v>0</v>
      </c>
      <c r="AC144" s="160">
        <f t="shared" si="83"/>
        <v>0</v>
      </c>
      <c r="AD144" s="160">
        <f t="shared" si="83"/>
        <v>0</v>
      </c>
      <c r="AE144" s="160">
        <f t="shared" si="83"/>
        <v>0</v>
      </c>
      <c r="AF144" s="160">
        <f t="shared" si="83"/>
        <v>0</v>
      </c>
      <c r="AG144" s="160">
        <f t="shared" si="83"/>
        <v>0</v>
      </c>
      <c r="AH144" s="160">
        <f t="shared" si="83"/>
        <v>0</v>
      </c>
      <c r="AI144" s="160">
        <f t="shared" si="83"/>
        <v>0</v>
      </c>
      <c r="AJ144" s="160">
        <f t="shared" si="83"/>
        <v>0</v>
      </c>
      <c r="AK144" s="160">
        <f t="shared" si="83"/>
        <v>0</v>
      </c>
      <c r="AL144" s="160">
        <f t="shared" si="83"/>
        <v>0</v>
      </c>
      <c r="AM144" s="160">
        <f t="shared" si="83"/>
        <v>0</v>
      </c>
      <c r="AN144" s="160">
        <f t="shared" si="83"/>
        <v>0</v>
      </c>
      <c r="AO144" s="160">
        <f t="shared" si="83"/>
        <v>0</v>
      </c>
      <c r="AP144" s="160">
        <f t="shared" ref="AP144:BE148" si="84">AO144</f>
        <v>0</v>
      </c>
      <c r="AQ144" s="160">
        <f t="shared" si="84"/>
        <v>0</v>
      </c>
      <c r="AR144" s="160">
        <f t="shared" si="84"/>
        <v>0</v>
      </c>
      <c r="AS144" s="160">
        <f t="shared" si="84"/>
        <v>0</v>
      </c>
      <c r="AT144" s="160">
        <f t="shared" si="84"/>
        <v>0</v>
      </c>
      <c r="AU144" s="160">
        <f t="shared" si="84"/>
        <v>0</v>
      </c>
      <c r="AV144" s="160">
        <f t="shared" si="84"/>
        <v>0</v>
      </c>
      <c r="AW144" s="160">
        <f t="shared" si="84"/>
        <v>0</v>
      </c>
      <c r="AX144" s="160">
        <f t="shared" si="84"/>
        <v>0</v>
      </c>
      <c r="AY144" s="160">
        <f t="shared" si="84"/>
        <v>0</v>
      </c>
      <c r="AZ144" s="160">
        <f t="shared" si="84"/>
        <v>0</v>
      </c>
      <c r="BA144" s="160">
        <f t="shared" si="84"/>
        <v>0</v>
      </c>
      <c r="BB144" s="160">
        <f t="shared" si="84"/>
        <v>0</v>
      </c>
      <c r="BC144" s="160">
        <f t="shared" si="84"/>
        <v>0</v>
      </c>
      <c r="BD144" s="160">
        <f t="shared" si="84"/>
        <v>0</v>
      </c>
      <c r="BE144" s="160">
        <f t="shared" si="84"/>
        <v>0</v>
      </c>
      <c r="BF144" s="160">
        <f t="shared" ref="BF144:BP148" si="85">BE144</f>
        <v>0</v>
      </c>
      <c r="BG144" s="160">
        <f t="shared" si="85"/>
        <v>0</v>
      </c>
      <c r="BH144" s="160">
        <f t="shared" si="85"/>
        <v>0</v>
      </c>
      <c r="BI144" s="160">
        <f t="shared" si="85"/>
        <v>0</v>
      </c>
      <c r="BJ144" s="160">
        <f t="shared" si="85"/>
        <v>0</v>
      </c>
      <c r="BK144" s="160">
        <f t="shared" si="85"/>
        <v>0</v>
      </c>
      <c r="BL144" s="160">
        <f t="shared" si="85"/>
        <v>0</v>
      </c>
      <c r="BM144" s="160">
        <f t="shared" si="85"/>
        <v>0</v>
      </c>
      <c r="BN144" s="160">
        <f t="shared" si="85"/>
        <v>0</v>
      </c>
      <c r="BO144" s="160">
        <f t="shared" si="85"/>
        <v>0</v>
      </c>
      <c r="BP144" s="160">
        <f t="shared" si="85"/>
        <v>0</v>
      </c>
    </row>
    <row r="145" spans="1:68" s="157" customFormat="1" hidden="1">
      <c r="A145" s="157" t="s">
        <v>276</v>
      </c>
      <c r="B145" s="30"/>
      <c r="C145" s="133"/>
      <c r="D145" s="158"/>
      <c r="E145" s="159"/>
      <c r="G145" s="158"/>
      <c r="H145" s="160">
        <f>H204</f>
        <v>0</v>
      </c>
      <c r="I145" s="160">
        <f t="shared" si="82"/>
        <v>0</v>
      </c>
      <c r="J145" s="160">
        <f t="shared" si="82"/>
        <v>0</v>
      </c>
      <c r="K145" s="160">
        <f t="shared" si="82"/>
        <v>0</v>
      </c>
      <c r="L145" s="160">
        <f t="shared" si="82"/>
        <v>0</v>
      </c>
      <c r="M145" s="160">
        <f t="shared" si="82"/>
        <v>0</v>
      </c>
      <c r="N145" s="160">
        <f t="shared" si="82"/>
        <v>0</v>
      </c>
      <c r="O145" s="160">
        <f t="shared" si="82"/>
        <v>0</v>
      </c>
      <c r="P145" s="160">
        <f t="shared" si="82"/>
        <v>0</v>
      </c>
      <c r="Q145" s="160">
        <f t="shared" si="82"/>
        <v>0</v>
      </c>
      <c r="R145" s="160">
        <f t="shared" si="82"/>
        <v>0</v>
      </c>
      <c r="S145" s="160">
        <f t="shared" si="82"/>
        <v>0</v>
      </c>
      <c r="T145" s="160">
        <f t="shared" si="82"/>
        <v>0</v>
      </c>
      <c r="U145" s="160">
        <f t="shared" si="82"/>
        <v>0</v>
      </c>
      <c r="V145" s="160">
        <f t="shared" si="82"/>
        <v>0</v>
      </c>
      <c r="W145" s="160">
        <f t="shared" si="82"/>
        <v>0</v>
      </c>
      <c r="X145" s="160">
        <f t="shared" si="82"/>
        <v>0</v>
      </c>
      <c r="Y145" s="160">
        <f t="shared" ref="Y145:AN148" si="86">X145</f>
        <v>0</v>
      </c>
      <c r="Z145" s="160">
        <f t="shared" si="86"/>
        <v>0</v>
      </c>
      <c r="AA145" s="160">
        <f t="shared" si="86"/>
        <v>0</v>
      </c>
      <c r="AB145" s="160">
        <f t="shared" si="86"/>
        <v>0</v>
      </c>
      <c r="AC145" s="160">
        <f t="shared" si="86"/>
        <v>0</v>
      </c>
      <c r="AD145" s="160">
        <f t="shared" si="86"/>
        <v>0</v>
      </c>
      <c r="AE145" s="160">
        <f t="shared" si="86"/>
        <v>0</v>
      </c>
      <c r="AF145" s="160">
        <f t="shared" si="86"/>
        <v>0</v>
      </c>
      <c r="AG145" s="160">
        <f t="shared" si="86"/>
        <v>0</v>
      </c>
      <c r="AH145" s="160">
        <f t="shared" si="86"/>
        <v>0</v>
      </c>
      <c r="AI145" s="160">
        <f t="shared" si="86"/>
        <v>0</v>
      </c>
      <c r="AJ145" s="160">
        <f t="shared" si="86"/>
        <v>0</v>
      </c>
      <c r="AK145" s="160">
        <f t="shared" si="86"/>
        <v>0</v>
      </c>
      <c r="AL145" s="160">
        <f t="shared" si="86"/>
        <v>0</v>
      </c>
      <c r="AM145" s="160">
        <f t="shared" si="86"/>
        <v>0</v>
      </c>
      <c r="AN145" s="160">
        <f t="shared" si="86"/>
        <v>0</v>
      </c>
      <c r="AO145" s="160">
        <f>AN145</f>
        <v>0</v>
      </c>
      <c r="AP145" s="160">
        <f t="shared" si="84"/>
        <v>0</v>
      </c>
      <c r="AQ145" s="160">
        <f t="shared" si="84"/>
        <v>0</v>
      </c>
      <c r="AR145" s="160">
        <f t="shared" si="84"/>
        <v>0</v>
      </c>
      <c r="AS145" s="160">
        <f t="shared" si="84"/>
        <v>0</v>
      </c>
      <c r="AT145" s="160">
        <f t="shared" si="84"/>
        <v>0</v>
      </c>
      <c r="AU145" s="160">
        <f t="shared" si="84"/>
        <v>0</v>
      </c>
      <c r="AV145" s="160">
        <f t="shared" si="84"/>
        <v>0</v>
      </c>
      <c r="AW145" s="160">
        <f t="shared" si="84"/>
        <v>0</v>
      </c>
      <c r="AX145" s="160">
        <f t="shared" si="84"/>
        <v>0</v>
      </c>
      <c r="AY145" s="160">
        <f t="shared" si="84"/>
        <v>0</v>
      </c>
      <c r="AZ145" s="160">
        <f t="shared" si="84"/>
        <v>0</v>
      </c>
      <c r="BA145" s="160">
        <f t="shared" si="84"/>
        <v>0</v>
      </c>
      <c r="BB145" s="160">
        <f t="shared" si="84"/>
        <v>0</v>
      </c>
      <c r="BC145" s="160">
        <f t="shared" si="84"/>
        <v>0</v>
      </c>
      <c r="BD145" s="160">
        <f t="shared" si="84"/>
        <v>0</v>
      </c>
      <c r="BE145" s="160">
        <f t="shared" si="84"/>
        <v>0</v>
      </c>
      <c r="BF145" s="160">
        <f t="shared" si="85"/>
        <v>0</v>
      </c>
      <c r="BG145" s="160">
        <f t="shared" si="85"/>
        <v>0</v>
      </c>
      <c r="BH145" s="160">
        <f t="shared" si="85"/>
        <v>0</v>
      </c>
      <c r="BI145" s="160">
        <f t="shared" si="85"/>
        <v>0</v>
      </c>
      <c r="BJ145" s="160">
        <f t="shared" si="85"/>
        <v>0</v>
      </c>
      <c r="BK145" s="160">
        <f t="shared" si="85"/>
        <v>0</v>
      </c>
      <c r="BL145" s="160">
        <f t="shared" si="85"/>
        <v>0</v>
      </c>
      <c r="BM145" s="160">
        <f t="shared" si="85"/>
        <v>0</v>
      </c>
      <c r="BN145" s="160">
        <f t="shared" si="85"/>
        <v>0</v>
      </c>
      <c r="BO145" s="160">
        <f t="shared" si="85"/>
        <v>0</v>
      </c>
      <c r="BP145" s="160">
        <f t="shared" si="85"/>
        <v>0</v>
      </c>
    </row>
    <row r="146" spans="1:68" s="157" customFormat="1" hidden="1">
      <c r="A146" s="161" t="s">
        <v>280</v>
      </c>
      <c r="B146" s="30"/>
      <c r="C146" s="133"/>
      <c r="D146" s="158"/>
      <c r="E146" s="159"/>
      <c r="G146" s="158"/>
      <c r="H146" s="162">
        <f t="shared" ref="H146:X146" si="87">SUM(H144:H145)</f>
        <v>0</v>
      </c>
      <c r="I146" s="162">
        <f t="shared" si="87"/>
        <v>0</v>
      </c>
      <c r="J146" s="162">
        <f t="shared" si="87"/>
        <v>0</v>
      </c>
      <c r="K146" s="162">
        <f t="shared" si="87"/>
        <v>0</v>
      </c>
      <c r="L146" s="162">
        <f t="shared" si="87"/>
        <v>0</v>
      </c>
      <c r="M146" s="162">
        <f t="shared" si="87"/>
        <v>0</v>
      </c>
      <c r="N146" s="162">
        <f t="shared" si="87"/>
        <v>0</v>
      </c>
      <c r="O146" s="162">
        <f t="shared" si="87"/>
        <v>0</v>
      </c>
      <c r="P146" s="162">
        <f t="shared" si="87"/>
        <v>0</v>
      </c>
      <c r="Q146" s="162">
        <f t="shared" si="87"/>
        <v>0</v>
      </c>
      <c r="R146" s="162">
        <f t="shared" si="87"/>
        <v>0</v>
      </c>
      <c r="S146" s="162">
        <f t="shared" si="87"/>
        <v>0</v>
      </c>
      <c r="T146" s="162">
        <f t="shared" si="87"/>
        <v>0</v>
      </c>
      <c r="U146" s="162">
        <f t="shared" si="87"/>
        <v>0</v>
      </c>
      <c r="V146" s="162">
        <f t="shared" si="87"/>
        <v>0</v>
      </c>
      <c r="W146" s="162">
        <f t="shared" si="87"/>
        <v>0</v>
      </c>
      <c r="X146" s="162">
        <f t="shared" si="87"/>
        <v>0</v>
      </c>
      <c r="Y146" s="160">
        <f t="shared" si="86"/>
        <v>0</v>
      </c>
      <c r="Z146" s="160">
        <f t="shared" si="86"/>
        <v>0</v>
      </c>
      <c r="AA146" s="160">
        <f t="shared" si="86"/>
        <v>0</v>
      </c>
      <c r="AB146" s="160">
        <f t="shared" si="86"/>
        <v>0</v>
      </c>
      <c r="AC146" s="160">
        <f t="shared" si="86"/>
        <v>0</v>
      </c>
      <c r="AD146" s="160">
        <f t="shared" si="86"/>
        <v>0</v>
      </c>
      <c r="AE146" s="160">
        <f t="shared" si="86"/>
        <v>0</v>
      </c>
      <c r="AF146" s="160">
        <f t="shared" si="86"/>
        <v>0</v>
      </c>
      <c r="AG146" s="160">
        <f t="shared" si="86"/>
        <v>0</v>
      </c>
      <c r="AH146" s="160">
        <f t="shared" si="86"/>
        <v>0</v>
      </c>
      <c r="AI146" s="160">
        <f t="shared" si="86"/>
        <v>0</v>
      </c>
      <c r="AJ146" s="160">
        <f t="shared" si="86"/>
        <v>0</v>
      </c>
      <c r="AK146" s="160">
        <f t="shared" si="86"/>
        <v>0</v>
      </c>
      <c r="AL146" s="160">
        <f t="shared" si="86"/>
        <v>0</v>
      </c>
      <c r="AM146" s="160">
        <f t="shared" si="86"/>
        <v>0</v>
      </c>
      <c r="AN146" s="160">
        <f t="shared" si="86"/>
        <v>0</v>
      </c>
      <c r="AO146" s="160">
        <f>AN146</f>
        <v>0</v>
      </c>
      <c r="AP146" s="160">
        <f t="shared" si="84"/>
        <v>0</v>
      </c>
      <c r="AQ146" s="160">
        <f t="shared" si="84"/>
        <v>0</v>
      </c>
      <c r="AR146" s="160">
        <f t="shared" si="84"/>
        <v>0</v>
      </c>
      <c r="AS146" s="160">
        <f t="shared" si="84"/>
        <v>0</v>
      </c>
      <c r="AT146" s="160">
        <f t="shared" si="84"/>
        <v>0</v>
      </c>
      <c r="AU146" s="160">
        <f t="shared" si="84"/>
        <v>0</v>
      </c>
      <c r="AV146" s="160">
        <f t="shared" si="84"/>
        <v>0</v>
      </c>
      <c r="AW146" s="160">
        <f t="shared" si="84"/>
        <v>0</v>
      </c>
      <c r="AX146" s="160">
        <f t="shared" si="84"/>
        <v>0</v>
      </c>
      <c r="AY146" s="160">
        <f t="shared" si="84"/>
        <v>0</v>
      </c>
      <c r="AZ146" s="160">
        <f t="shared" si="84"/>
        <v>0</v>
      </c>
      <c r="BA146" s="160">
        <f t="shared" si="84"/>
        <v>0</v>
      </c>
      <c r="BB146" s="160">
        <f t="shared" si="84"/>
        <v>0</v>
      </c>
      <c r="BC146" s="160">
        <f t="shared" si="84"/>
        <v>0</v>
      </c>
      <c r="BD146" s="160">
        <f t="shared" si="84"/>
        <v>0</v>
      </c>
      <c r="BE146" s="160">
        <f t="shared" si="84"/>
        <v>0</v>
      </c>
      <c r="BF146" s="160">
        <f t="shared" si="85"/>
        <v>0</v>
      </c>
      <c r="BG146" s="160">
        <f t="shared" si="85"/>
        <v>0</v>
      </c>
      <c r="BH146" s="160">
        <f t="shared" si="85"/>
        <v>0</v>
      </c>
      <c r="BI146" s="160">
        <f t="shared" si="85"/>
        <v>0</v>
      </c>
      <c r="BJ146" s="160">
        <f t="shared" si="85"/>
        <v>0</v>
      </c>
      <c r="BK146" s="160">
        <f t="shared" si="85"/>
        <v>0</v>
      </c>
      <c r="BL146" s="160">
        <f t="shared" si="85"/>
        <v>0</v>
      </c>
      <c r="BM146" s="160">
        <f t="shared" si="85"/>
        <v>0</v>
      </c>
      <c r="BN146" s="160">
        <f t="shared" si="85"/>
        <v>0</v>
      </c>
      <c r="BO146" s="160">
        <f t="shared" si="85"/>
        <v>0</v>
      </c>
      <c r="BP146" s="160">
        <f t="shared" si="85"/>
        <v>0</v>
      </c>
    </row>
    <row r="147" spans="1:68" s="157" customFormat="1" hidden="1">
      <c r="A147" s="157" t="s">
        <v>281</v>
      </c>
      <c r="B147" s="30"/>
      <c r="C147" s="133"/>
      <c r="D147" s="158"/>
      <c r="E147" s="159"/>
      <c r="G147" s="158"/>
      <c r="H147" s="160">
        <f>H205+H101</f>
        <v>0</v>
      </c>
      <c r="I147" s="160">
        <f t="shared" ref="I147:X147" si="88">I205+I101</f>
        <v>0</v>
      </c>
      <c r="J147" s="160">
        <f t="shared" si="88"/>
        <v>0</v>
      </c>
      <c r="K147" s="160">
        <f t="shared" si="88"/>
        <v>0</v>
      </c>
      <c r="L147" s="160">
        <f t="shared" si="88"/>
        <v>0</v>
      </c>
      <c r="M147" s="160">
        <f t="shared" si="88"/>
        <v>0</v>
      </c>
      <c r="N147" s="160">
        <f t="shared" si="88"/>
        <v>0</v>
      </c>
      <c r="O147" s="160">
        <f t="shared" si="88"/>
        <v>0</v>
      </c>
      <c r="P147" s="160">
        <f t="shared" si="88"/>
        <v>0</v>
      </c>
      <c r="Q147" s="160">
        <f t="shared" si="88"/>
        <v>0</v>
      </c>
      <c r="R147" s="160">
        <f t="shared" si="88"/>
        <v>0</v>
      </c>
      <c r="S147" s="160">
        <f t="shared" si="88"/>
        <v>0</v>
      </c>
      <c r="T147" s="160">
        <f t="shared" si="88"/>
        <v>0</v>
      </c>
      <c r="U147" s="160">
        <f t="shared" si="88"/>
        <v>0</v>
      </c>
      <c r="V147" s="160">
        <f t="shared" si="88"/>
        <v>0</v>
      </c>
      <c r="W147" s="160">
        <f t="shared" si="88"/>
        <v>0</v>
      </c>
      <c r="X147" s="160">
        <f t="shared" si="88"/>
        <v>0</v>
      </c>
      <c r="Y147" s="160">
        <f t="shared" si="86"/>
        <v>0</v>
      </c>
      <c r="Z147" s="160">
        <f t="shared" si="86"/>
        <v>0</v>
      </c>
      <c r="AA147" s="160">
        <f t="shared" si="86"/>
        <v>0</v>
      </c>
      <c r="AB147" s="160">
        <f t="shared" si="86"/>
        <v>0</v>
      </c>
      <c r="AC147" s="160">
        <f t="shared" si="86"/>
        <v>0</v>
      </c>
      <c r="AD147" s="160">
        <f t="shared" si="86"/>
        <v>0</v>
      </c>
      <c r="AE147" s="160">
        <f t="shared" si="86"/>
        <v>0</v>
      </c>
      <c r="AF147" s="160">
        <f t="shared" si="86"/>
        <v>0</v>
      </c>
      <c r="AG147" s="160">
        <f t="shared" si="86"/>
        <v>0</v>
      </c>
      <c r="AH147" s="160">
        <f t="shared" si="86"/>
        <v>0</v>
      </c>
      <c r="AI147" s="160">
        <f t="shared" si="86"/>
        <v>0</v>
      </c>
      <c r="AJ147" s="160">
        <f t="shared" si="86"/>
        <v>0</v>
      </c>
      <c r="AK147" s="160">
        <f t="shared" si="86"/>
        <v>0</v>
      </c>
      <c r="AL147" s="160">
        <f t="shared" si="86"/>
        <v>0</v>
      </c>
      <c r="AM147" s="160">
        <f t="shared" si="86"/>
        <v>0</v>
      </c>
      <c r="AN147" s="160">
        <f t="shared" si="86"/>
        <v>0</v>
      </c>
      <c r="AO147" s="160">
        <f>AN147</f>
        <v>0</v>
      </c>
      <c r="AP147" s="160">
        <f t="shared" si="84"/>
        <v>0</v>
      </c>
      <c r="AQ147" s="160">
        <f t="shared" si="84"/>
        <v>0</v>
      </c>
      <c r="AR147" s="160">
        <f t="shared" si="84"/>
        <v>0</v>
      </c>
      <c r="AS147" s="160">
        <f t="shared" si="84"/>
        <v>0</v>
      </c>
      <c r="AT147" s="160">
        <f t="shared" si="84"/>
        <v>0</v>
      </c>
      <c r="AU147" s="160">
        <f t="shared" si="84"/>
        <v>0</v>
      </c>
      <c r="AV147" s="160">
        <f t="shared" si="84"/>
        <v>0</v>
      </c>
      <c r="AW147" s="160">
        <f t="shared" si="84"/>
        <v>0</v>
      </c>
      <c r="AX147" s="160">
        <f t="shared" si="84"/>
        <v>0</v>
      </c>
      <c r="AY147" s="160">
        <f t="shared" si="84"/>
        <v>0</v>
      </c>
      <c r="AZ147" s="160">
        <f t="shared" si="84"/>
        <v>0</v>
      </c>
      <c r="BA147" s="160">
        <f t="shared" si="84"/>
        <v>0</v>
      </c>
      <c r="BB147" s="160">
        <f t="shared" si="84"/>
        <v>0</v>
      </c>
      <c r="BC147" s="160">
        <f t="shared" si="84"/>
        <v>0</v>
      </c>
      <c r="BD147" s="160">
        <f t="shared" si="84"/>
        <v>0</v>
      </c>
      <c r="BE147" s="160">
        <f t="shared" si="84"/>
        <v>0</v>
      </c>
      <c r="BF147" s="160">
        <f t="shared" si="85"/>
        <v>0</v>
      </c>
      <c r="BG147" s="160">
        <f t="shared" si="85"/>
        <v>0</v>
      </c>
      <c r="BH147" s="160">
        <f t="shared" si="85"/>
        <v>0</v>
      </c>
      <c r="BI147" s="160">
        <f t="shared" si="85"/>
        <v>0</v>
      </c>
      <c r="BJ147" s="160">
        <f t="shared" si="85"/>
        <v>0</v>
      </c>
      <c r="BK147" s="160">
        <f t="shared" si="85"/>
        <v>0</v>
      </c>
      <c r="BL147" s="160">
        <f t="shared" si="85"/>
        <v>0</v>
      </c>
      <c r="BM147" s="160">
        <f t="shared" si="85"/>
        <v>0</v>
      </c>
      <c r="BN147" s="160">
        <f t="shared" si="85"/>
        <v>0</v>
      </c>
      <c r="BO147" s="160">
        <f t="shared" si="85"/>
        <v>0</v>
      </c>
      <c r="BP147" s="160">
        <f t="shared" si="85"/>
        <v>0</v>
      </c>
    </row>
    <row r="148" spans="1:68" s="157" customFormat="1" hidden="1">
      <c r="A148" s="161" t="s">
        <v>282</v>
      </c>
      <c r="B148" s="30"/>
      <c r="C148" s="133"/>
      <c r="D148" s="158"/>
      <c r="E148" s="159"/>
      <c r="G148" s="158"/>
      <c r="H148" s="162">
        <f t="shared" ref="H148:X148" si="89">SUM(H146:H147)</f>
        <v>0</v>
      </c>
      <c r="I148" s="162">
        <f t="shared" si="89"/>
        <v>0</v>
      </c>
      <c r="J148" s="162">
        <f t="shared" si="89"/>
        <v>0</v>
      </c>
      <c r="K148" s="162">
        <f t="shared" si="89"/>
        <v>0</v>
      </c>
      <c r="L148" s="162">
        <f t="shared" si="89"/>
        <v>0</v>
      </c>
      <c r="M148" s="162">
        <f t="shared" si="89"/>
        <v>0</v>
      </c>
      <c r="N148" s="162">
        <f t="shared" si="89"/>
        <v>0</v>
      </c>
      <c r="O148" s="162">
        <f t="shared" si="89"/>
        <v>0</v>
      </c>
      <c r="P148" s="162">
        <f t="shared" si="89"/>
        <v>0</v>
      </c>
      <c r="Q148" s="162">
        <f t="shared" si="89"/>
        <v>0</v>
      </c>
      <c r="R148" s="162">
        <f t="shared" si="89"/>
        <v>0</v>
      </c>
      <c r="S148" s="162">
        <f t="shared" si="89"/>
        <v>0</v>
      </c>
      <c r="T148" s="162">
        <f t="shared" si="89"/>
        <v>0</v>
      </c>
      <c r="U148" s="162">
        <f t="shared" si="89"/>
        <v>0</v>
      </c>
      <c r="V148" s="162">
        <f t="shared" si="89"/>
        <v>0</v>
      </c>
      <c r="W148" s="162">
        <f t="shared" si="89"/>
        <v>0</v>
      </c>
      <c r="X148" s="162">
        <f t="shared" si="89"/>
        <v>0</v>
      </c>
      <c r="Y148" s="160">
        <f t="shared" si="86"/>
        <v>0</v>
      </c>
      <c r="Z148" s="160">
        <f t="shared" si="86"/>
        <v>0</v>
      </c>
      <c r="AA148" s="160">
        <f t="shared" si="86"/>
        <v>0</v>
      </c>
      <c r="AB148" s="160">
        <f t="shared" si="86"/>
        <v>0</v>
      </c>
      <c r="AC148" s="160">
        <f t="shared" si="86"/>
        <v>0</v>
      </c>
      <c r="AD148" s="160">
        <f t="shared" si="86"/>
        <v>0</v>
      </c>
      <c r="AE148" s="160">
        <f t="shared" si="86"/>
        <v>0</v>
      </c>
      <c r="AF148" s="160">
        <f t="shared" si="86"/>
        <v>0</v>
      </c>
      <c r="AG148" s="160">
        <f t="shared" si="86"/>
        <v>0</v>
      </c>
      <c r="AH148" s="160">
        <f t="shared" si="86"/>
        <v>0</v>
      </c>
      <c r="AI148" s="160">
        <f t="shared" si="86"/>
        <v>0</v>
      </c>
      <c r="AJ148" s="160">
        <f t="shared" si="86"/>
        <v>0</v>
      </c>
      <c r="AK148" s="160">
        <f t="shared" si="86"/>
        <v>0</v>
      </c>
      <c r="AL148" s="160">
        <f t="shared" si="86"/>
        <v>0</v>
      </c>
      <c r="AM148" s="160">
        <f t="shared" si="86"/>
        <v>0</v>
      </c>
      <c r="AN148" s="160">
        <f t="shared" si="86"/>
        <v>0</v>
      </c>
      <c r="AO148" s="160">
        <f>AN148</f>
        <v>0</v>
      </c>
      <c r="AP148" s="160">
        <f t="shared" si="84"/>
        <v>0</v>
      </c>
      <c r="AQ148" s="160">
        <f t="shared" si="84"/>
        <v>0</v>
      </c>
      <c r="AR148" s="160">
        <f t="shared" si="84"/>
        <v>0</v>
      </c>
      <c r="AS148" s="160">
        <f t="shared" si="84"/>
        <v>0</v>
      </c>
      <c r="AT148" s="160">
        <f t="shared" si="84"/>
        <v>0</v>
      </c>
      <c r="AU148" s="160">
        <f t="shared" si="84"/>
        <v>0</v>
      </c>
      <c r="AV148" s="160">
        <f t="shared" si="84"/>
        <v>0</v>
      </c>
      <c r="AW148" s="160">
        <f t="shared" si="84"/>
        <v>0</v>
      </c>
      <c r="AX148" s="160">
        <f t="shared" si="84"/>
        <v>0</v>
      </c>
      <c r="AY148" s="160">
        <f t="shared" si="84"/>
        <v>0</v>
      </c>
      <c r="AZ148" s="160">
        <f t="shared" si="84"/>
        <v>0</v>
      </c>
      <c r="BA148" s="160">
        <f t="shared" si="84"/>
        <v>0</v>
      </c>
      <c r="BB148" s="160">
        <f t="shared" si="84"/>
        <v>0</v>
      </c>
      <c r="BC148" s="160">
        <f t="shared" si="84"/>
        <v>0</v>
      </c>
      <c r="BD148" s="160">
        <f t="shared" si="84"/>
        <v>0</v>
      </c>
      <c r="BE148" s="160">
        <f t="shared" si="84"/>
        <v>0</v>
      </c>
      <c r="BF148" s="160">
        <f t="shared" si="85"/>
        <v>0</v>
      </c>
      <c r="BG148" s="160">
        <f t="shared" si="85"/>
        <v>0</v>
      </c>
      <c r="BH148" s="160">
        <f t="shared" si="85"/>
        <v>0</v>
      </c>
      <c r="BI148" s="160">
        <f t="shared" si="85"/>
        <v>0</v>
      </c>
      <c r="BJ148" s="160">
        <f t="shared" si="85"/>
        <v>0</v>
      </c>
      <c r="BK148" s="160">
        <f t="shared" si="85"/>
        <v>0</v>
      </c>
      <c r="BL148" s="160">
        <f t="shared" si="85"/>
        <v>0</v>
      </c>
      <c r="BM148" s="160">
        <f t="shared" si="85"/>
        <v>0</v>
      </c>
      <c r="BN148" s="160">
        <f t="shared" si="85"/>
        <v>0</v>
      </c>
      <c r="BO148" s="160">
        <f t="shared" si="85"/>
        <v>0</v>
      </c>
      <c r="BP148" s="160">
        <f t="shared" si="85"/>
        <v>0</v>
      </c>
    </row>
    <row r="149" spans="1:68" hidden="1"/>
    <row r="150" spans="1:68" ht="19" hidden="1">
      <c r="A150" s="154" t="s">
        <v>285</v>
      </c>
    </row>
    <row r="151" spans="1:68" hidden="1"/>
    <row r="152" spans="1:68" hidden="1">
      <c r="A152" t="s">
        <v>293</v>
      </c>
      <c r="H152" s="152" t="e">
        <f>#REF!</f>
        <v>#REF!</v>
      </c>
      <c r="I152" s="152" t="e">
        <f>#REF!</f>
        <v>#REF!</v>
      </c>
      <c r="J152" s="152" t="e">
        <f>#REF!</f>
        <v>#REF!</v>
      </c>
      <c r="K152" s="152" t="e">
        <f>#REF!</f>
        <v>#REF!</v>
      </c>
      <c r="L152" s="152" t="e">
        <f>#REF!</f>
        <v>#REF!</v>
      </c>
      <c r="M152" s="152" t="e">
        <f>#REF!</f>
        <v>#REF!</v>
      </c>
      <c r="N152" s="152" t="e">
        <f>#REF!</f>
        <v>#REF!</v>
      </c>
      <c r="O152" s="152" t="e">
        <f>#REF!</f>
        <v>#REF!</v>
      </c>
      <c r="P152" s="152" t="e">
        <f>#REF!</f>
        <v>#REF!</v>
      </c>
      <c r="Q152" s="152" t="e">
        <f>#REF!</f>
        <v>#REF!</v>
      </c>
      <c r="R152" s="152" t="e">
        <f>#REF!</f>
        <v>#REF!</v>
      </c>
      <c r="S152" s="152" t="e">
        <f>#REF!</f>
        <v>#REF!</v>
      </c>
      <c r="T152" s="152" t="e">
        <f>#REF!</f>
        <v>#REF!</v>
      </c>
      <c r="U152" s="152" t="e">
        <f>#REF!</f>
        <v>#REF!</v>
      </c>
      <c r="V152" s="152" t="e">
        <f>#REF!</f>
        <v>#REF!</v>
      </c>
      <c r="W152" s="152" t="e">
        <f>#REF!</f>
        <v>#REF!</v>
      </c>
      <c r="X152" s="152" t="e">
        <f>#REF!</f>
        <v>#REF!</v>
      </c>
      <c r="Y152" s="152" t="e">
        <f>#REF!</f>
        <v>#REF!</v>
      </c>
      <c r="Z152" s="152" t="e">
        <f>#REF!</f>
        <v>#REF!</v>
      </c>
      <c r="AA152" s="152" t="e">
        <f>#REF!</f>
        <v>#REF!</v>
      </c>
      <c r="AB152" s="152" t="e">
        <f>#REF!</f>
        <v>#REF!</v>
      </c>
      <c r="AC152" s="152" t="e">
        <f>#REF!</f>
        <v>#REF!</v>
      </c>
      <c r="AD152" s="152" t="e">
        <f>#REF!</f>
        <v>#REF!</v>
      </c>
      <c r="AE152" s="152" t="e">
        <f>#REF!</f>
        <v>#REF!</v>
      </c>
      <c r="AF152" s="152" t="e">
        <f>#REF!</f>
        <v>#REF!</v>
      </c>
      <c r="AG152" s="152" t="e">
        <f>#REF!</f>
        <v>#REF!</v>
      </c>
      <c r="AH152" s="152" t="e">
        <f>#REF!</f>
        <v>#REF!</v>
      </c>
      <c r="AI152" s="152" t="e">
        <f>#REF!</f>
        <v>#REF!</v>
      </c>
      <c r="AJ152" s="152" t="e">
        <f>#REF!</f>
        <v>#REF!</v>
      </c>
      <c r="AK152" s="152" t="e">
        <f>#REF!</f>
        <v>#REF!</v>
      </c>
      <c r="AL152" s="152" t="e">
        <f>#REF!</f>
        <v>#REF!</v>
      </c>
      <c r="AM152" s="152" t="e">
        <f>#REF!</f>
        <v>#REF!</v>
      </c>
      <c r="AN152" s="152" t="e">
        <f>#REF!</f>
        <v>#REF!</v>
      </c>
      <c r="AO152" s="152" t="e">
        <f>#REF!</f>
        <v>#REF!</v>
      </c>
      <c r="AP152" s="152" t="e">
        <f>#REF!</f>
        <v>#REF!</v>
      </c>
      <c r="AQ152" s="152" t="e">
        <f>#REF!</f>
        <v>#REF!</v>
      </c>
      <c r="AR152" s="152" t="e">
        <f>#REF!</f>
        <v>#REF!</v>
      </c>
      <c r="AS152" s="152" t="e">
        <f>#REF!</f>
        <v>#REF!</v>
      </c>
      <c r="AT152" s="152" t="e">
        <f>#REF!</f>
        <v>#REF!</v>
      </c>
      <c r="AU152" s="152" t="e">
        <f>#REF!</f>
        <v>#REF!</v>
      </c>
      <c r="AV152" s="152" t="e">
        <f>#REF!</f>
        <v>#REF!</v>
      </c>
      <c r="AW152" s="152" t="e">
        <f>#REF!</f>
        <v>#REF!</v>
      </c>
      <c r="AX152" s="152" t="e">
        <f>#REF!</f>
        <v>#REF!</v>
      </c>
      <c r="AY152" s="152" t="e">
        <f>#REF!</f>
        <v>#REF!</v>
      </c>
      <c r="AZ152" s="152" t="e">
        <f>#REF!</f>
        <v>#REF!</v>
      </c>
      <c r="BA152" s="152" t="e">
        <f>#REF!</f>
        <v>#REF!</v>
      </c>
      <c r="BB152" s="152" t="e">
        <f>#REF!</f>
        <v>#REF!</v>
      </c>
      <c r="BC152" s="152" t="e">
        <f>#REF!</f>
        <v>#REF!</v>
      </c>
      <c r="BD152" s="152" t="e">
        <f>#REF!</f>
        <v>#REF!</v>
      </c>
      <c r="BE152" s="152" t="e">
        <f>#REF!</f>
        <v>#REF!</v>
      </c>
      <c r="BF152" s="152" t="e">
        <f>#REF!</f>
        <v>#REF!</v>
      </c>
      <c r="BG152" s="152" t="e">
        <f>#REF!</f>
        <v>#REF!</v>
      </c>
      <c r="BH152" s="152" t="e">
        <f>#REF!</f>
        <v>#REF!</v>
      </c>
      <c r="BI152" s="152" t="e">
        <f>#REF!</f>
        <v>#REF!</v>
      </c>
      <c r="BJ152" s="152" t="e">
        <f>#REF!</f>
        <v>#REF!</v>
      </c>
      <c r="BK152" s="152" t="e">
        <f>#REF!</f>
        <v>#REF!</v>
      </c>
      <c r="BL152" s="152" t="e">
        <f>#REF!</f>
        <v>#REF!</v>
      </c>
      <c r="BM152" s="152" t="e">
        <f>#REF!</f>
        <v>#REF!</v>
      </c>
      <c r="BN152" s="152" t="e">
        <f>#REF!</f>
        <v>#REF!</v>
      </c>
      <c r="BO152" s="152" t="e">
        <f>#REF!</f>
        <v>#REF!</v>
      </c>
      <c r="BP152" s="152" t="e">
        <f>#REF!</f>
        <v>#REF!</v>
      </c>
    </row>
    <row r="153" spans="1:68" hidden="1">
      <c r="A153" t="s">
        <v>294</v>
      </c>
      <c r="H153" s="152" t="e">
        <f>#REF!</f>
        <v>#REF!</v>
      </c>
      <c r="I153" s="152" t="e">
        <f>#REF!</f>
        <v>#REF!</v>
      </c>
      <c r="J153" s="152" t="e">
        <f>#REF!</f>
        <v>#REF!</v>
      </c>
      <c r="K153" s="152" t="e">
        <f>#REF!</f>
        <v>#REF!</v>
      </c>
      <c r="L153" s="152" t="e">
        <f>#REF!</f>
        <v>#REF!</v>
      </c>
      <c r="M153" s="152" t="e">
        <f>#REF!</f>
        <v>#REF!</v>
      </c>
      <c r="N153" s="152" t="e">
        <f>#REF!</f>
        <v>#REF!</v>
      </c>
      <c r="O153" s="152" t="e">
        <f>#REF!</f>
        <v>#REF!</v>
      </c>
      <c r="P153" s="152" t="e">
        <f>#REF!</f>
        <v>#REF!</v>
      </c>
      <c r="Q153" s="152" t="e">
        <f>#REF!</f>
        <v>#REF!</v>
      </c>
      <c r="R153" s="152" t="e">
        <f>#REF!</f>
        <v>#REF!</v>
      </c>
      <c r="S153" s="152" t="e">
        <f>#REF!</f>
        <v>#REF!</v>
      </c>
      <c r="T153" s="152" t="e">
        <f>#REF!</f>
        <v>#REF!</v>
      </c>
      <c r="U153" s="152" t="e">
        <f>#REF!</f>
        <v>#REF!</v>
      </c>
      <c r="V153" s="152" t="e">
        <f>#REF!</f>
        <v>#REF!</v>
      </c>
      <c r="W153" s="152" t="e">
        <f>#REF!</f>
        <v>#REF!</v>
      </c>
      <c r="X153" s="152" t="e">
        <f>#REF!</f>
        <v>#REF!</v>
      </c>
      <c r="Y153" s="152" t="e">
        <f>#REF!</f>
        <v>#REF!</v>
      </c>
      <c r="Z153" s="152" t="e">
        <f>#REF!</f>
        <v>#REF!</v>
      </c>
      <c r="AA153" s="152" t="e">
        <f>#REF!</f>
        <v>#REF!</v>
      </c>
      <c r="AB153" s="152" t="e">
        <f>#REF!</f>
        <v>#REF!</v>
      </c>
      <c r="AC153" s="152" t="e">
        <f>#REF!</f>
        <v>#REF!</v>
      </c>
      <c r="AD153" s="152" t="e">
        <f>#REF!</f>
        <v>#REF!</v>
      </c>
      <c r="AE153" s="152" t="e">
        <f>#REF!</f>
        <v>#REF!</v>
      </c>
      <c r="AF153" s="152" t="e">
        <f>#REF!</f>
        <v>#REF!</v>
      </c>
      <c r="AG153" s="152" t="e">
        <f>#REF!</f>
        <v>#REF!</v>
      </c>
      <c r="AH153" s="152" t="e">
        <f>#REF!</f>
        <v>#REF!</v>
      </c>
      <c r="AI153" s="152" t="e">
        <f>#REF!</f>
        <v>#REF!</v>
      </c>
      <c r="AJ153" s="152" t="e">
        <f>#REF!</f>
        <v>#REF!</v>
      </c>
      <c r="AK153" s="152" t="e">
        <f>#REF!</f>
        <v>#REF!</v>
      </c>
      <c r="AL153" s="152" t="e">
        <f>#REF!</f>
        <v>#REF!</v>
      </c>
      <c r="AM153" s="152" t="e">
        <f>#REF!</f>
        <v>#REF!</v>
      </c>
      <c r="AN153" s="152" t="e">
        <f>#REF!</f>
        <v>#REF!</v>
      </c>
      <c r="AO153" s="152" t="e">
        <f>#REF!</f>
        <v>#REF!</v>
      </c>
      <c r="AP153" s="152" t="e">
        <f>#REF!</f>
        <v>#REF!</v>
      </c>
      <c r="AQ153" s="152" t="e">
        <f>#REF!</f>
        <v>#REF!</v>
      </c>
      <c r="AR153" s="152" t="e">
        <f>#REF!</f>
        <v>#REF!</v>
      </c>
      <c r="AS153" s="152" t="e">
        <f>#REF!</f>
        <v>#REF!</v>
      </c>
      <c r="AT153" s="152" t="e">
        <f>#REF!</f>
        <v>#REF!</v>
      </c>
      <c r="AU153" s="152" t="e">
        <f>#REF!</f>
        <v>#REF!</v>
      </c>
      <c r="AV153" s="152" t="e">
        <f>#REF!</f>
        <v>#REF!</v>
      </c>
      <c r="AW153" s="152" t="e">
        <f>#REF!</f>
        <v>#REF!</v>
      </c>
      <c r="AX153" s="152" t="e">
        <f>#REF!</f>
        <v>#REF!</v>
      </c>
      <c r="AY153" s="152" t="e">
        <f>#REF!</f>
        <v>#REF!</v>
      </c>
      <c r="AZ153" s="152" t="e">
        <f>#REF!</f>
        <v>#REF!</v>
      </c>
      <c r="BA153" s="152" t="e">
        <f>#REF!</f>
        <v>#REF!</v>
      </c>
      <c r="BB153" s="152" t="e">
        <f>#REF!</f>
        <v>#REF!</v>
      </c>
      <c r="BC153" s="152" t="e">
        <f>#REF!</f>
        <v>#REF!</v>
      </c>
      <c r="BD153" s="152" t="e">
        <f>#REF!</f>
        <v>#REF!</v>
      </c>
      <c r="BE153" s="152" t="e">
        <f>#REF!</f>
        <v>#REF!</v>
      </c>
      <c r="BF153" s="152" t="e">
        <f>#REF!</f>
        <v>#REF!</v>
      </c>
      <c r="BG153" s="152" t="e">
        <f>#REF!</f>
        <v>#REF!</v>
      </c>
      <c r="BH153" s="152" t="e">
        <f>#REF!</f>
        <v>#REF!</v>
      </c>
      <c r="BI153" s="152" t="e">
        <f>#REF!</f>
        <v>#REF!</v>
      </c>
      <c r="BJ153" s="152" t="e">
        <f>#REF!</f>
        <v>#REF!</v>
      </c>
      <c r="BK153" s="152" t="e">
        <f>#REF!</f>
        <v>#REF!</v>
      </c>
      <c r="BL153" s="152" t="e">
        <f>#REF!</f>
        <v>#REF!</v>
      </c>
      <c r="BM153" s="152" t="e">
        <f>#REF!</f>
        <v>#REF!</v>
      </c>
      <c r="BN153" s="152" t="e">
        <f>#REF!</f>
        <v>#REF!</v>
      </c>
      <c r="BO153" s="152" t="e">
        <f>#REF!</f>
        <v>#REF!</v>
      </c>
      <c r="BP153" s="152" t="e">
        <f>#REF!</f>
        <v>#REF!</v>
      </c>
    </row>
    <row r="154" spans="1:68" hidden="1">
      <c r="A154" t="s">
        <v>297</v>
      </c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G154" s="163"/>
      <c r="BH154" s="163"/>
      <c r="BI154" s="163"/>
      <c r="BJ154" s="163"/>
      <c r="BK154" s="163"/>
      <c r="BL154" s="163"/>
      <c r="BM154" s="163"/>
      <c r="BN154" s="163"/>
      <c r="BO154" s="163"/>
      <c r="BP154" s="163"/>
    </row>
    <row r="155" spans="1:68" hidden="1">
      <c r="A155" t="s">
        <v>295</v>
      </c>
      <c r="H155" s="152">
        <f>H92</f>
        <v>0</v>
      </c>
      <c r="I155" s="152">
        <f t="shared" ref="I155:BP155" si="90">I92</f>
        <v>0</v>
      </c>
      <c r="J155" s="152">
        <f t="shared" si="90"/>
        <v>0</v>
      </c>
      <c r="K155" s="152">
        <f t="shared" si="90"/>
        <v>0</v>
      </c>
      <c r="L155" s="152">
        <f t="shared" si="90"/>
        <v>0</v>
      </c>
      <c r="M155" s="152">
        <f t="shared" si="90"/>
        <v>0</v>
      </c>
      <c r="N155" s="152">
        <f t="shared" si="90"/>
        <v>0</v>
      </c>
      <c r="O155" s="152">
        <f t="shared" si="90"/>
        <v>0</v>
      </c>
      <c r="P155" s="152">
        <f t="shared" si="90"/>
        <v>0</v>
      </c>
      <c r="Q155" s="152">
        <f t="shared" si="90"/>
        <v>0</v>
      </c>
      <c r="R155" s="152">
        <f t="shared" si="90"/>
        <v>0</v>
      </c>
      <c r="S155" s="152">
        <f t="shared" si="90"/>
        <v>0</v>
      </c>
      <c r="T155" s="152">
        <f t="shared" si="90"/>
        <v>0</v>
      </c>
      <c r="U155" s="152">
        <f t="shared" si="90"/>
        <v>0</v>
      </c>
      <c r="V155" s="152">
        <f t="shared" si="90"/>
        <v>0</v>
      </c>
      <c r="W155" s="152">
        <f t="shared" si="90"/>
        <v>0</v>
      </c>
      <c r="X155" s="152">
        <f t="shared" si="90"/>
        <v>0</v>
      </c>
      <c r="Y155" s="152">
        <f t="shared" si="90"/>
        <v>0</v>
      </c>
      <c r="Z155" s="152">
        <f t="shared" si="90"/>
        <v>0</v>
      </c>
      <c r="AA155" s="152">
        <f t="shared" si="90"/>
        <v>0</v>
      </c>
      <c r="AB155" s="152">
        <f t="shared" si="90"/>
        <v>0</v>
      </c>
      <c r="AC155" s="152">
        <f t="shared" si="90"/>
        <v>0</v>
      </c>
      <c r="AD155" s="152">
        <f t="shared" si="90"/>
        <v>0</v>
      </c>
      <c r="AE155" s="152">
        <f t="shared" si="90"/>
        <v>0</v>
      </c>
      <c r="AF155" s="152">
        <f t="shared" si="90"/>
        <v>0</v>
      </c>
      <c r="AG155" s="152">
        <f t="shared" si="90"/>
        <v>0</v>
      </c>
      <c r="AH155" s="152">
        <f t="shared" si="90"/>
        <v>0</v>
      </c>
      <c r="AI155" s="152">
        <f t="shared" si="90"/>
        <v>0</v>
      </c>
      <c r="AJ155" s="152">
        <f t="shared" si="90"/>
        <v>0</v>
      </c>
      <c r="AK155" s="152">
        <f t="shared" si="90"/>
        <v>0</v>
      </c>
      <c r="AL155" s="152">
        <f t="shared" si="90"/>
        <v>0</v>
      </c>
      <c r="AM155" s="152">
        <f t="shared" si="90"/>
        <v>0</v>
      </c>
      <c r="AN155" s="152">
        <f t="shared" si="90"/>
        <v>0</v>
      </c>
      <c r="AO155" s="152">
        <f t="shared" si="90"/>
        <v>0</v>
      </c>
      <c r="AP155" s="152">
        <f t="shared" si="90"/>
        <v>0</v>
      </c>
      <c r="AQ155" s="152">
        <f t="shared" si="90"/>
        <v>0</v>
      </c>
      <c r="AR155" s="152">
        <f t="shared" si="90"/>
        <v>0</v>
      </c>
      <c r="AS155" s="152">
        <f t="shared" si="90"/>
        <v>0</v>
      </c>
      <c r="AT155" s="152">
        <f t="shared" si="90"/>
        <v>0</v>
      </c>
      <c r="AU155" s="152">
        <f t="shared" si="90"/>
        <v>0</v>
      </c>
      <c r="AV155" s="152">
        <f t="shared" si="90"/>
        <v>0</v>
      </c>
      <c r="AW155" s="152">
        <f t="shared" si="90"/>
        <v>0</v>
      </c>
      <c r="AX155" s="152">
        <f t="shared" si="90"/>
        <v>0</v>
      </c>
      <c r="AY155" s="152">
        <f t="shared" si="90"/>
        <v>0</v>
      </c>
      <c r="AZ155" s="152">
        <f t="shared" si="90"/>
        <v>0</v>
      </c>
      <c r="BA155" s="152">
        <f t="shared" si="90"/>
        <v>0</v>
      </c>
      <c r="BB155" s="152">
        <f t="shared" si="90"/>
        <v>0</v>
      </c>
      <c r="BC155" s="152">
        <f t="shared" si="90"/>
        <v>0</v>
      </c>
      <c r="BD155" s="152">
        <f t="shared" si="90"/>
        <v>0</v>
      </c>
      <c r="BE155" s="152">
        <f t="shared" si="90"/>
        <v>0</v>
      </c>
      <c r="BF155" s="152">
        <f t="shared" si="90"/>
        <v>0</v>
      </c>
      <c r="BG155" s="152">
        <f t="shared" si="90"/>
        <v>0</v>
      </c>
      <c r="BH155" s="152">
        <f t="shared" si="90"/>
        <v>0</v>
      </c>
      <c r="BI155" s="152">
        <f t="shared" si="90"/>
        <v>0</v>
      </c>
      <c r="BJ155" s="152">
        <f t="shared" si="90"/>
        <v>0</v>
      </c>
      <c r="BK155" s="152">
        <f t="shared" si="90"/>
        <v>0</v>
      </c>
      <c r="BL155" s="152">
        <f t="shared" si="90"/>
        <v>0</v>
      </c>
      <c r="BM155" s="152">
        <f t="shared" si="90"/>
        <v>0</v>
      </c>
      <c r="BN155" s="152">
        <f t="shared" si="90"/>
        <v>0</v>
      </c>
      <c r="BO155" s="152">
        <f t="shared" si="90"/>
        <v>0</v>
      </c>
      <c r="BP155" s="152">
        <f t="shared" si="90"/>
        <v>0</v>
      </c>
    </row>
    <row r="156" spans="1:68" s="6" customFormat="1" hidden="1">
      <c r="A156" s="6" t="s">
        <v>2</v>
      </c>
      <c r="B156" s="30"/>
      <c r="C156" s="133"/>
      <c r="D156" s="164"/>
      <c r="E156" s="165"/>
      <c r="G156" s="164"/>
      <c r="H156" s="153" t="e">
        <f>SUM(H152:H155)</f>
        <v>#REF!</v>
      </c>
      <c r="I156" s="153" t="e">
        <f t="shared" ref="I156:BP156" si="91">SUM(I152:I155)</f>
        <v>#REF!</v>
      </c>
      <c r="J156" s="153" t="e">
        <f t="shared" si="91"/>
        <v>#REF!</v>
      </c>
      <c r="K156" s="153" t="e">
        <f t="shared" si="91"/>
        <v>#REF!</v>
      </c>
      <c r="L156" s="153" t="e">
        <f t="shared" si="91"/>
        <v>#REF!</v>
      </c>
      <c r="M156" s="153" t="e">
        <f t="shared" si="91"/>
        <v>#REF!</v>
      </c>
      <c r="N156" s="153" t="e">
        <f t="shared" si="91"/>
        <v>#REF!</v>
      </c>
      <c r="O156" s="153" t="e">
        <f t="shared" si="91"/>
        <v>#REF!</v>
      </c>
      <c r="P156" s="153" t="e">
        <f t="shared" si="91"/>
        <v>#REF!</v>
      </c>
      <c r="Q156" s="153" t="e">
        <f t="shared" si="91"/>
        <v>#REF!</v>
      </c>
      <c r="R156" s="153" t="e">
        <f t="shared" si="91"/>
        <v>#REF!</v>
      </c>
      <c r="S156" s="153" t="e">
        <f t="shared" si="91"/>
        <v>#REF!</v>
      </c>
      <c r="T156" s="153" t="e">
        <f t="shared" si="91"/>
        <v>#REF!</v>
      </c>
      <c r="U156" s="153" t="e">
        <f t="shared" si="91"/>
        <v>#REF!</v>
      </c>
      <c r="V156" s="153" t="e">
        <f t="shared" si="91"/>
        <v>#REF!</v>
      </c>
      <c r="W156" s="153" t="e">
        <f t="shared" si="91"/>
        <v>#REF!</v>
      </c>
      <c r="X156" s="153" t="e">
        <f t="shared" si="91"/>
        <v>#REF!</v>
      </c>
      <c r="Y156" s="153" t="e">
        <f t="shared" si="91"/>
        <v>#REF!</v>
      </c>
      <c r="Z156" s="153" t="e">
        <f t="shared" si="91"/>
        <v>#REF!</v>
      </c>
      <c r="AA156" s="153" t="e">
        <f t="shared" si="91"/>
        <v>#REF!</v>
      </c>
      <c r="AB156" s="153" t="e">
        <f t="shared" si="91"/>
        <v>#REF!</v>
      </c>
      <c r="AC156" s="153" t="e">
        <f t="shared" si="91"/>
        <v>#REF!</v>
      </c>
      <c r="AD156" s="153" t="e">
        <f t="shared" si="91"/>
        <v>#REF!</v>
      </c>
      <c r="AE156" s="153" t="e">
        <f t="shared" si="91"/>
        <v>#REF!</v>
      </c>
      <c r="AF156" s="153" t="e">
        <f t="shared" si="91"/>
        <v>#REF!</v>
      </c>
      <c r="AG156" s="153" t="e">
        <f t="shared" si="91"/>
        <v>#REF!</v>
      </c>
      <c r="AH156" s="153" t="e">
        <f t="shared" si="91"/>
        <v>#REF!</v>
      </c>
      <c r="AI156" s="153" t="e">
        <f t="shared" si="91"/>
        <v>#REF!</v>
      </c>
      <c r="AJ156" s="153" t="e">
        <f t="shared" si="91"/>
        <v>#REF!</v>
      </c>
      <c r="AK156" s="153" t="e">
        <f t="shared" si="91"/>
        <v>#REF!</v>
      </c>
      <c r="AL156" s="153" t="e">
        <f t="shared" si="91"/>
        <v>#REF!</v>
      </c>
      <c r="AM156" s="153" t="e">
        <f t="shared" si="91"/>
        <v>#REF!</v>
      </c>
      <c r="AN156" s="153" t="e">
        <f t="shared" si="91"/>
        <v>#REF!</v>
      </c>
      <c r="AO156" s="153" t="e">
        <f t="shared" si="91"/>
        <v>#REF!</v>
      </c>
      <c r="AP156" s="153" t="e">
        <f t="shared" si="91"/>
        <v>#REF!</v>
      </c>
      <c r="AQ156" s="153" t="e">
        <f t="shared" si="91"/>
        <v>#REF!</v>
      </c>
      <c r="AR156" s="153" t="e">
        <f t="shared" si="91"/>
        <v>#REF!</v>
      </c>
      <c r="AS156" s="153" t="e">
        <f t="shared" si="91"/>
        <v>#REF!</v>
      </c>
      <c r="AT156" s="153" t="e">
        <f t="shared" si="91"/>
        <v>#REF!</v>
      </c>
      <c r="AU156" s="153" t="e">
        <f t="shared" si="91"/>
        <v>#REF!</v>
      </c>
      <c r="AV156" s="153" t="e">
        <f t="shared" si="91"/>
        <v>#REF!</v>
      </c>
      <c r="AW156" s="153" t="e">
        <f t="shared" si="91"/>
        <v>#REF!</v>
      </c>
      <c r="AX156" s="153" t="e">
        <f t="shared" si="91"/>
        <v>#REF!</v>
      </c>
      <c r="AY156" s="153" t="e">
        <f t="shared" si="91"/>
        <v>#REF!</v>
      </c>
      <c r="AZ156" s="153" t="e">
        <f t="shared" si="91"/>
        <v>#REF!</v>
      </c>
      <c r="BA156" s="153" t="e">
        <f t="shared" si="91"/>
        <v>#REF!</v>
      </c>
      <c r="BB156" s="153" t="e">
        <f t="shared" si="91"/>
        <v>#REF!</v>
      </c>
      <c r="BC156" s="153" t="e">
        <f t="shared" si="91"/>
        <v>#REF!</v>
      </c>
      <c r="BD156" s="153" t="e">
        <f t="shared" si="91"/>
        <v>#REF!</v>
      </c>
      <c r="BE156" s="153" t="e">
        <f t="shared" si="91"/>
        <v>#REF!</v>
      </c>
      <c r="BF156" s="153" t="e">
        <f t="shared" si="91"/>
        <v>#REF!</v>
      </c>
      <c r="BG156" s="153" t="e">
        <f t="shared" si="91"/>
        <v>#REF!</v>
      </c>
      <c r="BH156" s="153" t="e">
        <f t="shared" si="91"/>
        <v>#REF!</v>
      </c>
      <c r="BI156" s="153" t="e">
        <f t="shared" si="91"/>
        <v>#REF!</v>
      </c>
      <c r="BJ156" s="153" t="e">
        <f t="shared" si="91"/>
        <v>#REF!</v>
      </c>
      <c r="BK156" s="153" t="e">
        <f t="shared" si="91"/>
        <v>#REF!</v>
      </c>
      <c r="BL156" s="153" t="e">
        <f t="shared" si="91"/>
        <v>#REF!</v>
      </c>
      <c r="BM156" s="153" t="e">
        <f t="shared" si="91"/>
        <v>#REF!</v>
      </c>
      <c r="BN156" s="153" t="e">
        <f t="shared" si="91"/>
        <v>#REF!</v>
      </c>
      <c r="BO156" s="153" t="e">
        <f t="shared" si="91"/>
        <v>#REF!</v>
      </c>
      <c r="BP156" s="153" t="e">
        <f t="shared" si="91"/>
        <v>#REF!</v>
      </c>
    </row>
    <row r="157" spans="1:68" hidden="1"/>
    <row r="158" spans="1:68" hidden="1"/>
    <row r="159" spans="1:68" hidden="1"/>
    <row r="160" spans="1:68" hidden="1"/>
    <row r="161" spans="1:68" hidden="1"/>
    <row r="162" spans="1:68" hidden="1">
      <c r="A162" s="6" t="s">
        <v>303</v>
      </c>
      <c r="B162" s="30" t="s">
        <v>305</v>
      </c>
      <c r="C162" s="133" t="s">
        <v>304</v>
      </c>
    </row>
    <row r="163" spans="1:68" hidden="1" outlineLevel="1">
      <c r="A163" s="39" t="s">
        <v>95</v>
      </c>
      <c r="B163" s="166">
        <v>1.4999999999999999E-2</v>
      </c>
      <c r="C163" s="166">
        <v>5.0000000000000001E-3</v>
      </c>
      <c r="D163" s="131"/>
      <c r="F163" s="42">
        <f>SUM(G163:BQ163)</f>
        <v>0</v>
      </c>
      <c r="G163" s="116"/>
      <c r="H163" s="42">
        <f t="shared" ref="H163:AM163" si="92">H$94/$B163*$C163</f>
        <v>0</v>
      </c>
      <c r="I163" s="42">
        <f t="shared" si="92"/>
        <v>0</v>
      </c>
      <c r="J163" s="42">
        <f t="shared" si="92"/>
        <v>0</v>
      </c>
      <c r="K163" s="42">
        <f t="shared" si="92"/>
        <v>0</v>
      </c>
      <c r="L163" s="42">
        <f t="shared" si="92"/>
        <v>0</v>
      </c>
      <c r="M163" s="42">
        <f t="shared" si="92"/>
        <v>0</v>
      </c>
      <c r="N163" s="42">
        <f t="shared" si="92"/>
        <v>0</v>
      </c>
      <c r="O163" s="42">
        <f t="shared" si="92"/>
        <v>0</v>
      </c>
      <c r="P163" s="42">
        <f t="shared" si="92"/>
        <v>0</v>
      </c>
      <c r="Q163" s="42">
        <f t="shared" si="92"/>
        <v>0</v>
      </c>
      <c r="R163" s="42">
        <f t="shared" si="92"/>
        <v>0</v>
      </c>
      <c r="S163" s="42">
        <f t="shared" si="92"/>
        <v>0</v>
      </c>
      <c r="T163" s="42">
        <f t="shared" si="92"/>
        <v>0</v>
      </c>
      <c r="U163" s="42">
        <f t="shared" si="92"/>
        <v>0</v>
      </c>
      <c r="V163" s="42">
        <f t="shared" si="92"/>
        <v>0</v>
      </c>
      <c r="W163" s="42">
        <f t="shared" si="92"/>
        <v>0</v>
      </c>
      <c r="X163" s="42">
        <f t="shared" si="92"/>
        <v>0</v>
      </c>
      <c r="Y163" s="42">
        <f t="shared" si="92"/>
        <v>0</v>
      </c>
      <c r="Z163" s="42">
        <f t="shared" si="92"/>
        <v>0</v>
      </c>
      <c r="AA163" s="42">
        <f t="shared" si="92"/>
        <v>0</v>
      </c>
      <c r="AB163" s="42">
        <f t="shared" si="92"/>
        <v>0</v>
      </c>
      <c r="AC163" s="42">
        <f t="shared" si="92"/>
        <v>0</v>
      </c>
      <c r="AD163" s="42">
        <f t="shared" si="92"/>
        <v>0</v>
      </c>
      <c r="AE163" s="42">
        <f t="shared" si="92"/>
        <v>0</v>
      </c>
      <c r="AF163" s="42">
        <f t="shared" si="92"/>
        <v>0</v>
      </c>
      <c r="AG163" s="42">
        <f t="shared" si="92"/>
        <v>0</v>
      </c>
      <c r="AH163" s="42">
        <f t="shared" si="92"/>
        <v>0</v>
      </c>
      <c r="AI163" s="42">
        <f t="shared" si="92"/>
        <v>0</v>
      </c>
      <c r="AJ163" s="42">
        <f t="shared" si="92"/>
        <v>0</v>
      </c>
      <c r="AK163" s="42">
        <f t="shared" si="92"/>
        <v>0</v>
      </c>
      <c r="AL163" s="42">
        <f t="shared" si="92"/>
        <v>0</v>
      </c>
      <c r="AM163" s="42">
        <f t="shared" si="92"/>
        <v>0</v>
      </c>
      <c r="AN163" s="42">
        <f t="shared" ref="AN163:BP163" si="93">AN$94/$B163*$C163</f>
        <v>0</v>
      </c>
      <c r="AO163" s="42">
        <f t="shared" si="93"/>
        <v>0</v>
      </c>
      <c r="AP163" s="42">
        <f t="shared" si="93"/>
        <v>0</v>
      </c>
      <c r="AQ163" s="42">
        <f t="shared" si="93"/>
        <v>0</v>
      </c>
      <c r="AR163" s="42">
        <f t="shared" si="93"/>
        <v>0</v>
      </c>
      <c r="AS163" s="42">
        <f t="shared" si="93"/>
        <v>0</v>
      </c>
      <c r="AT163" s="42">
        <f t="shared" si="93"/>
        <v>0</v>
      </c>
      <c r="AU163" s="42">
        <f t="shared" si="93"/>
        <v>0</v>
      </c>
      <c r="AV163" s="42">
        <f t="shared" si="93"/>
        <v>0</v>
      </c>
      <c r="AW163" s="42">
        <f t="shared" si="93"/>
        <v>0</v>
      </c>
      <c r="AX163" s="42">
        <f t="shared" si="93"/>
        <v>0</v>
      </c>
      <c r="AY163" s="42">
        <f t="shared" si="93"/>
        <v>0</v>
      </c>
      <c r="AZ163" s="42">
        <f t="shared" si="93"/>
        <v>0</v>
      </c>
      <c r="BA163" s="42">
        <f t="shared" si="93"/>
        <v>0</v>
      </c>
      <c r="BB163" s="42">
        <f t="shared" si="93"/>
        <v>0</v>
      </c>
      <c r="BC163" s="42">
        <f t="shared" si="93"/>
        <v>0</v>
      </c>
      <c r="BD163" s="42">
        <f t="shared" si="93"/>
        <v>0</v>
      </c>
      <c r="BE163" s="42">
        <f t="shared" si="93"/>
        <v>0</v>
      </c>
      <c r="BF163" s="42">
        <f t="shared" si="93"/>
        <v>0</v>
      </c>
      <c r="BG163" s="42">
        <f t="shared" si="93"/>
        <v>0</v>
      </c>
      <c r="BH163" s="42">
        <f t="shared" si="93"/>
        <v>0</v>
      </c>
      <c r="BI163" s="42">
        <f t="shared" si="93"/>
        <v>0</v>
      </c>
      <c r="BJ163" s="42">
        <f t="shared" si="93"/>
        <v>0</v>
      </c>
      <c r="BK163" s="42">
        <f t="shared" si="93"/>
        <v>0</v>
      </c>
      <c r="BL163" s="42">
        <f t="shared" si="93"/>
        <v>0</v>
      </c>
      <c r="BM163" s="42">
        <f t="shared" si="93"/>
        <v>0</v>
      </c>
      <c r="BN163" s="42">
        <f t="shared" si="93"/>
        <v>0</v>
      </c>
      <c r="BO163" s="42">
        <f t="shared" si="93"/>
        <v>0</v>
      </c>
      <c r="BP163" s="42">
        <f t="shared" si="93"/>
        <v>0</v>
      </c>
    </row>
    <row r="164" spans="1:68" hidden="1" outlineLevel="1">
      <c r="A164" s="39" t="s">
        <v>96</v>
      </c>
      <c r="B164" s="166">
        <v>0.1</v>
      </c>
      <c r="C164" s="166">
        <v>0.05</v>
      </c>
      <c r="D164" s="131"/>
      <c r="F164" s="42">
        <f>SUM(G164:BQ164)</f>
        <v>0</v>
      </c>
      <c r="G164" s="116"/>
      <c r="H164" s="42">
        <f t="shared" ref="H164:AM164" si="94">H$95/$B164*$C164</f>
        <v>0</v>
      </c>
      <c r="I164" s="42">
        <f t="shared" si="94"/>
        <v>0</v>
      </c>
      <c r="J164" s="42">
        <f t="shared" si="94"/>
        <v>0</v>
      </c>
      <c r="K164" s="42">
        <f t="shared" si="94"/>
        <v>0</v>
      </c>
      <c r="L164" s="42">
        <f t="shared" si="94"/>
        <v>0</v>
      </c>
      <c r="M164" s="42">
        <f t="shared" si="94"/>
        <v>0</v>
      </c>
      <c r="N164" s="42">
        <f t="shared" si="94"/>
        <v>0</v>
      </c>
      <c r="O164" s="42">
        <f t="shared" si="94"/>
        <v>0</v>
      </c>
      <c r="P164" s="42">
        <f t="shared" si="94"/>
        <v>0</v>
      </c>
      <c r="Q164" s="42">
        <f t="shared" si="94"/>
        <v>0</v>
      </c>
      <c r="R164" s="42">
        <f t="shared" si="94"/>
        <v>0</v>
      </c>
      <c r="S164" s="42">
        <f t="shared" si="94"/>
        <v>0</v>
      </c>
      <c r="T164" s="42">
        <f t="shared" si="94"/>
        <v>0</v>
      </c>
      <c r="U164" s="42">
        <f t="shared" si="94"/>
        <v>0</v>
      </c>
      <c r="V164" s="42">
        <f t="shared" si="94"/>
        <v>0</v>
      </c>
      <c r="W164" s="42">
        <f t="shared" si="94"/>
        <v>0</v>
      </c>
      <c r="X164" s="42">
        <f t="shared" si="94"/>
        <v>0</v>
      </c>
      <c r="Y164" s="42">
        <f t="shared" si="94"/>
        <v>0</v>
      </c>
      <c r="Z164" s="42">
        <f t="shared" si="94"/>
        <v>0</v>
      </c>
      <c r="AA164" s="42">
        <f t="shared" si="94"/>
        <v>0</v>
      </c>
      <c r="AB164" s="42">
        <f t="shared" si="94"/>
        <v>0</v>
      </c>
      <c r="AC164" s="42">
        <f t="shared" si="94"/>
        <v>0</v>
      </c>
      <c r="AD164" s="42">
        <f t="shared" si="94"/>
        <v>0</v>
      </c>
      <c r="AE164" s="42">
        <f t="shared" si="94"/>
        <v>0</v>
      </c>
      <c r="AF164" s="42">
        <f t="shared" si="94"/>
        <v>0</v>
      </c>
      <c r="AG164" s="42">
        <f t="shared" si="94"/>
        <v>0</v>
      </c>
      <c r="AH164" s="42">
        <f t="shared" si="94"/>
        <v>0</v>
      </c>
      <c r="AI164" s="42">
        <f t="shared" si="94"/>
        <v>0</v>
      </c>
      <c r="AJ164" s="42">
        <f t="shared" si="94"/>
        <v>0</v>
      </c>
      <c r="AK164" s="42">
        <f t="shared" si="94"/>
        <v>0</v>
      </c>
      <c r="AL164" s="42">
        <f t="shared" si="94"/>
        <v>0</v>
      </c>
      <c r="AM164" s="42">
        <f t="shared" si="94"/>
        <v>0</v>
      </c>
      <c r="AN164" s="42">
        <f t="shared" ref="AN164:BP164" si="95">AN$95/$B164*$C164</f>
        <v>0</v>
      </c>
      <c r="AO164" s="42">
        <f t="shared" si="95"/>
        <v>0</v>
      </c>
      <c r="AP164" s="42">
        <f t="shared" si="95"/>
        <v>0</v>
      </c>
      <c r="AQ164" s="42">
        <f t="shared" si="95"/>
        <v>0</v>
      </c>
      <c r="AR164" s="42">
        <f t="shared" si="95"/>
        <v>0</v>
      </c>
      <c r="AS164" s="42">
        <f t="shared" si="95"/>
        <v>0</v>
      </c>
      <c r="AT164" s="42">
        <f t="shared" si="95"/>
        <v>0</v>
      </c>
      <c r="AU164" s="42">
        <f t="shared" si="95"/>
        <v>0</v>
      </c>
      <c r="AV164" s="42">
        <f t="shared" si="95"/>
        <v>0</v>
      </c>
      <c r="AW164" s="42">
        <f t="shared" si="95"/>
        <v>0</v>
      </c>
      <c r="AX164" s="42">
        <f t="shared" si="95"/>
        <v>0</v>
      </c>
      <c r="AY164" s="42">
        <f t="shared" si="95"/>
        <v>0</v>
      </c>
      <c r="AZ164" s="42">
        <f t="shared" si="95"/>
        <v>0</v>
      </c>
      <c r="BA164" s="42">
        <f t="shared" si="95"/>
        <v>0</v>
      </c>
      <c r="BB164" s="42">
        <f t="shared" si="95"/>
        <v>0</v>
      </c>
      <c r="BC164" s="42">
        <f t="shared" si="95"/>
        <v>0</v>
      </c>
      <c r="BD164" s="42">
        <f t="shared" si="95"/>
        <v>0</v>
      </c>
      <c r="BE164" s="42">
        <f t="shared" si="95"/>
        <v>0</v>
      </c>
      <c r="BF164" s="42">
        <f t="shared" si="95"/>
        <v>0</v>
      </c>
      <c r="BG164" s="42">
        <f t="shared" si="95"/>
        <v>0</v>
      </c>
      <c r="BH164" s="42">
        <f t="shared" si="95"/>
        <v>0</v>
      </c>
      <c r="BI164" s="42">
        <f t="shared" si="95"/>
        <v>0</v>
      </c>
      <c r="BJ164" s="42">
        <f t="shared" si="95"/>
        <v>0</v>
      </c>
      <c r="BK164" s="42">
        <f t="shared" si="95"/>
        <v>0</v>
      </c>
      <c r="BL164" s="42">
        <f t="shared" si="95"/>
        <v>0</v>
      </c>
      <c r="BM164" s="42">
        <f t="shared" si="95"/>
        <v>0</v>
      </c>
      <c r="BN164" s="42">
        <f t="shared" si="95"/>
        <v>0</v>
      </c>
      <c r="BO164" s="42">
        <f t="shared" si="95"/>
        <v>0</v>
      </c>
      <c r="BP164" s="42">
        <f t="shared" si="95"/>
        <v>0</v>
      </c>
    </row>
    <row r="165" spans="1:68" hidden="1" outlineLevel="1">
      <c r="A165" s="39" t="s">
        <v>97</v>
      </c>
      <c r="B165" s="166">
        <f>(10/77)</f>
        <v>0.12987012987012986</v>
      </c>
      <c r="C165" s="166">
        <f>(3/77)</f>
        <v>3.896103896103896E-2</v>
      </c>
      <c r="D165" s="131"/>
      <c r="F165" s="42">
        <f>SUM(G165:BQ165)</f>
        <v>0</v>
      </c>
      <c r="G165" s="116"/>
      <c r="H165" s="42">
        <f t="shared" ref="H165:AM165" si="96">H$96/$B165*$C165</f>
        <v>0</v>
      </c>
      <c r="I165" s="42">
        <f t="shared" si="96"/>
        <v>0</v>
      </c>
      <c r="J165" s="42">
        <f t="shared" si="96"/>
        <v>0</v>
      </c>
      <c r="K165" s="42">
        <f t="shared" si="96"/>
        <v>0</v>
      </c>
      <c r="L165" s="42">
        <f t="shared" si="96"/>
        <v>0</v>
      </c>
      <c r="M165" s="42">
        <f t="shared" si="96"/>
        <v>0</v>
      </c>
      <c r="N165" s="42">
        <f t="shared" si="96"/>
        <v>0</v>
      </c>
      <c r="O165" s="42">
        <f t="shared" si="96"/>
        <v>0</v>
      </c>
      <c r="P165" s="42">
        <f t="shared" si="96"/>
        <v>0</v>
      </c>
      <c r="Q165" s="42">
        <f t="shared" si="96"/>
        <v>0</v>
      </c>
      <c r="R165" s="42">
        <f t="shared" si="96"/>
        <v>0</v>
      </c>
      <c r="S165" s="42">
        <f t="shared" si="96"/>
        <v>0</v>
      </c>
      <c r="T165" s="42">
        <f t="shared" si="96"/>
        <v>0</v>
      </c>
      <c r="U165" s="42">
        <f t="shared" si="96"/>
        <v>0</v>
      </c>
      <c r="V165" s="42">
        <f t="shared" si="96"/>
        <v>0</v>
      </c>
      <c r="W165" s="42">
        <f t="shared" si="96"/>
        <v>0</v>
      </c>
      <c r="X165" s="42">
        <f t="shared" si="96"/>
        <v>0</v>
      </c>
      <c r="Y165" s="42">
        <f t="shared" si="96"/>
        <v>0</v>
      </c>
      <c r="Z165" s="42">
        <f t="shared" si="96"/>
        <v>0</v>
      </c>
      <c r="AA165" s="42">
        <f t="shared" si="96"/>
        <v>0</v>
      </c>
      <c r="AB165" s="42">
        <f t="shared" si="96"/>
        <v>0</v>
      </c>
      <c r="AC165" s="42">
        <f t="shared" si="96"/>
        <v>0</v>
      </c>
      <c r="AD165" s="42">
        <f t="shared" si="96"/>
        <v>0</v>
      </c>
      <c r="AE165" s="42">
        <f t="shared" si="96"/>
        <v>0</v>
      </c>
      <c r="AF165" s="42">
        <f t="shared" si="96"/>
        <v>0</v>
      </c>
      <c r="AG165" s="42">
        <f t="shared" si="96"/>
        <v>0</v>
      </c>
      <c r="AH165" s="42">
        <f t="shared" si="96"/>
        <v>0</v>
      </c>
      <c r="AI165" s="42">
        <f t="shared" si="96"/>
        <v>0</v>
      </c>
      <c r="AJ165" s="42">
        <f t="shared" si="96"/>
        <v>0</v>
      </c>
      <c r="AK165" s="42">
        <f t="shared" si="96"/>
        <v>0</v>
      </c>
      <c r="AL165" s="42">
        <f t="shared" si="96"/>
        <v>0</v>
      </c>
      <c r="AM165" s="42">
        <f t="shared" si="96"/>
        <v>0</v>
      </c>
      <c r="AN165" s="42">
        <f t="shared" ref="AN165:BP165" si="97">AN$96/$B165*$C165</f>
        <v>0</v>
      </c>
      <c r="AO165" s="42">
        <f t="shared" si="97"/>
        <v>0</v>
      </c>
      <c r="AP165" s="42">
        <f t="shared" si="97"/>
        <v>0</v>
      </c>
      <c r="AQ165" s="42">
        <f t="shared" si="97"/>
        <v>0</v>
      </c>
      <c r="AR165" s="42">
        <f t="shared" si="97"/>
        <v>0</v>
      </c>
      <c r="AS165" s="42">
        <f t="shared" si="97"/>
        <v>0</v>
      </c>
      <c r="AT165" s="42">
        <f t="shared" si="97"/>
        <v>0</v>
      </c>
      <c r="AU165" s="42">
        <f t="shared" si="97"/>
        <v>0</v>
      </c>
      <c r="AV165" s="42">
        <f t="shared" si="97"/>
        <v>0</v>
      </c>
      <c r="AW165" s="42">
        <f t="shared" si="97"/>
        <v>0</v>
      </c>
      <c r="AX165" s="42">
        <f t="shared" si="97"/>
        <v>0</v>
      </c>
      <c r="AY165" s="42">
        <f t="shared" si="97"/>
        <v>0</v>
      </c>
      <c r="AZ165" s="42">
        <f t="shared" si="97"/>
        <v>0</v>
      </c>
      <c r="BA165" s="42">
        <f t="shared" si="97"/>
        <v>0</v>
      </c>
      <c r="BB165" s="42">
        <f t="shared" si="97"/>
        <v>0</v>
      </c>
      <c r="BC165" s="42">
        <f t="shared" si="97"/>
        <v>0</v>
      </c>
      <c r="BD165" s="42">
        <f t="shared" si="97"/>
        <v>0</v>
      </c>
      <c r="BE165" s="42">
        <f t="shared" si="97"/>
        <v>0</v>
      </c>
      <c r="BF165" s="42">
        <f t="shared" si="97"/>
        <v>0</v>
      </c>
      <c r="BG165" s="42">
        <f t="shared" si="97"/>
        <v>0</v>
      </c>
      <c r="BH165" s="42">
        <f t="shared" si="97"/>
        <v>0</v>
      </c>
      <c r="BI165" s="42">
        <f t="shared" si="97"/>
        <v>0</v>
      </c>
      <c r="BJ165" s="42">
        <f t="shared" si="97"/>
        <v>0</v>
      </c>
      <c r="BK165" s="42">
        <f t="shared" si="97"/>
        <v>0</v>
      </c>
      <c r="BL165" s="42">
        <f t="shared" si="97"/>
        <v>0</v>
      </c>
      <c r="BM165" s="42">
        <f t="shared" si="97"/>
        <v>0</v>
      </c>
      <c r="BN165" s="42">
        <f t="shared" si="97"/>
        <v>0</v>
      </c>
      <c r="BO165" s="42">
        <f t="shared" si="97"/>
        <v>0</v>
      </c>
      <c r="BP165" s="42">
        <f t="shared" si="97"/>
        <v>0</v>
      </c>
    </row>
    <row r="166" spans="1:68" hidden="1" outlineLevel="1">
      <c r="A166" s="39" t="s">
        <v>98</v>
      </c>
      <c r="B166" s="166">
        <v>1</v>
      </c>
      <c r="C166" s="166">
        <v>1</v>
      </c>
      <c r="D166" s="131"/>
      <c r="F166" s="42">
        <f>SUM(G166:BQ166)</f>
        <v>0</v>
      </c>
      <c r="G166" s="116"/>
      <c r="H166" s="42">
        <f t="shared" ref="H166:AM166" si="98">H$97/$B166*$C166</f>
        <v>0</v>
      </c>
      <c r="I166" s="42">
        <f t="shared" si="98"/>
        <v>0</v>
      </c>
      <c r="J166" s="42">
        <f t="shared" si="98"/>
        <v>0</v>
      </c>
      <c r="K166" s="42">
        <f t="shared" si="98"/>
        <v>0</v>
      </c>
      <c r="L166" s="42">
        <f t="shared" si="98"/>
        <v>0</v>
      </c>
      <c r="M166" s="42">
        <f t="shared" si="98"/>
        <v>0</v>
      </c>
      <c r="N166" s="42">
        <f t="shared" si="98"/>
        <v>0</v>
      </c>
      <c r="O166" s="42">
        <f t="shared" si="98"/>
        <v>0</v>
      </c>
      <c r="P166" s="42">
        <f t="shared" si="98"/>
        <v>0</v>
      </c>
      <c r="Q166" s="42">
        <f t="shared" si="98"/>
        <v>0</v>
      </c>
      <c r="R166" s="42">
        <f t="shared" si="98"/>
        <v>0</v>
      </c>
      <c r="S166" s="42">
        <f t="shared" si="98"/>
        <v>0</v>
      </c>
      <c r="T166" s="42">
        <f t="shared" si="98"/>
        <v>0</v>
      </c>
      <c r="U166" s="42">
        <f t="shared" si="98"/>
        <v>0</v>
      </c>
      <c r="V166" s="42">
        <f t="shared" si="98"/>
        <v>0</v>
      </c>
      <c r="W166" s="42">
        <f t="shared" si="98"/>
        <v>0</v>
      </c>
      <c r="X166" s="42">
        <f t="shared" si="98"/>
        <v>0</v>
      </c>
      <c r="Y166" s="42">
        <f t="shared" si="98"/>
        <v>0</v>
      </c>
      <c r="Z166" s="42">
        <f t="shared" si="98"/>
        <v>0</v>
      </c>
      <c r="AA166" s="42">
        <f t="shared" si="98"/>
        <v>0</v>
      </c>
      <c r="AB166" s="42">
        <f t="shared" si="98"/>
        <v>0</v>
      </c>
      <c r="AC166" s="42">
        <f t="shared" si="98"/>
        <v>0</v>
      </c>
      <c r="AD166" s="42">
        <f t="shared" si="98"/>
        <v>0</v>
      </c>
      <c r="AE166" s="42">
        <f t="shared" si="98"/>
        <v>0</v>
      </c>
      <c r="AF166" s="42">
        <f t="shared" si="98"/>
        <v>0</v>
      </c>
      <c r="AG166" s="42">
        <f t="shared" si="98"/>
        <v>0</v>
      </c>
      <c r="AH166" s="42">
        <f t="shared" si="98"/>
        <v>0</v>
      </c>
      <c r="AI166" s="42">
        <f t="shared" si="98"/>
        <v>0</v>
      </c>
      <c r="AJ166" s="42">
        <f t="shared" si="98"/>
        <v>0</v>
      </c>
      <c r="AK166" s="42">
        <f t="shared" si="98"/>
        <v>0</v>
      </c>
      <c r="AL166" s="42">
        <f t="shared" si="98"/>
        <v>0</v>
      </c>
      <c r="AM166" s="42">
        <f t="shared" si="98"/>
        <v>0</v>
      </c>
      <c r="AN166" s="42">
        <f t="shared" ref="AN166:BP166" si="99">AN$97/$B166*$C166</f>
        <v>0</v>
      </c>
      <c r="AO166" s="42">
        <f t="shared" si="99"/>
        <v>0</v>
      </c>
      <c r="AP166" s="42">
        <f t="shared" si="99"/>
        <v>0</v>
      </c>
      <c r="AQ166" s="42">
        <f t="shared" si="99"/>
        <v>0</v>
      </c>
      <c r="AR166" s="42">
        <f t="shared" si="99"/>
        <v>0</v>
      </c>
      <c r="AS166" s="42">
        <f t="shared" si="99"/>
        <v>0</v>
      </c>
      <c r="AT166" s="42">
        <f t="shared" si="99"/>
        <v>0</v>
      </c>
      <c r="AU166" s="42">
        <f t="shared" si="99"/>
        <v>0</v>
      </c>
      <c r="AV166" s="42">
        <f t="shared" si="99"/>
        <v>0</v>
      </c>
      <c r="AW166" s="42">
        <f t="shared" si="99"/>
        <v>0</v>
      </c>
      <c r="AX166" s="42">
        <f t="shared" si="99"/>
        <v>0</v>
      </c>
      <c r="AY166" s="42">
        <f t="shared" si="99"/>
        <v>0</v>
      </c>
      <c r="AZ166" s="42">
        <f t="shared" si="99"/>
        <v>0</v>
      </c>
      <c r="BA166" s="42">
        <f t="shared" si="99"/>
        <v>0</v>
      </c>
      <c r="BB166" s="42">
        <f t="shared" si="99"/>
        <v>0</v>
      </c>
      <c r="BC166" s="42">
        <f t="shared" si="99"/>
        <v>0</v>
      </c>
      <c r="BD166" s="42">
        <f t="shared" si="99"/>
        <v>0</v>
      </c>
      <c r="BE166" s="42">
        <f t="shared" si="99"/>
        <v>0</v>
      </c>
      <c r="BF166" s="42">
        <f t="shared" si="99"/>
        <v>0</v>
      </c>
      <c r="BG166" s="42">
        <f t="shared" si="99"/>
        <v>0</v>
      </c>
      <c r="BH166" s="42">
        <f t="shared" si="99"/>
        <v>0</v>
      </c>
      <c r="BI166" s="42">
        <f t="shared" si="99"/>
        <v>0</v>
      </c>
      <c r="BJ166" s="42">
        <f t="shared" si="99"/>
        <v>0</v>
      </c>
      <c r="BK166" s="42">
        <f t="shared" si="99"/>
        <v>0</v>
      </c>
      <c r="BL166" s="42">
        <f t="shared" si="99"/>
        <v>0</v>
      </c>
      <c r="BM166" s="42">
        <f t="shared" si="99"/>
        <v>0</v>
      </c>
      <c r="BN166" s="42">
        <f t="shared" si="99"/>
        <v>0</v>
      </c>
      <c r="BO166" s="42">
        <f t="shared" si="99"/>
        <v>0</v>
      </c>
      <c r="BP166" s="42">
        <f t="shared" si="99"/>
        <v>0</v>
      </c>
    </row>
    <row r="167" spans="1:68" hidden="1" outlineLevel="1">
      <c r="A167" s="144" t="s">
        <v>301</v>
      </c>
      <c r="D167" s="131"/>
      <c r="E167" s="123"/>
      <c r="F167" s="143">
        <f>SUM(F163:F166)</f>
        <v>0</v>
      </c>
      <c r="G167" s="116"/>
      <c r="H167" s="143">
        <f t="shared" ref="H167:BP167" si="100">SUM(H163:H166)</f>
        <v>0</v>
      </c>
      <c r="I167" s="143">
        <f t="shared" si="100"/>
        <v>0</v>
      </c>
      <c r="J167" s="143">
        <f t="shared" si="100"/>
        <v>0</v>
      </c>
      <c r="K167" s="143">
        <f t="shared" si="100"/>
        <v>0</v>
      </c>
      <c r="L167" s="143">
        <f t="shared" si="100"/>
        <v>0</v>
      </c>
      <c r="M167" s="143">
        <f t="shared" si="100"/>
        <v>0</v>
      </c>
      <c r="N167" s="143">
        <f t="shared" si="100"/>
        <v>0</v>
      </c>
      <c r="O167" s="143">
        <f t="shared" si="100"/>
        <v>0</v>
      </c>
      <c r="P167" s="143">
        <f t="shared" si="100"/>
        <v>0</v>
      </c>
      <c r="Q167" s="143">
        <f t="shared" si="100"/>
        <v>0</v>
      </c>
      <c r="R167" s="143">
        <f t="shared" si="100"/>
        <v>0</v>
      </c>
      <c r="S167" s="143">
        <f t="shared" si="100"/>
        <v>0</v>
      </c>
      <c r="T167" s="143">
        <f t="shared" si="100"/>
        <v>0</v>
      </c>
      <c r="U167" s="143">
        <f t="shared" si="100"/>
        <v>0</v>
      </c>
      <c r="V167" s="143">
        <f t="shared" si="100"/>
        <v>0</v>
      </c>
      <c r="W167" s="143">
        <f t="shared" si="100"/>
        <v>0</v>
      </c>
      <c r="X167" s="143">
        <f t="shared" si="100"/>
        <v>0</v>
      </c>
      <c r="Y167" s="143">
        <f t="shared" si="100"/>
        <v>0</v>
      </c>
      <c r="Z167" s="143">
        <f t="shared" si="100"/>
        <v>0</v>
      </c>
      <c r="AA167" s="143">
        <f t="shared" si="100"/>
        <v>0</v>
      </c>
      <c r="AB167" s="143">
        <f t="shared" si="100"/>
        <v>0</v>
      </c>
      <c r="AC167" s="143">
        <f t="shared" si="100"/>
        <v>0</v>
      </c>
      <c r="AD167" s="143">
        <f t="shared" si="100"/>
        <v>0</v>
      </c>
      <c r="AE167" s="143">
        <f t="shared" si="100"/>
        <v>0</v>
      </c>
      <c r="AF167" s="143">
        <f t="shared" si="100"/>
        <v>0</v>
      </c>
      <c r="AG167" s="143">
        <f t="shared" si="100"/>
        <v>0</v>
      </c>
      <c r="AH167" s="143">
        <f t="shared" si="100"/>
        <v>0</v>
      </c>
      <c r="AI167" s="143">
        <f t="shared" si="100"/>
        <v>0</v>
      </c>
      <c r="AJ167" s="143">
        <f t="shared" si="100"/>
        <v>0</v>
      </c>
      <c r="AK167" s="143">
        <f t="shared" si="100"/>
        <v>0</v>
      </c>
      <c r="AL167" s="143">
        <f t="shared" si="100"/>
        <v>0</v>
      </c>
      <c r="AM167" s="143">
        <f t="shared" si="100"/>
        <v>0</v>
      </c>
      <c r="AN167" s="143">
        <f t="shared" si="100"/>
        <v>0</v>
      </c>
      <c r="AO167" s="143">
        <f t="shared" si="100"/>
        <v>0</v>
      </c>
      <c r="AP167" s="143">
        <f t="shared" si="100"/>
        <v>0</v>
      </c>
      <c r="AQ167" s="143">
        <f t="shared" si="100"/>
        <v>0</v>
      </c>
      <c r="AR167" s="143">
        <f t="shared" si="100"/>
        <v>0</v>
      </c>
      <c r="AS167" s="143">
        <f t="shared" si="100"/>
        <v>0</v>
      </c>
      <c r="AT167" s="143">
        <f t="shared" si="100"/>
        <v>0</v>
      </c>
      <c r="AU167" s="143">
        <f t="shared" si="100"/>
        <v>0</v>
      </c>
      <c r="AV167" s="143">
        <f t="shared" si="100"/>
        <v>0</v>
      </c>
      <c r="AW167" s="143">
        <f t="shared" si="100"/>
        <v>0</v>
      </c>
      <c r="AX167" s="143">
        <f t="shared" si="100"/>
        <v>0</v>
      </c>
      <c r="AY167" s="143">
        <f t="shared" si="100"/>
        <v>0</v>
      </c>
      <c r="AZ167" s="143">
        <f t="shared" si="100"/>
        <v>0</v>
      </c>
      <c r="BA167" s="143">
        <f t="shared" si="100"/>
        <v>0</v>
      </c>
      <c r="BB167" s="143">
        <f t="shared" si="100"/>
        <v>0</v>
      </c>
      <c r="BC167" s="143">
        <f t="shared" si="100"/>
        <v>0</v>
      </c>
      <c r="BD167" s="143">
        <f t="shared" si="100"/>
        <v>0</v>
      </c>
      <c r="BE167" s="143">
        <f t="shared" si="100"/>
        <v>0</v>
      </c>
      <c r="BF167" s="143">
        <f t="shared" si="100"/>
        <v>0</v>
      </c>
      <c r="BG167" s="143">
        <f t="shared" si="100"/>
        <v>0</v>
      </c>
      <c r="BH167" s="143">
        <f t="shared" si="100"/>
        <v>0</v>
      </c>
      <c r="BI167" s="143">
        <f t="shared" si="100"/>
        <v>0</v>
      </c>
      <c r="BJ167" s="143">
        <f t="shared" si="100"/>
        <v>0</v>
      </c>
      <c r="BK167" s="143">
        <f t="shared" si="100"/>
        <v>0</v>
      </c>
      <c r="BL167" s="143">
        <f t="shared" si="100"/>
        <v>0</v>
      </c>
      <c r="BM167" s="143">
        <f t="shared" si="100"/>
        <v>0</v>
      </c>
      <c r="BN167" s="143">
        <f t="shared" si="100"/>
        <v>0</v>
      </c>
      <c r="BO167" s="143">
        <f t="shared" si="100"/>
        <v>0</v>
      </c>
      <c r="BP167" s="143">
        <f t="shared" si="100"/>
        <v>0</v>
      </c>
    </row>
    <row r="168" spans="1:68" hidden="1" outlineLevel="1">
      <c r="A168" s="39" t="s">
        <v>272</v>
      </c>
      <c r="B168" s="166">
        <v>5.0000000000000001E-3</v>
      </c>
      <c r="C168" s="166">
        <v>1E-3</v>
      </c>
      <c r="D168" s="131"/>
      <c r="E168" s="118" t="s">
        <v>101</v>
      </c>
      <c r="F168" s="42">
        <f>SUM(G168:BQ168)</f>
        <v>0</v>
      </c>
      <c r="G168" s="116"/>
      <c r="H168" s="42">
        <f t="shared" ref="H168:AM168" si="101">H$99/$B168*$C168</f>
        <v>0</v>
      </c>
      <c r="I168" s="42">
        <f t="shared" si="101"/>
        <v>0</v>
      </c>
      <c r="J168" s="42">
        <f t="shared" si="101"/>
        <v>0</v>
      </c>
      <c r="K168" s="42">
        <f t="shared" si="101"/>
        <v>0</v>
      </c>
      <c r="L168" s="42">
        <f t="shared" si="101"/>
        <v>0</v>
      </c>
      <c r="M168" s="42">
        <f t="shared" si="101"/>
        <v>0</v>
      </c>
      <c r="N168" s="42">
        <f t="shared" si="101"/>
        <v>0</v>
      </c>
      <c r="O168" s="42">
        <f t="shared" si="101"/>
        <v>0</v>
      </c>
      <c r="P168" s="42">
        <f t="shared" si="101"/>
        <v>0</v>
      </c>
      <c r="Q168" s="42">
        <f t="shared" si="101"/>
        <v>0</v>
      </c>
      <c r="R168" s="42">
        <f t="shared" si="101"/>
        <v>0</v>
      </c>
      <c r="S168" s="42">
        <f t="shared" si="101"/>
        <v>0</v>
      </c>
      <c r="T168" s="42">
        <f t="shared" si="101"/>
        <v>0</v>
      </c>
      <c r="U168" s="42">
        <f t="shared" si="101"/>
        <v>0</v>
      </c>
      <c r="V168" s="42">
        <f t="shared" si="101"/>
        <v>0</v>
      </c>
      <c r="W168" s="42">
        <f t="shared" si="101"/>
        <v>0</v>
      </c>
      <c r="X168" s="42">
        <f t="shared" si="101"/>
        <v>0</v>
      </c>
      <c r="Y168" s="42">
        <f t="shared" si="101"/>
        <v>0</v>
      </c>
      <c r="Z168" s="42">
        <f t="shared" si="101"/>
        <v>0</v>
      </c>
      <c r="AA168" s="42">
        <f t="shared" si="101"/>
        <v>0</v>
      </c>
      <c r="AB168" s="42">
        <f t="shared" si="101"/>
        <v>0</v>
      </c>
      <c r="AC168" s="42">
        <f t="shared" si="101"/>
        <v>0</v>
      </c>
      <c r="AD168" s="42">
        <f t="shared" si="101"/>
        <v>0</v>
      </c>
      <c r="AE168" s="42">
        <f t="shared" si="101"/>
        <v>0</v>
      </c>
      <c r="AF168" s="42">
        <f t="shared" si="101"/>
        <v>0</v>
      </c>
      <c r="AG168" s="42">
        <f t="shared" si="101"/>
        <v>0</v>
      </c>
      <c r="AH168" s="42">
        <f t="shared" si="101"/>
        <v>0</v>
      </c>
      <c r="AI168" s="42">
        <f t="shared" si="101"/>
        <v>0</v>
      </c>
      <c r="AJ168" s="42">
        <f t="shared" si="101"/>
        <v>0</v>
      </c>
      <c r="AK168" s="42">
        <f t="shared" si="101"/>
        <v>0</v>
      </c>
      <c r="AL168" s="42">
        <f t="shared" si="101"/>
        <v>0</v>
      </c>
      <c r="AM168" s="42">
        <f t="shared" si="101"/>
        <v>0</v>
      </c>
      <c r="AN168" s="42">
        <f t="shared" ref="AN168:BP168" si="102">AN$99/$B168*$C168</f>
        <v>0</v>
      </c>
      <c r="AO168" s="42">
        <f t="shared" si="102"/>
        <v>0</v>
      </c>
      <c r="AP168" s="42">
        <f t="shared" si="102"/>
        <v>0</v>
      </c>
      <c r="AQ168" s="42">
        <f t="shared" si="102"/>
        <v>0</v>
      </c>
      <c r="AR168" s="42">
        <f t="shared" si="102"/>
        <v>0</v>
      </c>
      <c r="AS168" s="42">
        <f t="shared" si="102"/>
        <v>0</v>
      </c>
      <c r="AT168" s="42">
        <f t="shared" si="102"/>
        <v>0</v>
      </c>
      <c r="AU168" s="42">
        <f t="shared" si="102"/>
        <v>0</v>
      </c>
      <c r="AV168" s="42">
        <f t="shared" si="102"/>
        <v>0</v>
      </c>
      <c r="AW168" s="42">
        <f t="shared" si="102"/>
        <v>0</v>
      </c>
      <c r="AX168" s="42">
        <f t="shared" si="102"/>
        <v>0</v>
      </c>
      <c r="AY168" s="42">
        <f t="shared" si="102"/>
        <v>0</v>
      </c>
      <c r="AZ168" s="42">
        <f t="shared" si="102"/>
        <v>0</v>
      </c>
      <c r="BA168" s="42">
        <f t="shared" si="102"/>
        <v>0</v>
      </c>
      <c r="BB168" s="42">
        <f t="shared" si="102"/>
        <v>0</v>
      </c>
      <c r="BC168" s="42">
        <f t="shared" si="102"/>
        <v>0</v>
      </c>
      <c r="BD168" s="42">
        <f t="shared" si="102"/>
        <v>0</v>
      </c>
      <c r="BE168" s="42">
        <f t="shared" si="102"/>
        <v>0</v>
      </c>
      <c r="BF168" s="42">
        <f t="shared" si="102"/>
        <v>0</v>
      </c>
      <c r="BG168" s="42">
        <f t="shared" si="102"/>
        <v>0</v>
      </c>
      <c r="BH168" s="42">
        <f t="shared" si="102"/>
        <v>0</v>
      </c>
      <c r="BI168" s="42">
        <f t="shared" si="102"/>
        <v>0</v>
      </c>
      <c r="BJ168" s="42">
        <f t="shared" si="102"/>
        <v>0</v>
      </c>
      <c r="BK168" s="42">
        <f t="shared" si="102"/>
        <v>0</v>
      </c>
      <c r="BL168" s="42">
        <f t="shared" si="102"/>
        <v>0</v>
      </c>
      <c r="BM168" s="42">
        <f t="shared" si="102"/>
        <v>0</v>
      </c>
      <c r="BN168" s="42">
        <f t="shared" si="102"/>
        <v>0</v>
      </c>
      <c r="BO168" s="42">
        <f t="shared" si="102"/>
        <v>0</v>
      </c>
      <c r="BP168" s="42">
        <f t="shared" si="102"/>
        <v>0</v>
      </c>
    </row>
    <row r="169" spans="1:68" hidden="1" outlineLevel="1">
      <c r="A169" s="39" t="s">
        <v>273</v>
      </c>
      <c r="B169" s="166">
        <v>0.25</v>
      </c>
      <c r="C169" s="166">
        <v>0.1</v>
      </c>
      <c r="D169" s="131"/>
      <c r="E169" s="118" t="s">
        <v>101</v>
      </c>
      <c r="F169" s="42">
        <f>SUM(G169:BQ169)</f>
        <v>0</v>
      </c>
      <c r="G169" s="116"/>
      <c r="H169" s="42">
        <f t="shared" ref="H169:AM169" si="103">H$100/$B169*$C169</f>
        <v>0</v>
      </c>
      <c r="I169" s="42">
        <f t="shared" si="103"/>
        <v>0</v>
      </c>
      <c r="J169" s="42">
        <f t="shared" si="103"/>
        <v>0</v>
      </c>
      <c r="K169" s="42">
        <f t="shared" si="103"/>
        <v>0</v>
      </c>
      <c r="L169" s="42">
        <f t="shared" si="103"/>
        <v>0</v>
      </c>
      <c r="M169" s="42">
        <f t="shared" si="103"/>
        <v>0</v>
      </c>
      <c r="N169" s="42">
        <f t="shared" si="103"/>
        <v>0</v>
      </c>
      <c r="O169" s="42">
        <f t="shared" si="103"/>
        <v>0</v>
      </c>
      <c r="P169" s="42">
        <f t="shared" si="103"/>
        <v>0</v>
      </c>
      <c r="Q169" s="42">
        <f t="shared" si="103"/>
        <v>0</v>
      </c>
      <c r="R169" s="42">
        <f t="shared" si="103"/>
        <v>0</v>
      </c>
      <c r="S169" s="42">
        <f t="shared" si="103"/>
        <v>0</v>
      </c>
      <c r="T169" s="42">
        <f t="shared" si="103"/>
        <v>0</v>
      </c>
      <c r="U169" s="42">
        <f t="shared" si="103"/>
        <v>0</v>
      </c>
      <c r="V169" s="42">
        <f t="shared" si="103"/>
        <v>0</v>
      </c>
      <c r="W169" s="42">
        <f t="shared" si="103"/>
        <v>0</v>
      </c>
      <c r="X169" s="42">
        <f t="shared" si="103"/>
        <v>0</v>
      </c>
      <c r="Y169" s="42">
        <f t="shared" si="103"/>
        <v>0</v>
      </c>
      <c r="Z169" s="42">
        <f t="shared" si="103"/>
        <v>0</v>
      </c>
      <c r="AA169" s="42">
        <f t="shared" si="103"/>
        <v>0</v>
      </c>
      <c r="AB169" s="42">
        <f t="shared" si="103"/>
        <v>0</v>
      </c>
      <c r="AC169" s="42">
        <f t="shared" si="103"/>
        <v>0</v>
      </c>
      <c r="AD169" s="42">
        <f t="shared" si="103"/>
        <v>0</v>
      </c>
      <c r="AE169" s="42">
        <f t="shared" si="103"/>
        <v>0</v>
      </c>
      <c r="AF169" s="42">
        <f t="shared" si="103"/>
        <v>0</v>
      </c>
      <c r="AG169" s="42">
        <f t="shared" si="103"/>
        <v>0</v>
      </c>
      <c r="AH169" s="42">
        <f t="shared" si="103"/>
        <v>0</v>
      </c>
      <c r="AI169" s="42">
        <f t="shared" si="103"/>
        <v>0</v>
      </c>
      <c r="AJ169" s="42">
        <f t="shared" si="103"/>
        <v>0</v>
      </c>
      <c r="AK169" s="42">
        <f t="shared" si="103"/>
        <v>0</v>
      </c>
      <c r="AL169" s="42">
        <f t="shared" si="103"/>
        <v>0</v>
      </c>
      <c r="AM169" s="42">
        <f t="shared" si="103"/>
        <v>0</v>
      </c>
      <c r="AN169" s="42">
        <f t="shared" ref="AN169:BP169" si="104">AN$100/$B169*$C169</f>
        <v>0</v>
      </c>
      <c r="AO169" s="42">
        <f t="shared" si="104"/>
        <v>0</v>
      </c>
      <c r="AP169" s="42">
        <f t="shared" si="104"/>
        <v>0</v>
      </c>
      <c r="AQ169" s="42">
        <f t="shared" si="104"/>
        <v>0</v>
      </c>
      <c r="AR169" s="42">
        <f t="shared" si="104"/>
        <v>0</v>
      </c>
      <c r="AS169" s="42">
        <f t="shared" si="104"/>
        <v>0</v>
      </c>
      <c r="AT169" s="42">
        <f t="shared" si="104"/>
        <v>0</v>
      </c>
      <c r="AU169" s="42">
        <f t="shared" si="104"/>
        <v>0</v>
      </c>
      <c r="AV169" s="42">
        <f t="shared" si="104"/>
        <v>0</v>
      </c>
      <c r="AW169" s="42">
        <f t="shared" si="104"/>
        <v>0</v>
      </c>
      <c r="AX169" s="42">
        <f t="shared" si="104"/>
        <v>0</v>
      </c>
      <c r="AY169" s="42">
        <f t="shared" si="104"/>
        <v>0</v>
      </c>
      <c r="AZ169" s="42">
        <f t="shared" si="104"/>
        <v>0</v>
      </c>
      <c r="BA169" s="42">
        <f t="shared" si="104"/>
        <v>0</v>
      </c>
      <c r="BB169" s="42">
        <f t="shared" si="104"/>
        <v>0</v>
      </c>
      <c r="BC169" s="42">
        <f t="shared" si="104"/>
        <v>0</v>
      </c>
      <c r="BD169" s="42">
        <f t="shared" si="104"/>
        <v>0</v>
      </c>
      <c r="BE169" s="42">
        <f t="shared" si="104"/>
        <v>0</v>
      </c>
      <c r="BF169" s="42">
        <f t="shared" si="104"/>
        <v>0</v>
      </c>
      <c r="BG169" s="42">
        <f t="shared" si="104"/>
        <v>0</v>
      </c>
      <c r="BH169" s="42">
        <f t="shared" si="104"/>
        <v>0</v>
      </c>
      <c r="BI169" s="42">
        <f t="shared" si="104"/>
        <v>0</v>
      </c>
      <c r="BJ169" s="42">
        <f t="shared" si="104"/>
        <v>0</v>
      </c>
      <c r="BK169" s="42">
        <f t="shared" si="104"/>
        <v>0</v>
      </c>
      <c r="BL169" s="42">
        <f t="shared" si="104"/>
        <v>0</v>
      </c>
      <c r="BM169" s="42">
        <f t="shared" si="104"/>
        <v>0</v>
      </c>
      <c r="BN169" s="42">
        <f t="shared" si="104"/>
        <v>0</v>
      </c>
      <c r="BO169" s="42">
        <f t="shared" si="104"/>
        <v>0</v>
      </c>
      <c r="BP169" s="42">
        <f t="shared" si="104"/>
        <v>0</v>
      </c>
    </row>
    <row r="170" spans="1:68" hidden="1" outlineLevel="1">
      <c r="A170" s="39" t="s">
        <v>99</v>
      </c>
      <c r="B170" s="166">
        <v>1</v>
      </c>
      <c r="C170" s="166">
        <v>0.5</v>
      </c>
      <c r="D170" s="131"/>
      <c r="E170" s="118" t="s">
        <v>281</v>
      </c>
      <c r="F170" s="42">
        <f>SUM(G170:BQ170)</f>
        <v>0</v>
      </c>
      <c r="G170" s="116"/>
      <c r="H170" s="42">
        <f t="shared" ref="H170:AM170" si="105">H$101/$B170*$C170</f>
        <v>0</v>
      </c>
      <c r="I170" s="42">
        <f t="shared" si="105"/>
        <v>0</v>
      </c>
      <c r="J170" s="42">
        <f t="shared" si="105"/>
        <v>0</v>
      </c>
      <c r="K170" s="42">
        <f t="shared" si="105"/>
        <v>0</v>
      </c>
      <c r="L170" s="42">
        <f t="shared" si="105"/>
        <v>0</v>
      </c>
      <c r="M170" s="42">
        <f t="shared" si="105"/>
        <v>0</v>
      </c>
      <c r="N170" s="42">
        <f t="shared" si="105"/>
        <v>0</v>
      </c>
      <c r="O170" s="42">
        <f t="shared" si="105"/>
        <v>0</v>
      </c>
      <c r="P170" s="42">
        <f t="shared" si="105"/>
        <v>0</v>
      </c>
      <c r="Q170" s="42">
        <f t="shared" si="105"/>
        <v>0</v>
      </c>
      <c r="R170" s="42">
        <f t="shared" si="105"/>
        <v>0</v>
      </c>
      <c r="S170" s="42">
        <f t="shared" si="105"/>
        <v>0</v>
      </c>
      <c r="T170" s="42">
        <f t="shared" si="105"/>
        <v>0</v>
      </c>
      <c r="U170" s="42">
        <f t="shared" si="105"/>
        <v>0</v>
      </c>
      <c r="V170" s="42">
        <f t="shared" si="105"/>
        <v>0</v>
      </c>
      <c r="W170" s="42">
        <f t="shared" si="105"/>
        <v>0</v>
      </c>
      <c r="X170" s="42">
        <f t="shared" si="105"/>
        <v>0</v>
      </c>
      <c r="Y170" s="42">
        <f t="shared" si="105"/>
        <v>0</v>
      </c>
      <c r="Z170" s="42">
        <f t="shared" si="105"/>
        <v>0</v>
      </c>
      <c r="AA170" s="42">
        <f t="shared" si="105"/>
        <v>0</v>
      </c>
      <c r="AB170" s="42">
        <f t="shared" si="105"/>
        <v>0</v>
      </c>
      <c r="AC170" s="42">
        <f t="shared" si="105"/>
        <v>0</v>
      </c>
      <c r="AD170" s="42">
        <f t="shared" si="105"/>
        <v>0</v>
      </c>
      <c r="AE170" s="42">
        <f t="shared" si="105"/>
        <v>0</v>
      </c>
      <c r="AF170" s="42">
        <f t="shared" si="105"/>
        <v>0</v>
      </c>
      <c r="AG170" s="42">
        <f t="shared" si="105"/>
        <v>0</v>
      </c>
      <c r="AH170" s="42">
        <f t="shared" si="105"/>
        <v>0</v>
      </c>
      <c r="AI170" s="42">
        <f t="shared" si="105"/>
        <v>0</v>
      </c>
      <c r="AJ170" s="42">
        <f t="shared" si="105"/>
        <v>0</v>
      </c>
      <c r="AK170" s="42">
        <f t="shared" si="105"/>
        <v>0</v>
      </c>
      <c r="AL170" s="42">
        <f t="shared" si="105"/>
        <v>0</v>
      </c>
      <c r="AM170" s="42">
        <f t="shared" si="105"/>
        <v>0</v>
      </c>
      <c r="AN170" s="42">
        <f t="shared" ref="AN170:BP170" si="106">AN$101/$B170*$C170</f>
        <v>0</v>
      </c>
      <c r="AO170" s="42">
        <f t="shared" si="106"/>
        <v>0</v>
      </c>
      <c r="AP170" s="42">
        <f t="shared" si="106"/>
        <v>0</v>
      </c>
      <c r="AQ170" s="42">
        <f t="shared" si="106"/>
        <v>0</v>
      </c>
      <c r="AR170" s="42">
        <f t="shared" si="106"/>
        <v>0</v>
      </c>
      <c r="AS170" s="42">
        <f t="shared" si="106"/>
        <v>0</v>
      </c>
      <c r="AT170" s="42">
        <f t="shared" si="106"/>
        <v>0</v>
      </c>
      <c r="AU170" s="42">
        <f t="shared" si="106"/>
        <v>0</v>
      </c>
      <c r="AV170" s="42">
        <f t="shared" si="106"/>
        <v>0</v>
      </c>
      <c r="AW170" s="42">
        <f t="shared" si="106"/>
        <v>0</v>
      </c>
      <c r="AX170" s="42">
        <f t="shared" si="106"/>
        <v>0</v>
      </c>
      <c r="AY170" s="42">
        <f t="shared" si="106"/>
        <v>0</v>
      </c>
      <c r="AZ170" s="42">
        <f t="shared" si="106"/>
        <v>0</v>
      </c>
      <c r="BA170" s="42">
        <f t="shared" si="106"/>
        <v>0</v>
      </c>
      <c r="BB170" s="42">
        <f t="shared" si="106"/>
        <v>0</v>
      </c>
      <c r="BC170" s="42">
        <f t="shared" si="106"/>
        <v>0</v>
      </c>
      <c r="BD170" s="42">
        <f t="shared" si="106"/>
        <v>0</v>
      </c>
      <c r="BE170" s="42">
        <f t="shared" si="106"/>
        <v>0</v>
      </c>
      <c r="BF170" s="42">
        <f t="shared" si="106"/>
        <v>0</v>
      </c>
      <c r="BG170" s="42">
        <f t="shared" si="106"/>
        <v>0</v>
      </c>
      <c r="BH170" s="42">
        <f t="shared" si="106"/>
        <v>0</v>
      </c>
      <c r="BI170" s="42">
        <f t="shared" si="106"/>
        <v>0</v>
      </c>
      <c r="BJ170" s="42">
        <f t="shared" si="106"/>
        <v>0</v>
      </c>
      <c r="BK170" s="42">
        <f t="shared" si="106"/>
        <v>0</v>
      </c>
      <c r="BL170" s="42">
        <f t="shared" si="106"/>
        <v>0</v>
      </c>
      <c r="BM170" s="42">
        <f t="shared" si="106"/>
        <v>0</v>
      </c>
      <c r="BN170" s="42">
        <f t="shared" si="106"/>
        <v>0</v>
      </c>
      <c r="BO170" s="42">
        <f t="shared" si="106"/>
        <v>0</v>
      </c>
      <c r="BP170" s="42">
        <f t="shared" si="106"/>
        <v>0</v>
      </c>
    </row>
    <row r="171" spans="1:68" s="6" customFormat="1" hidden="1" outlineLevel="1">
      <c r="A171" s="144" t="s">
        <v>100</v>
      </c>
      <c r="B171" s="127"/>
      <c r="C171" s="136"/>
      <c r="D171" s="147"/>
      <c r="E171" s="148"/>
      <c r="F171" s="143">
        <f>SUM(F168:F170)</f>
        <v>0</v>
      </c>
      <c r="G171" s="149"/>
      <c r="H171" s="143">
        <f t="shared" ref="H171:BP171" si="107">SUM(H168:H170)</f>
        <v>0</v>
      </c>
      <c r="I171" s="143">
        <f t="shared" si="107"/>
        <v>0</v>
      </c>
      <c r="J171" s="143">
        <f t="shared" si="107"/>
        <v>0</v>
      </c>
      <c r="K171" s="143">
        <f t="shared" si="107"/>
        <v>0</v>
      </c>
      <c r="L171" s="143">
        <f t="shared" si="107"/>
        <v>0</v>
      </c>
      <c r="M171" s="143">
        <f t="shared" si="107"/>
        <v>0</v>
      </c>
      <c r="N171" s="143">
        <f t="shared" si="107"/>
        <v>0</v>
      </c>
      <c r="O171" s="143">
        <f t="shared" si="107"/>
        <v>0</v>
      </c>
      <c r="P171" s="143">
        <f t="shared" si="107"/>
        <v>0</v>
      </c>
      <c r="Q171" s="143">
        <f t="shared" si="107"/>
        <v>0</v>
      </c>
      <c r="R171" s="143">
        <f t="shared" si="107"/>
        <v>0</v>
      </c>
      <c r="S171" s="143">
        <f t="shared" si="107"/>
        <v>0</v>
      </c>
      <c r="T171" s="143">
        <f t="shared" si="107"/>
        <v>0</v>
      </c>
      <c r="U171" s="143">
        <f t="shared" si="107"/>
        <v>0</v>
      </c>
      <c r="V171" s="143">
        <f t="shared" si="107"/>
        <v>0</v>
      </c>
      <c r="W171" s="143">
        <f t="shared" si="107"/>
        <v>0</v>
      </c>
      <c r="X171" s="143">
        <f t="shared" si="107"/>
        <v>0</v>
      </c>
      <c r="Y171" s="143">
        <f t="shared" si="107"/>
        <v>0</v>
      </c>
      <c r="Z171" s="143">
        <f t="shared" si="107"/>
        <v>0</v>
      </c>
      <c r="AA171" s="143">
        <f t="shared" si="107"/>
        <v>0</v>
      </c>
      <c r="AB171" s="143">
        <f t="shared" si="107"/>
        <v>0</v>
      </c>
      <c r="AC171" s="143">
        <f t="shared" si="107"/>
        <v>0</v>
      </c>
      <c r="AD171" s="143">
        <f t="shared" si="107"/>
        <v>0</v>
      </c>
      <c r="AE171" s="143">
        <f t="shared" si="107"/>
        <v>0</v>
      </c>
      <c r="AF171" s="143">
        <f t="shared" si="107"/>
        <v>0</v>
      </c>
      <c r="AG171" s="143">
        <f t="shared" si="107"/>
        <v>0</v>
      </c>
      <c r="AH171" s="143">
        <f t="shared" si="107"/>
        <v>0</v>
      </c>
      <c r="AI171" s="143">
        <f t="shared" si="107"/>
        <v>0</v>
      </c>
      <c r="AJ171" s="143">
        <f t="shared" si="107"/>
        <v>0</v>
      </c>
      <c r="AK171" s="143">
        <f t="shared" si="107"/>
        <v>0</v>
      </c>
      <c r="AL171" s="143">
        <f t="shared" si="107"/>
        <v>0</v>
      </c>
      <c r="AM171" s="143">
        <f t="shared" si="107"/>
        <v>0</v>
      </c>
      <c r="AN171" s="143">
        <f t="shared" si="107"/>
        <v>0</v>
      </c>
      <c r="AO171" s="143">
        <f t="shared" si="107"/>
        <v>0</v>
      </c>
      <c r="AP171" s="143">
        <f t="shared" si="107"/>
        <v>0</v>
      </c>
      <c r="AQ171" s="143">
        <f t="shared" si="107"/>
        <v>0</v>
      </c>
      <c r="AR171" s="143">
        <f t="shared" si="107"/>
        <v>0</v>
      </c>
      <c r="AS171" s="143">
        <f t="shared" si="107"/>
        <v>0</v>
      </c>
      <c r="AT171" s="143">
        <f t="shared" si="107"/>
        <v>0</v>
      </c>
      <c r="AU171" s="143">
        <f t="shared" si="107"/>
        <v>0</v>
      </c>
      <c r="AV171" s="143">
        <f t="shared" si="107"/>
        <v>0</v>
      </c>
      <c r="AW171" s="143">
        <f t="shared" si="107"/>
        <v>0</v>
      </c>
      <c r="AX171" s="143">
        <f t="shared" si="107"/>
        <v>0</v>
      </c>
      <c r="AY171" s="143">
        <f t="shared" si="107"/>
        <v>0</v>
      </c>
      <c r="AZ171" s="143">
        <f t="shared" si="107"/>
        <v>0</v>
      </c>
      <c r="BA171" s="143">
        <f t="shared" si="107"/>
        <v>0</v>
      </c>
      <c r="BB171" s="143">
        <f t="shared" si="107"/>
        <v>0</v>
      </c>
      <c r="BC171" s="143">
        <f t="shared" si="107"/>
        <v>0</v>
      </c>
      <c r="BD171" s="143">
        <f t="shared" si="107"/>
        <v>0</v>
      </c>
      <c r="BE171" s="143">
        <f t="shared" si="107"/>
        <v>0</v>
      </c>
      <c r="BF171" s="143">
        <f t="shared" si="107"/>
        <v>0</v>
      </c>
      <c r="BG171" s="143">
        <f t="shared" si="107"/>
        <v>0</v>
      </c>
      <c r="BH171" s="143">
        <f t="shared" si="107"/>
        <v>0</v>
      </c>
      <c r="BI171" s="143">
        <f t="shared" si="107"/>
        <v>0</v>
      </c>
      <c r="BJ171" s="143">
        <f t="shared" si="107"/>
        <v>0</v>
      </c>
      <c r="BK171" s="143">
        <f t="shared" si="107"/>
        <v>0</v>
      </c>
      <c r="BL171" s="143">
        <f t="shared" si="107"/>
        <v>0</v>
      </c>
      <c r="BM171" s="143">
        <f t="shared" si="107"/>
        <v>0</v>
      </c>
      <c r="BN171" s="143">
        <f t="shared" si="107"/>
        <v>0</v>
      </c>
      <c r="BO171" s="143">
        <f t="shared" si="107"/>
        <v>0</v>
      </c>
      <c r="BP171" s="143">
        <f t="shared" si="107"/>
        <v>0</v>
      </c>
    </row>
    <row r="172" spans="1:68" s="6" customFormat="1" hidden="1" collapsed="1">
      <c r="A172" s="167" t="s">
        <v>2</v>
      </c>
      <c r="B172" s="30"/>
      <c r="C172" s="133"/>
      <c r="D172" s="164"/>
      <c r="E172" s="165"/>
      <c r="F172" s="153">
        <f>F167+F171</f>
        <v>0</v>
      </c>
      <c r="G172" s="164"/>
      <c r="H172" s="153">
        <f t="shared" ref="H172:BP172" si="108">H167+H171</f>
        <v>0</v>
      </c>
      <c r="I172" s="153">
        <f t="shared" si="108"/>
        <v>0</v>
      </c>
      <c r="J172" s="153">
        <f t="shared" si="108"/>
        <v>0</v>
      </c>
      <c r="K172" s="153">
        <f t="shared" si="108"/>
        <v>0</v>
      </c>
      <c r="L172" s="153">
        <f t="shared" si="108"/>
        <v>0</v>
      </c>
      <c r="M172" s="153">
        <f t="shared" si="108"/>
        <v>0</v>
      </c>
      <c r="N172" s="153">
        <f t="shared" si="108"/>
        <v>0</v>
      </c>
      <c r="O172" s="153">
        <f t="shared" si="108"/>
        <v>0</v>
      </c>
      <c r="P172" s="153">
        <f t="shared" si="108"/>
        <v>0</v>
      </c>
      <c r="Q172" s="153">
        <f t="shared" si="108"/>
        <v>0</v>
      </c>
      <c r="R172" s="153">
        <f t="shared" si="108"/>
        <v>0</v>
      </c>
      <c r="S172" s="153">
        <f t="shared" si="108"/>
        <v>0</v>
      </c>
      <c r="T172" s="153">
        <f t="shared" si="108"/>
        <v>0</v>
      </c>
      <c r="U172" s="153">
        <f t="shared" si="108"/>
        <v>0</v>
      </c>
      <c r="V172" s="153">
        <f t="shared" si="108"/>
        <v>0</v>
      </c>
      <c r="W172" s="153">
        <f t="shared" si="108"/>
        <v>0</v>
      </c>
      <c r="X172" s="153">
        <f t="shared" si="108"/>
        <v>0</v>
      </c>
      <c r="Y172" s="153">
        <f t="shared" si="108"/>
        <v>0</v>
      </c>
      <c r="Z172" s="153">
        <f t="shared" si="108"/>
        <v>0</v>
      </c>
      <c r="AA172" s="153">
        <f t="shared" si="108"/>
        <v>0</v>
      </c>
      <c r="AB172" s="153">
        <f t="shared" si="108"/>
        <v>0</v>
      </c>
      <c r="AC172" s="153">
        <f t="shared" si="108"/>
        <v>0</v>
      </c>
      <c r="AD172" s="153">
        <f t="shared" si="108"/>
        <v>0</v>
      </c>
      <c r="AE172" s="153">
        <f t="shared" si="108"/>
        <v>0</v>
      </c>
      <c r="AF172" s="153">
        <f t="shared" si="108"/>
        <v>0</v>
      </c>
      <c r="AG172" s="153">
        <f t="shared" si="108"/>
        <v>0</v>
      </c>
      <c r="AH172" s="153">
        <f t="shared" si="108"/>
        <v>0</v>
      </c>
      <c r="AI172" s="153">
        <f t="shared" si="108"/>
        <v>0</v>
      </c>
      <c r="AJ172" s="153">
        <f t="shared" si="108"/>
        <v>0</v>
      </c>
      <c r="AK172" s="153">
        <f t="shared" si="108"/>
        <v>0</v>
      </c>
      <c r="AL172" s="153">
        <f t="shared" si="108"/>
        <v>0</v>
      </c>
      <c r="AM172" s="153">
        <f t="shared" si="108"/>
        <v>0</v>
      </c>
      <c r="AN172" s="153">
        <f t="shared" si="108"/>
        <v>0</v>
      </c>
      <c r="AO172" s="153">
        <f t="shared" si="108"/>
        <v>0</v>
      </c>
      <c r="AP172" s="153">
        <f t="shared" si="108"/>
        <v>0</v>
      </c>
      <c r="AQ172" s="153">
        <f t="shared" si="108"/>
        <v>0</v>
      </c>
      <c r="AR172" s="153">
        <f t="shared" si="108"/>
        <v>0</v>
      </c>
      <c r="AS172" s="153">
        <f t="shared" si="108"/>
        <v>0</v>
      </c>
      <c r="AT172" s="153">
        <f t="shared" si="108"/>
        <v>0</v>
      </c>
      <c r="AU172" s="153">
        <f t="shared" si="108"/>
        <v>0</v>
      </c>
      <c r="AV172" s="153">
        <f t="shared" si="108"/>
        <v>0</v>
      </c>
      <c r="AW172" s="153">
        <f t="shared" si="108"/>
        <v>0</v>
      </c>
      <c r="AX172" s="153">
        <f t="shared" si="108"/>
        <v>0</v>
      </c>
      <c r="AY172" s="153">
        <f t="shared" si="108"/>
        <v>0</v>
      </c>
      <c r="AZ172" s="153">
        <f t="shared" si="108"/>
        <v>0</v>
      </c>
      <c r="BA172" s="153">
        <f t="shared" si="108"/>
        <v>0</v>
      </c>
      <c r="BB172" s="153">
        <f t="shared" si="108"/>
        <v>0</v>
      </c>
      <c r="BC172" s="153">
        <f t="shared" si="108"/>
        <v>0</v>
      </c>
      <c r="BD172" s="153">
        <f t="shared" si="108"/>
        <v>0</v>
      </c>
      <c r="BE172" s="153">
        <f t="shared" si="108"/>
        <v>0</v>
      </c>
      <c r="BF172" s="153">
        <f t="shared" si="108"/>
        <v>0</v>
      </c>
      <c r="BG172" s="153">
        <f t="shared" si="108"/>
        <v>0</v>
      </c>
      <c r="BH172" s="153">
        <f t="shared" si="108"/>
        <v>0</v>
      </c>
      <c r="BI172" s="153">
        <f t="shared" si="108"/>
        <v>0</v>
      </c>
      <c r="BJ172" s="153">
        <f t="shared" si="108"/>
        <v>0</v>
      </c>
      <c r="BK172" s="153">
        <f t="shared" si="108"/>
        <v>0</v>
      </c>
      <c r="BL172" s="153">
        <f t="shared" si="108"/>
        <v>0</v>
      </c>
      <c r="BM172" s="153">
        <f t="shared" si="108"/>
        <v>0</v>
      </c>
      <c r="BN172" s="153">
        <f t="shared" si="108"/>
        <v>0</v>
      </c>
      <c r="BO172" s="153">
        <f t="shared" si="108"/>
        <v>0</v>
      </c>
      <c r="BP172" s="153">
        <f t="shared" si="108"/>
        <v>0</v>
      </c>
    </row>
    <row r="173" spans="1:68" s="6" customFormat="1" hidden="1">
      <c r="A173" s="167" t="s">
        <v>306</v>
      </c>
      <c r="B173" s="30"/>
      <c r="C173" s="133"/>
      <c r="D173" s="164"/>
      <c r="E173" s="165"/>
      <c r="F173" s="153">
        <f>F$98+F$102</f>
        <v>0</v>
      </c>
      <c r="G173" s="164"/>
      <c r="H173" s="153">
        <f t="shared" ref="H173:AM173" si="109">H$98+H$102</f>
        <v>0</v>
      </c>
      <c r="I173" s="153">
        <f t="shared" si="109"/>
        <v>0</v>
      </c>
      <c r="J173" s="153">
        <f t="shared" si="109"/>
        <v>0</v>
      </c>
      <c r="K173" s="153">
        <f t="shared" si="109"/>
        <v>0</v>
      </c>
      <c r="L173" s="153">
        <f t="shared" si="109"/>
        <v>0</v>
      </c>
      <c r="M173" s="153">
        <f t="shared" si="109"/>
        <v>0</v>
      </c>
      <c r="N173" s="153">
        <f t="shared" si="109"/>
        <v>0</v>
      </c>
      <c r="O173" s="153">
        <f t="shared" si="109"/>
        <v>0</v>
      </c>
      <c r="P173" s="153">
        <f t="shared" si="109"/>
        <v>0</v>
      </c>
      <c r="Q173" s="153">
        <f t="shared" si="109"/>
        <v>0</v>
      </c>
      <c r="R173" s="153">
        <f t="shared" si="109"/>
        <v>0</v>
      </c>
      <c r="S173" s="153">
        <f t="shared" si="109"/>
        <v>0</v>
      </c>
      <c r="T173" s="153">
        <f t="shared" si="109"/>
        <v>0</v>
      </c>
      <c r="U173" s="153">
        <f t="shared" si="109"/>
        <v>0</v>
      </c>
      <c r="V173" s="153">
        <f t="shared" si="109"/>
        <v>0</v>
      </c>
      <c r="W173" s="153">
        <f t="shared" si="109"/>
        <v>0</v>
      </c>
      <c r="X173" s="153">
        <f t="shared" si="109"/>
        <v>0</v>
      </c>
      <c r="Y173" s="153">
        <f t="shared" si="109"/>
        <v>0</v>
      </c>
      <c r="Z173" s="153">
        <f t="shared" si="109"/>
        <v>0</v>
      </c>
      <c r="AA173" s="153">
        <f t="shared" si="109"/>
        <v>0</v>
      </c>
      <c r="AB173" s="153">
        <f t="shared" si="109"/>
        <v>0</v>
      </c>
      <c r="AC173" s="153">
        <f t="shared" si="109"/>
        <v>0</v>
      </c>
      <c r="AD173" s="153">
        <f t="shared" si="109"/>
        <v>0</v>
      </c>
      <c r="AE173" s="153">
        <f t="shared" si="109"/>
        <v>0</v>
      </c>
      <c r="AF173" s="153">
        <f t="shared" si="109"/>
        <v>0</v>
      </c>
      <c r="AG173" s="153">
        <f t="shared" si="109"/>
        <v>0</v>
      </c>
      <c r="AH173" s="153">
        <f t="shared" si="109"/>
        <v>0</v>
      </c>
      <c r="AI173" s="153">
        <f t="shared" si="109"/>
        <v>0</v>
      </c>
      <c r="AJ173" s="153">
        <f t="shared" si="109"/>
        <v>0</v>
      </c>
      <c r="AK173" s="153">
        <f t="shared" si="109"/>
        <v>0</v>
      </c>
      <c r="AL173" s="153">
        <f t="shared" si="109"/>
        <v>0</v>
      </c>
      <c r="AM173" s="153">
        <f t="shared" si="109"/>
        <v>0</v>
      </c>
      <c r="AN173" s="153">
        <f t="shared" ref="AN173:BP173" si="110">AN$98+AN$102</f>
        <v>0</v>
      </c>
      <c r="AO173" s="153">
        <f t="shared" si="110"/>
        <v>0</v>
      </c>
      <c r="AP173" s="153">
        <f t="shared" si="110"/>
        <v>0</v>
      </c>
      <c r="AQ173" s="153">
        <f t="shared" si="110"/>
        <v>0</v>
      </c>
      <c r="AR173" s="153">
        <f t="shared" si="110"/>
        <v>0</v>
      </c>
      <c r="AS173" s="153">
        <f t="shared" si="110"/>
        <v>0</v>
      </c>
      <c r="AT173" s="153">
        <f t="shared" si="110"/>
        <v>0</v>
      </c>
      <c r="AU173" s="153">
        <f t="shared" si="110"/>
        <v>0</v>
      </c>
      <c r="AV173" s="153">
        <f t="shared" si="110"/>
        <v>0</v>
      </c>
      <c r="AW173" s="153">
        <f t="shared" si="110"/>
        <v>0</v>
      </c>
      <c r="AX173" s="153">
        <f t="shared" si="110"/>
        <v>0</v>
      </c>
      <c r="AY173" s="153">
        <f t="shared" si="110"/>
        <v>0</v>
      </c>
      <c r="AZ173" s="153">
        <f t="shared" si="110"/>
        <v>0</v>
      </c>
      <c r="BA173" s="153">
        <f t="shared" si="110"/>
        <v>0</v>
      </c>
      <c r="BB173" s="153">
        <f t="shared" si="110"/>
        <v>0</v>
      </c>
      <c r="BC173" s="153">
        <f t="shared" si="110"/>
        <v>0</v>
      </c>
      <c r="BD173" s="153">
        <f t="shared" si="110"/>
        <v>0</v>
      </c>
      <c r="BE173" s="153">
        <f t="shared" si="110"/>
        <v>0</v>
      </c>
      <c r="BF173" s="153">
        <f t="shared" si="110"/>
        <v>0</v>
      </c>
      <c r="BG173" s="153">
        <f t="shared" si="110"/>
        <v>0</v>
      </c>
      <c r="BH173" s="153">
        <f t="shared" si="110"/>
        <v>0</v>
      </c>
      <c r="BI173" s="153">
        <f t="shared" si="110"/>
        <v>0</v>
      </c>
      <c r="BJ173" s="153">
        <f t="shared" si="110"/>
        <v>0</v>
      </c>
      <c r="BK173" s="153">
        <f t="shared" si="110"/>
        <v>0</v>
      </c>
      <c r="BL173" s="153">
        <f t="shared" si="110"/>
        <v>0</v>
      </c>
      <c r="BM173" s="153">
        <f t="shared" si="110"/>
        <v>0</v>
      </c>
      <c r="BN173" s="153">
        <f t="shared" si="110"/>
        <v>0</v>
      </c>
      <c r="BO173" s="153">
        <f t="shared" si="110"/>
        <v>0</v>
      </c>
      <c r="BP173" s="153">
        <f t="shared" si="110"/>
        <v>0</v>
      </c>
    </row>
    <row r="174" spans="1:68" hidden="1"/>
    <row r="175" spans="1:68" hidden="1">
      <c r="A175" s="6" t="s">
        <v>307</v>
      </c>
      <c r="B175" s="30" t="s">
        <v>305</v>
      </c>
      <c r="C175" s="133" t="s">
        <v>308</v>
      </c>
    </row>
    <row r="176" spans="1:68" hidden="1" outlineLevel="1">
      <c r="A176" s="39" t="s">
        <v>95</v>
      </c>
      <c r="B176" s="166">
        <v>1.4999999999999999E-2</v>
      </c>
      <c r="C176" s="166">
        <v>0.05</v>
      </c>
      <c r="D176" s="131"/>
      <c r="F176" s="42">
        <f>SUM(G176:BQ176)</f>
        <v>0</v>
      </c>
      <c r="G176" s="116"/>
      <c r="H176" s="42">
        <f t="shared" ref="H176:AM176" si="111">H$94/$B176*$C176</f>
        <v>0</v>
      </c>
      <c r="I176" s="42">
        <f t="shared" si="111"/>
        <v>0</v>
      </c>
      <c r="J176" s="42">
        <f t="shared" si="111"/>
        <v>0</v>
      </c>
      <c r="K176" s="42">
        <f t="shared" si="111"/>
        <v>0</v>
      </c>
      <c r="L176" s="42">
        <f t="shared" si="111"/>
        <v>0</v>
      </c>
      <c r="M176" s="42">
        <f t="shared" si="111"/>
        <v>0</v>
      </c>
      <c r="N176" s="42">
        <f t="shared" si="111"/>
        <v>0</v>
      </c>
      <c r="O176" s="42">
        <f t="shared" si="111"/>
        <v>0</v>
      </c>
      <c r="P176" s="42">
        <f t="shared" si="111"/>
        <v>0</v>
      </c>
      <c r="Q176" s="42">
        <f t="shared" si="111"/>
        <v>0</v>
      </c>
      <c r="R176" s="42">
        <f t="shared" si="111"/>
        <v>0</v>
      </c>
      <c r="S176" s="42">
        <f t="shared" si="111"/>
        <v>0</v>
      </c>
      <c r="T176" s="42">
        <f t="shared" si="111"/>
        <v>0</v>
      </c>
      <c r="U176" s="42">
        <f t="shared" si="111"/>
        <v>0</v>
      </c>
      <c r="V176" s="42">
        <f t="shared" si="111"/>
        <v>0</v>
      </c>
      <c r="W176" s="42">
        <f t="shared" si="111"/>
        <v>0</v>
      </c>
      <c r="X176" s="42">
        <f t="shared" si="111"/>
        <v>0</v>
      </c>
      <c r="Y176" s="42">
        <f t="shared" si="111"/>
        <v>0</v>
      </c>
      <c r="Z176" s="42">
        <f t="shared" si="111"/>
        <v>0</v>
      </c>
      <c r="AA176" s="42">
        <f t="shared" si="111"/>
        <v>0</v>
      </c>
      <c r="AB176" s="42">
        <f t="shared" si="111"/>
        <v>0</v>
      </c>
      <c r="AC176" s="42">
        <f t="shared" si="111"/>
        <v>0</v>
      </c>
      <c r="AD176" s="42">
        <f t="shared" si="111"/>
        <v>0</v>
      </c>
      <c r="AE176" s="42">
        <f t="shared" si="111"/>
        <v>0</v>
      </c>
      <c r="AF176" s="42">
        <f t="shared" si="111"/>
        <v>0</v>
      </c>
      <c r="AG176" s="42">
        <f t="shared" si="111"/>
        <v>0</v>
      </c>
      <c r="AH176" s="42">
        <f t="shared" si="111"/>
        <v>0</v>
      </c>
      <c r="AI176" s="42">
        <f t="shared" si="111"/>
        <v>0</v>
      </c>
      <c r="AJ176" s="42">
        <f t="shared" si="111"/>
        <v>0</v>
      </c>
      <c r="AK176" s="42">
        <f t="shared" si="111"/>
        <v>0</v>
      </c>
      <c r="AL176" s="42">
        <f t="shared" si="111"/>
        <v>0</v>
      </c>
      <c r="AM176" s="42">
        <f t="shared" si="111"/>
        <v>0</v>
      </c>
      <c r="AN176" s="42">
        <f t="shared" ref="AN176:BP176" si="112">AN$94/$B176*$C176</f>
        <v>0</v>
      </c>
      <c r="AO176" s="42">
        <f t="shared" si="112"/>
        <v>0</v>
      </c>
      <c r="AP176" s="42">
        <f t="shared" si="112"/>
        <v>0</v>
      </c>
      <c r="AQ176" s="42">
        <f t="shared" si="112"/>
        <v>0</v>
      </c>
      <c r="AR176" s="42">
        <f t="shared" si="112"/>
        <v>0</v>
      </c>
      <c r="AS176" s="42">
        <f t="shared" si="112"/>
        <v>0</v>
      </c>
      <c r="AT176" s="42">
        <f t="shared" si="112"/>
        <v>0</v>
      </c>
      <c r="AU176" s="42">
        <f t="shared" si="112"/>
        <v>0</v>
      </c>
      <c r="AV176" s="42">
        <f t="shared" si="112"/>
        <v>0</v>
      </c>
      <c r="AW176" s="42">
        <f t="shared" si="112"/>
        <v>0</v>
      </c>
      <c r="AX176" s="42">
        <f t="shared" si="112"/>
        <v>0</v>
      </c>
      <c r="AY176" s="42">
        <f t="shared" si="112"/>
        <v>0</v>
      </c>
      <c r="AZ176" s="42">
        <f t="shared" si="112"/>
        <v>0</v>
      </c>
      <c r="BA176" s="42">
        <f t="shared" si="112"/>
        <v>0</v>
      </c>
      <c r="BB176" s="42">
        <f t="shared" si="112"/>
        <v>0</v>
      </c>
      <c r="BC176" s="42">
        <f t="shared" si="112"/>
        <v>0</v>
      </c>
      <c r="BD176" s="42">
        <f t="shared" si="112"/>
        <v>0</v>
      </c>
      <c r="BE176" s="42">
        <f t="shared" si="112"/>
        <v>0</v>
      </c>
      <c r="BF176" s="42">
        <f t="shared" si="112"/>
        <v>0</v>
      </c>
      <c r="BG176" s="42">
        <f t="shared" si="112"/>
        <v>0</v>
      </c>
      <c r="BH176" s="42">
        <f t="shared" si="112"/>
        <v>0</v>
      </c>
      <c r="BI176" s="42">
        <f t="shared" si="112"/>
        <v>0</v>
      </c>
      <c r="BJ176" s="42">
        <f t="shared" si="112"/>
        <v>0</v>
      </c>
      <c r="BK176" s="42">
        <f t="shared" si="112"/>
        <v>0</v>
      </c>
      <c r="BL176" s="42">
        <f t="shared" si="112"/>
        <v>0</v>
      </c>
      <c r="BM176" s="42">
        <f t="shared" si="112"/>
        <v>0</v>
      </c>
      <c r="BN176" s="42">
        <f t="shared" si="112"/>
        <v>0</v>
      </c>
      <c r="BO176" s="42">
        <f t="shared" si="112"/>
        <v>0</v>
      </c>
      <c r="BP176" s="42">
        <f t="shared" si="112"/>
        <v>0</v>
      </c>
    </row>
    <row r="177" spans="1:68" hidden="1" outlineLevel="1">
      <c r="A177" s="39" t="s">
        <v>96</v>
      </c>
      <c r="B177" s="166">
        <v>0.1</v>
      </c>
      <c r="C177" s="166">
        <v>0.2</v>
      </c>
      <c r="D177" s="131"/>
      <c r="F177" s="42">
        <f>SUM(G177:BQ177)</f>
        <v>0</v>
      </c>
      <c r="G177" s="116"/>
      <c r="H177" s="42">
        <f t="shared" ref="H177:AM177" si="113">H$95/$B177*$C177</f>
        <v>0</v>
      </c>
      <c r="I177" s="42">
        <f t="shared" si="113"/>
        <v>0</v>
      </c>
      <c r="J177" s="42">
        <f t="shared" si="113"/>
        <v>0</v>
      </c>
      <c r="K177" s="42">
        <f t="shared" si="113"/>
        <v>0</v>
      </c>
      <c r="L177" s="42">
        <f t="shared" si="113"/>
        <v>0</v>
      </c>
      <c r="M177" s="42">
        <f t="shared" si="113"/>
        <v>0</v>
      </c>
      <c r="N177" s="42">
        <f t="shared" si="113"/>
        <v>0</v>
      </c>
      <c r="O177" s="42">
        <f t="shared" si="113"/>
        <v>0</v>
      </c>
      <c r="P177" s="42">
        <f t="shared" si="113"/>
        <v>0</v>
      </c>
      <c r="Q177" s="42">
        <f t="shared" si="113"/>
        <v>0</v>
      </c>
      <c r="R177" s="42">
        <f t="shared" si="113"/>
        <v>0</v>
      </c>
      <c r="S177" s="42">
        <f t="shared" si="113"/>
        <v>0</v>
      </c>
      <c r="T177" s="42">
        <f t="shared" si="113"/>
        <v>0</v>
      </c>
      <c r="U177" s="42">
        <f t="shared" si="113"/>
        <v>0</v>
      </c>
      <c r="V177" s="42">
        <f t="shared" si="113"/>
        <v>0</v>
      </c>
      <c r="W177" s="42">
        <f t="shared" si="113"/>
        <v>0</v>
      </c>
      <c r="X177" s="42">
        <f t="shared" si="113"/>
        <v>0</v>
      </c>
      <c r="Y177" s="42">
        <f t="shared" si="113"/>
        <v>0</v>
      </c>
      <c r="Z177" s="42">
        <f t="shared" si="113"/>
        <v>0</v>
      </c>
      <c r="AA177" s="42">
        <f t="shared" si="113"/>
        <v>0</v>
      </c>
      <c r="AB177" s="42">
        <f t="shared" si="113"/>
        <v>0</v>
      </c>
      <c r="AC177" s="42">
        <f t="shared" si="113"/>
        <v>0</v>
      </c>
      <c r="AD177" s="42">
        <f t="shared" si="113"/>
        <v>0</v>
      </c>
      <c r="AE177" s="42">
        <f t="shared" si="113"/>
        <v>0</v>
      </c>
      <c r="AF177" s="42">
        <f t="shared" si="113"/>
        <v>0</v>
      </c>
      <c r="AG177" s="42">
        <f t="shared" si="113"/>
        <v>0</v>
      </c>
      <c r="AH177" s="42">
        <f t="shared" si="113"/>
        <v>0</v>
      </c>
      <c r="AI177" s="42">
        <f t="shared" si="113"/>
        <v>0</v>
      </c>
      <c r="AJ177" s="42">
        <f t="shared" si="113"/>
        <v>0</v>
      </c>
      <c r="AK177" s="42">
        <f t="shared" si="113"/>
        <v>0</v>
      </c>
      <c r="AL177" s="42">
        <f t="shared" si="113"/>
        <v>0</v>
      </c>
      <c r="AM177" s="42">
        <f t="shared" si="113"/>
        <v>0</v>
      </c>
      <c r="AN177" s="42">
        <f t="shared" ref="AN177:BP177" si="114">AN$95/$B177*$C177</f>
        <v>0</v>
      </c>
      <c r="AO177" s="42">
        <f t="shared" si="114"/>
        <v>0</v>
      </c>
      <c r="AP177" s="42">
        <f t="shared" si="114"/>
        <v>0</v>
      </c>
      <c r="AQ177" s="42">
        <f t="shared" si="114"/>
        <v>0</v>
      </c>
      <c r="AR177" s="42">
        <f t="shared" si="114"/>
        <v>0</v>
      </c>
      <c r="AS177" s="42">
        <f t="shared" si="114"/>
        <v>0</v>
      </c>
      <c r="AT177" s="42">
        <f t="shared" si="114"/>
        <v>0</v>
      </c>
      <c r="AU177" s="42">
        <f t="shared" si="114"/>
        <v>0</v>
      </c>
      <c r="AV177" s="42">
        <f t="shared" si="114"/>
        <v>0</v>
      </c>
      <c r="AW177" s="42">
        <f t="shared" si="114"/>
        <v>0</v>
      </c>
      <c r="AX177" s="42">
        <f t="shared" si="114"/>
        <v>0</v>
      </c>
      <c r="AY177" s="42">
        <f t="shared" si="114"/>
        <v>0</v>
      </c>
      <c r="AZ177" s="42">
        <f t="shared" si="114"/>
        <v>0</v>
      </c>
      <c r="BA177" s="42">
        <f t="shared" si="114"/>
        <v>0</v>
      </c>
      <c r="BB177" s="42">
        <f t="shared" si="114"/>
        <v>0</v>
      </c>
      <c r="BC177" s="42">
        <f t="shared" si="114"/>
        <v>0</v>
      </c>
      <c r="BD177" s="42">
        <f t="shared" si="114"/>
        <v>0</v>
      </c>
      <c r="BE177" s="42">
        <f t="shared" si="114"/>
        <v>0</v>
      </c>
      <c r="BF177" s="42">
        <f t="shared" si="114"/>
        <v>0</v>
      </c>
      <c r="BG177" s="42">
        <f t="shared" si="114"/>
        <v>0</v>
      </c>
      <c r="BH177" s="42">
        <f t="shared" si="114"/>
        <v>0</v>
      </c>
      <c r="BI177" s="42">
        <f t="shared" si="114"/>
        <v>0</v>
      </c>
      <c r="BJ177" s="42">
        <f t="shared" si="114"/>
        <v>0</v>
      </c>
      <c r="BK177" s="42">
        <f t="shared" si="114"/>
        <v>0</v>
      </c>
      <c r="BL177" s="42">
        <f t="shared" si="114"/>
        <v>0</v>
      </c>
      <c r="BM177" s="42">
        <f t="shared" si="114"/>
        <v>0</v>
      </c>
      <c r="BN177" s="42">
        <f t="shared" si="114"/>
        <v>0</v>
      </c>
      <c r="BO177" s="42">
        <f t="shared" si="114"/>
        <v>0</v>
      </c>
      <c r="BP177" s="42">
        <f t="shared" si="114"/>
        <v>0</v>
      </c>
    </row>
    <row r="178" spans="1:68" hidden="1" outlineLevel="1">
      <c r="A178" s="39" t="s">
        <v>97</v>
      </c>
      <c r="B178" s="166">
        <f>(10/77)</f>
        <v>0.12987012987012986</v>
      </c>
      <c r="C178" s="166">
        <f>(18/77)</f>
        <v>0.23376623376623376</v>
      </c>
      <c r="D178" s="131"/>
      <c r="F178" s="42">
        <f>SUM(G178:BQ178)</f>
        <v>0</v>
      </c>
      <c r="G178" s="116"/>
      <c r="H178" s="42">
        <f t="shared" ref="H178:AM178" si="115">H$96/$B178*$C178</f>
        <v>0</v>
      </c>
      <c r="I178" s="42">
        <f t="shared" si="115"/>
        <v>0</v>
      </c>
      <c r="J178" s="42">
        <f t="shared" si="115"/>
        <v>0</v>
      </c>
      <c r="K178" s="42">
        <f t="shared" si="115"/>
        <v>0</v>
      </c>
      <c r="L178" s="42">
        <f t="shared" si="115"/>
        <v>0</v>
      </c>
      <c r="M178" s="42">
        <f t="shared" si="115"/>
        <v>0</v>
      </c>
      <c r="N178" s="42">
        <f t="shared" si="115"/>
        <v>0</v>
      </c>
      <c r="O178" s="42">
        <f t="shared" si="115"/>
        <v>0</v>
      </c>
      <c r="P178" s="42">
        <f t="shared" si="115"/>
        <v>0</v>
      </c>
      <c r="Q178" s="42">
        <f t="shared" si="115"/>
        <v>0</v>
      </c>
      <c r="R178" s="42">
        <f t="shared" si="115"/>
        <v>0</v>
      </c>
      <c r="S178" s="42">
        <f t="shared" si="115"/>
        <v>0</v>
      </c>
      <c r="T178" s="42">
        <f t="shared" si="115"/>
        <v>0</v>
      </c>
      <c r="U178" s="42">
        <f t="shared" si="115"/>
        <v>0</v>
      </c>
      <c r="V178" s="42">
        <f t="shared" si="115"/>
        <v>0</v>
      </c>
      <c r="W178" s="42">
        <f t="shared" si="115"/>
        <v>0</v>
      </c>
      <c r="X178" s="42">
        <f t="shared" si="115"/>
        <v>0</v>
      </c>
      <c r="Y178" s="42">
        <f t="shared" si="115"/>
        <v>0</v>
      </c>
      <c r="Z178" s="42">
        <f t="shared" si="115"/>
        <v>0</v>
      </c>
      <c r="AA178" s="42">
        <f t="shared" si="115"/>
        <v>0</v>
      </c>
      <c r="AB178" s="42">
        <f t="shared" si="115"/>
        <v>0</v>
      </c>
      <c r="AC178" s="42">
        <f t="shared" si="115"/>
        <v>0</v>
      </c>
      <c r="AD178" s="42">
        <f t="shared" si="115"/>
        <v>0</v>
      </c>
      <c r="AE178" s="42">
        <f t="shared" si="115"/>
        <v>0</v>
      </c>
      <c r="AF178" s="42">
        <f t="shared" si="115"/>
        <v>0</v>
      </c>
      <c r="AG178" s="42">
        <f t="shared" si="115"/>
        <v>0</v>
      </c>
      <c r="AH178" s="42">
        <f t="shared" si="115"/>
        <v>0</v>
      </c>
      <c r="AI178" s="42">
        <f t="shared" si="115"/>
        <v>0</v>
      </c>
      <c r="AJ178" s="42">
        <f t="shared" si="115"/>
        <v>0</v>
      </c>
      <c r="AK178" s="42">
        <f t="shared" si="115"/>
        <v>0</v>
      </c>
      <c r="AL178" s="42">
        <f t="shared" si="115"/>
        <v>0</v>
      </c>
      <c r="AM178" s="42">
        <f t="shared" si="115"/>
        <v>0</v>
      </c>
      <c r="AN178" s="42">
        <f t="shared" ref="AN178:BP178" si="116">AN$96/$B178*$C178</f>
        <v>0</v>
      </c>
      <c r="AO178" s="42">
        <f t="shared" si="116"/>
        <v>0</v>
      </c>
      <c r="AP178" s="42">
        <f t="shared" si="116"/>
        <v>0</v>
      </c>
      <c r="AQ178" s="42">
        <f t="shared" si="116"/>
        <v>0</v>
      </c>
      <c r="AR178" s="42">
        <f t="shared" si="116"/>
        <v>0</v>
      </c>
      <c r="AS178" s="42">
        <f t="shared" si="116"/>
        <v>0</v>
      </c>
      <c r="AT178" s="42">
        <f t="shared" si="116"/>
        <v>0</v>
      </c>
      <c r="AU178" s="42">
        <f t="shared" si="116"/>
        <v>0</v>
      </c>
      <c r="AV178" s="42">
        <f t="shared" si="116"/>
        <v>0</v>
      </c>
      <c r="AW178" s="42">
        <f t="shared" si="116"/>
        <v>0</v>
      </c>
      <c r="AX178" s="42">
        <f t="shared" si="116"/>
        <v>0</v>
      </c>
      <c r="AY178" s="42">
        <f t="shared" si="116"/>
        <v>0</v>
      </c>
      <c r="AZ178" s="42">
        <f t="shared" si="116"/>
        <v>0</v>
      </c>
      <c r="BA178" s="42">
        <f t="shared" si="116"/>
        <v>0</v>
      </c>
      <c r="BB178" s="42">
        <f t="shared" si="116"/>
        <v>0</v>
      </c>
      <c r="BC178" s="42">
        <f t="shared" si="116"/>
        <v>0</v>
      </c>
      <c r="BD178" s="42">
        <f t="shared" si="116"/>
        <v>0</v>
      </c>
      <c r="BE178" s="42">
        <f t="shared" si="116"/>
        <v>0</v>
      </c>
      <c r="BF178" s="42">
        <f t="shared" si="116"/>
        <v>0</v>
      </c>
      <c r="BG178" s="42">
        <f t="shared" si="116"/>
        <v>0</v>
      </c>
      <c r="BH178" s="42">
        <f t="shared" si="116"/>
        <v>0</v>
      </c>
      <c r="BI178" s="42">
        <f t="shared" si="116"/>
        <v>0</v>
      </c>
      <c r="BJ178" s="42">
        <f t="shared" si="116"/>
        <v>0</v>
      </c>
      <c r="BK178" s="42">
        <f t="shared" si="116"/>
        <v>0</v>
      </c>
      <c r="BL178" s="42">
        <f t="shared" si="116"/>
        <v>0</v>
      </c>
      <c r="BM178" s="42">
        <f t="shared" si="116"/>
        <v>0</v>
      </c>
      <c r="BN178" s="42">
        <f t="shared" si="116"/>
        <v>0</v>
      </c>
      <c r="BO178" s="42">
        <f t="shared" si="116"/>
        <v>0</v>
      </c>
      <c r="BP178" s="42">
        <f t="shared" si="116"/>
        <v>0</v>
      </c>
    </row>
    <row r="179" spans="1:68" hidden="1" outlineLevel="1">
      <c r="A179" s="39" t="s">
        <v>98</v>
      </c>
      <c r="B179" s="166">
        <v>1</v>
      </c>
      <c r="C179" s="166">
        <v>1</v>
      </c>
      <c r="D179" s="131"/>
      <c r="F179" s="42">
        <f>SUM(G179:BQ179)</f>
        <v>0</v>
      </c>
      <c r="G179" s="116"/>
      <c r="H179" s="42">
        <f t="shared" ref="H179:AM179" si="117">H$97/$B179*$C179</f>
        <v>0</v>
      </c>
      <c r="I179" s="42">
        <f t="shared" si="117"/>
        <v>0</v>
      </c>
      <c r="J179" s="42">
        <f t="shared" si="117"/>
        <v>0</v>
      </c>
      <c r="K179" s="42">
        <f t="shared" si="117"/>
        <v>0</v>
      </c>
      <c r="L179" s="42">
        <f t="shared" si="117"/>
        <v>0</v>
      </c>
      <c r="M179" s="42">
        <f t="shared" si="117"/>
        <v>0</v>
      </c>
      <c r="N179" s="42">
        <f t="shared" si="117"/>
        <v>0</v>
      </c>
      <c r="O179" s="42">
        <f t="shared" si="117"/>
        <v>0</v>
      </c>
      <c r="P179" s="42">
        <f t="shared" si="117"/>
        <v>0</v>
      </c>
      <c r="Q179" s="42">
        <f t="shared" si="117"/>
        <v>0</v>
      </c>
      <c r="R179" s="42">
        <f t="shared" si="117"/>
        <v>0</v>
      </c>
      <c r="S179" s="42">
        <f t="shared" si="117"/>
        <v>0</v>
      </c>
      <c r="T179" s="42">
        <f t="shared" si="117"/>
        <v>0</v>
      </c>
      <c r="U179" s="42">
        <f t="shared" si="117"/>
        <v>0</v>
      </c>
      <c r="V179" s="42">
        <f t="shared" si="117"/>
        <v>0</v>
      </c>
      <c r="W179" s="42">
        <f t="shared" si="117"/>
        <v>0</v>
      </c>
      <c r="X179" s="42">
        <f t="shared" si="117"/>
        <v>0</v>
      </c>
      <c r="Y179" s="42">
        <f t="shared" si="117"/>
        <v>0</v>
      </c>
      <c r="Z179" s="42">
        <f t="shared" si="117"/>
        <v>0</v>
      </c>
      <c r="AA179" s="42">
        <f t="shared" si="117"/>
        <v>0</v>
      </c>
      <c r="AB179" s="42">
        <f t="shared" si="117"/>
        <v>0</v>
      </c>
      <c r="AC179" s="42">
        <f t="shared" si="117"/>
        <v>0</v>
      </c>
      <c r="AD179" s="42">
        <f t="shared" si="117"/>
        <v>0</v>
      </c>
      <c r="AE179" s="42">
        <f t="shared" si="117"/>
        <v>0</v>
      </c>
      <c r="AF179" s="42">
        <f t="shared" si="117"/>
        <v>0</v>
      </c>
      <c r="AG179" s="42">
        <f t="shared" si="117"/>
        <v>0</v>
      </c>
      <c r="AH179" s="42">
        <f t="shared" si="117"/>
        <v>0</v>
      </c>
      <c r="AI179" s="42">
        <f t="shared" si="117"/>
        <v>0</v>
      </c>
      <c r="AJ179" s="42">
        <f t="shared" si="117"/>
        <v>0</v>
      </c>
      <c r="AK179" s="42">
        <f t="shared" si="117"/>
        <v>0</v>
      </c>
      <c r="AL179" s="42">
        <f t="shared" si="117"/>
        <v>0</v>
      </c>
      <c r="AM179" s="42">
        <f t="shared" si="117"/>
        <v>0</v>
      </c>
      <c r="AN179" s="42">
        <f t="shared" ref="AN179:BP179" si="118">AN$97/$B179*$C179</f>
        <v>0</v>
      </c>
      <c r="AO179" s="42">
        <f t="shared" si="118"/>
        <v>0</v>
      </c>
      <c r="AP179" s="42">
        <f t="shared" si="118"/>
        <v>0</v>
      </c>
      <c r="AQ179" s="42">
        <f t="shared" si="118"/>
        <v>0</v>
      </c>
      <c r="AR179" s="42">
        <f t="shared" si="118"/>
        <v>0</v>
      </c>
      <c r="AS179" s="42">
        <f t="shared" si="118"/>
        <v>0</v>
      </c>
      <c r="AT179" s="42">
        <f t="shared" si="118"/>
        <v>0</v>
      </c>
      <c r="AU179" s="42">
        <f t="shared" si="118"/>
        <v>0</v>
      </c>
      <c r="AV179" s="42">
        <f t="shared" si="118"/>
        <v>0</v>
      </c>
      <c r="AW179" s="42">
        <f t="shared" si="118"/>
        <v>0</v>
      </c>
      <c r="AX179" s="42">
        <f t="shared" si="118"/>
        <v>0</v>
      </c>
      <c r="AY179" s="42">
        <f t="shared" si="118"/>
        <v>0</v>
      </c>
      <c r="AZ179" s="42">
        <f t="shared" si="118"/>
        <v>0</v>
      </c>
      <c r="BA179" s="42">
        <f t="shared" si="118"/>
        <v>0</v>
      </c>
      <c r="BB179" s="42">
        <f t="shared" si="118"/>
        <v>0</v>
      </c>
      <c r="BC179" s="42">
        <f t="shared" si="118"/>
        <v>0</v>
      </c>
      <c r="BD179" s="42">
        <f t="shared" si="118"/>
        <v>0</v>
      </c>
      <c r="BE179" s="42">
        <f t="shared" si="118"/>
        <v>0</v>
      </c>
      <c r="BF179" s="42">
        <f t="shared" si="118"/>
        <v>0</v>
      </c>
      <c r="BG179" s="42">
        <f t="shared" si="118"/>
        <v>0</v>
      </c>
      <c r="BH179" s="42">
        <f t="shared" si="118"/>
        <v>0</v>
      </c>
      <c r="BI179" s="42">
        <f t="shared" si="118"/>
        <v>0</v>
      </c>
      <c r="BJ179" s="42">
        <f t="shared" si="118"/>
        <v>0</v>
      </c>
      <c r="BK179" s="42">
        <f t="shared" si="118"/>
        <v>0</v>
      </c>
      <c r="BL179" s="42">
        <f t="shared" si="118"/>
        <v>0</v>
      </c>
      <c r="BM179" s="42">
        <f t="shared" si="118"/>
        <v>0</v>
      </c>
      <c r="BN179" s="42">
        <f t="shared" si="118"/>
        <v>0</v>
      </c>
      <c r="BO179" s="42">
        <f t="shared" si="118"/>
        <v>0</v>
      </c>
      <c r="BP179" s="42">
        <f t="shared" si="118"/>
        <v>0</v>
      </c>
    </row>
    <row r="180" spans="1:68" hidden="1" outlineLevel="1">
      <c r="A180" s="144" t="s">
        <v>301</v>
      </c>
      <c r="D180" s="131"/>
      <c r="E180" s="123"/>
      <c r="F180" s="143">
        <f>SUM(F176:F179)</f>
        <v>0</v>
      </c>
      <c r="G180" s="116"/>
      <c r="H180" s="143">
        <f t="shared" ref="H180:BP180" si="119">SUM(H176:H179)</f>
        <v>0</v>
      </c>
      <c r="I180" s="143">
        <f t="shared" si="119"/>
        <v>0</v>
      </c>
      <c r="J180" s="143">
        <f t="shared" si="119"/>
        <v>0</v>
      </c>
      <c r="K180" s="143">
        <f t="shared" si="119"/>
        <v>0</v>
      </c>
      <c r="L180" s="143">
        <f t="shared" si="119"/>
        <v>0</v>
      </c>
      <c r="M180" s="143">
        <f t="shared" si="119"/>
        <v>0</v>
      </c>
      <c r="N180" s="143">
        <f t="shared" si="119"/>
        <v>0</v>
      </c>
      <c r="O180" s="143">
        <f t="shared" si="119"/>
        <v>0</v>
      </c>
      <c r="P180" s="143">
        <f t="shared" si="119"/>
        <v>0</v>
      </c>
      <c r="Q180" s="143">
        <f t="shared" si="119"/>
        <v>0</v>
      </c>
      <c r="R180" s="143">
        <f t="shared" si="119"/>
        <v>0</v>
      </c>
      <c r="S180" s="143">
        <f t="shared" si="119"/>
        <v>0</v>
      </c>
      <c r="T180" s="143">
        <f t="shared" si="119"/>
        <v>0</v>
      </c>
      <c r="U180" s="143">
        <f t="shared" si="119"/>
        <v>0</v>
      </c>
      <c r="V180" s="143">
        <f t="shared" si="119"/>
        <v>0</v>
      </c>
      <c r="W180" s="143">
        <f t="shared" si="119"/>
        <v>0</v>
      </c>
      <c r="X180" s="143">
        <f t="shared" si="119"/>
        <v>0</v>
      </c>
      <c r="Y180" s="143">
        <f t="shared" si="119"/>
        <v>0</v>
      </c>
      <c r="Z180" s="143">
        <f t="shared" si="119"/>
        <v>0</v>
      </c>
      <c r="AA180" s="143">
        <f t="shared" si="119"/>
        <v>0</v>
      </c>
      <c r="AB180" s="143">
        <f t="shared" si="119"/>
        <v>0</v>
      </c>
      <c r="AC180" s="143">
        <f t="shared" si="119"/>
        <v>0</v>
      </c>
      <c r="AD180" s="143">
        <f t="shared" si="119"/>
        <v>0</v>
      </c>
      <c r="AE180" s="143">
        <f t="shared" si="119"/>
        <v>0</v>
      </c>
      <c r="AF180" s="143">
        <f t="shared" si="119"/>
        <v>0</v>
      </c>
      <c r="AG180" s="143">
        <f t="shared" si="119"/>
        <v>0</v>
      </c>
      <c r="AH180" s="143">
        <f t="shared" si="119"/>
        <v>0</v>
      </c>
      <c r="AI180" s="143">
        <f t="shared" si="119"/>
        <v>0</v>
      </c>
      <c r="AJ180" s="143">
        <f t="shared" si="119"/>
        <v>0</v>
      </c>
      <c r="AK180" s="143">
        <f t="shared" si="119"/>
        <v>0</v>
      </c>
      <c r="AL180" s="143">
        <f t="shared" si="119"/>
        <v>0</v>
      </c>
      <c r="AM180" s="143">
        <f t="shared" si="119"/>
        <v>0</v>
      </c>
      <c r="AN180" s="143">
        <f t="shared" si="119"/>
        <v>0</v>
      </c>
      <c r="AO180" s="143">
        <f t="shared" si="119"/>
        <v>0</v>
      </c>
      <c r="AP180" s="143">
        <f t="shared" si="119"/>
        <v>0</v>
      </c>
      <c r="AQ180" s="143">
        <f t="shared" si="119"/>
        <v>0</v>
      </c>
      <c r="AR180" s="143">
        <f t="shared" si="119"/>
        <v>0</v>
      </c>
      <c r="AS180" s="143">
        <f t="shared" si="119"/>
        <v>0</v>
      </c>
      <c r="AT180" s="143">
        <f t="shared" si="119"/>
        <v>0</v>
      </c>
      <c r="AU180" s="143">
        <f t="shared" si="119"/>
        <v>0</v>
      </c>
      <c r="AV180" s="143">
        <f t="shared" si="119"/>
        <v>0</v>
      </c>
      <c r="AW180" s="143">
        <f t="shared" si="119"/>
        <v>0</v>
      </c>
      <c r="AX180" s="143">
        <f t="shared" si="119"/>
        <v>0</v>
      </c>
      <c r="AY180" s="143">
        <f t="shared" si="119"/>
        <v>0</v>
      </c>
      <c r="AZ180" s="143">
        <f t="shared" si="119"/>
        <v>0</v>
      </c>
      <c r="BA180" s="143">
        <f t="shared" si="119"/>
        <v>0</v>
      </c>
      <c r="BB180" s="143">
        <f t="shared" si="119"/>
        <v>0</v>
      </c>
      <c r="BC180" s="143">
        <f t="shared" si="119"/>
        <v>0</v>
      </c>
      <c r="BD180" s="143">
        <f t="shared" si="119"/>
        <v>0</v>
      </c>
      <c r="BE180" s="143">
        <f t="shared" si="119"/>
        <v>0</v>
      </c>
      <c r="BF180" s="143">
        <f t="shared" si="119"/>
        <v>0</v>
      </c>
      <c r="BG180" s="143">
        <f t="shared" si="119"/>
        <v>0</v>
      </c>
      <c r="BH180" s="143">
        <f t="shared" si="119"/>
        <v>0</v>
      </c>
      <c r="BI180" s="143">
        <f t="shared" si="119"/>
        <v>0</v>
      </c>
      <c r="BJ180" s="143">
        <f t="shared" si="119"/>
        <v>0</v>
      </c>
      <c r="BK180" s="143">
        <f t="shared" si="119"/>
        <v>0</v>
      </c>
      <c r="BL180" s="143">
        <f t="shared" si="119"/>
        <v>0</v>
      </c>
      <c r="BM180" s="143">
        <f t="shared" si="119"/>
        <v>0</v>
      </c>
      <c r="BN180" s="143">
        <f t="shared" si="119"/>
        <v>0</v>
      </c>
      <c r="BO180" s="143">
        <f t="shared" si="119"/>
        <v>0</v>
      </c>
      <c r="BP180" s="143">
        <f t="shared" si="119"/>
        <v>0</v>
      </c>
    </row>
    <row r="181" spans="1:68" hidden="1" outlineLevel="1">
      <c r="A181" s="39" t="s">
        <v>272</v>
      </c>
      <c r="B181" s="166">
        <v>5.0000000000000001E-3</v>
      </c>
      <c r="C181" s="166">
        <v>0.01</v>
      </c>
      <c r="D181" s="131"/>
      <c r="E181" s="118" t="s">
        <v>101</v>
      </c>
      <c r="F181" s="42">
        <f>SUM(G181:BQ181)</f>
        <v>0</v>
      </c>
      <c r="G181" s="116"/>
      <c r="H181" s="42">
        <f t="shared" ref="H181:AM181" si="120">H$99/$B181*$C181</f>
        <v>0</v>
      </c>
      <c r="I181" s="42">
        <f t="shared" si="120"/>
        <v>0</v>
      </c>
      <c r="J181" s="42">
        <f t="shared" si="120"/>
        <v>0</v>
      </c>
      <c r="K181" s="42">
        <f t="shared" si="120"/>
        <v>0</v>
      </c>
      <c r="L181" s="42">
        <f t="shared" si="120"/>
        <v>0</v>
      </c>
      <c r="M181" s="42">
        <f t="shared" si="120"/>
        <v>0</v>
      </c>
      <c r="N181" s="42">
        <f t="shared" si="120"/>
        <v>0</v>
      </c>
      <c r="O181" s="42">
        <f t="shared" si="120"/>
        <v>0</v>
      </c>
      <c r="P181" s="42">
        <f t="shared" si="120"/>
        <v>0</v>
      </c>
      <c r="Q181" s="42">
        <f t="shared" si="120"/>
        <v>0</v>
      </c>
      <c r="R181" s="42">
        <f t="shared" si="120"/>
        <v>0</v>
      </c>
      <c r="S181" s="42">
        <f t="shared" si="120"/>
        <v>0</v>
      </c>
      <c r="T181" s="42">
        <f t="shared" si="120"/>
        <v>0</v>
      </c>
      <c r="U181" s="42">
        <f t="shared" si="120"/>
        <v>0</v>
      </c>
      <c r="V181" s="42">
        <f t="shared" si="120"/>
        <v>0</v>
      </c>
      <c r="W181" s="42">
        <f t="shared" si="120"/>
        <v>0</v>
      </c>
      <c r="X181" s="42">
        <f t="shared" si="120"/>
        <v>0</v>
      </c>
      <c r="Y181" s="42">
        <f t="shared" si="120"/>
        <v>0</v>
      </c>
      <c r="Z181" s="42">
        <f t="shared" si="120"/>
        <v>0</v>
      </c>
      <c r="AA181" s="42">
        <f t="shared" si="120"/>
        <v>0</v>
      </c>
      <c r="AB181" s="42">
        <f t="shared" si="120"/>
        <v>0</v>
      </c>
      <c r="AC181" s="42">
        <f t="shared" si="120"/>
        <v>0</v>
      </c>
      <c r="AD181" s="42">
        <f t="shared" si="120"/>
        <v>0</v>
      </c>
      <c r="AE181" s="42">
        <f t="shared" si="120"/>
        <v>0</v>
      </c>
      <c r="AF181" s="42">
        <f t="shared" si="120"/>
        <v>0</v>
      </c>
      <c r="AG181" s="42">
        <f t="shared" si="120"/>
        <v>0</v>
      </c>
      <c r="AH181" s="42">
        <f t="shared" si="120"/>
        <v>0</v>
      </c>
      <c r="AI181" s="42">
        <f t="shared" si="120"/>
        <v>0</v>
      </c>
      <c r="AJ181" s="42">
        <f t="shared" si="120"/>
        <v>0</v>
      </c>
      <c r="AK181" s="42">
        <f t="shared" si="120"/>
        <v>0</v>
      </c>
      <c r="AL181" s="42">
        <f t="shared" si="120"/>
        <v>0</v>
      </c>
      <c r="AM181" s="42">
        <f t="shared" si="120"/>
        <v>0</v>
      </c>
      <c r="AN181" s="42">
        <f t="shared" ref="AN181:BP181" si="121">AN$99/$B181*$C181</f>
        <v>0</v>
      </c>
      <c r="AO181" s="42">
        <f t="shared" si="121"/>
        <v>0</v>
      </c>
      <c r="AP181" s="42">
        <f t="shared" si="121"/>
        <v>0</v>
      </c>
      <c r="AQ181" s="42">
        <f t="shared" si="121"/>
        <v>0</v>
      </c>
      <c r="AR181" s="42">
        <f t="shared" si="121"/>
        <v>0</v>
      </c>
      <c r="AS181" s="42">
        <f t="shared" si="121"/>
        <v>0</v>
      </c>
      <c r="AT181" s="42">
        <f t="shared" si="121"/>
        <v>0</v>
      </c>
      <c r="AU181" s="42">
        <f t="shared" si="121"/>
        <v>0</v>
      </c>
      <c r="AV181" s="42">
        <f t="shared" si="121"/>
        <v>0</v>
      </c>
      <c r="AW181" s="42">
        <f t="shared" si="121"/>
        <v>0</v>
      </c>
      <c r="AX181" s="42">
        <f t="shared" si="121"/>
        <v>0</v>
      </c>
      <c r="AY181" s="42">
        <f t="shared" si="121"/>
        <v>0</v>
      </c>
      <c r="AZ181" s="42">
        <f t="shared" si="121"/>
        <v>0</v>
      </c>
      <c r="BA181" s="42">
        <f t="shared" si="121"/>
        <v>0</v>
      </c>
      <c r="BB181" s="42">
        <f t="shared" si="121"/>
        <v>0</v>
      </c>
      <c r="BC181" s="42">
        <f t="shared" si="121"/>
        <v>0</v>
      </c>
      <c r="BD181" s="42">
        <f t="shared" si="121"/>
        <v>0</v>
      </c>
      <c r="BE181" s="42">
        <f t="shared" si="121"/>
        <v>0</v>
      </c>
      <c r="BF181" s="42">
        <f t="shared" si="121"/>
        <v>0</v>
      </c>
      <c r="BG181" s="42">
        <f t="shared" si="121"/>
        <v>0</v>
      </c>
      <c r="BH181" s="42">
        <f t="shared" si="121"/>
        <v>0</v>
      </c>
      <c r="BI181" s="42">
        <f t="shared" si="121"/>
        <v>0</v>
      </c>
      <c r="BJ181" s="42">
        <f t="shared" si="121"/>
        <v>0</v>
      </c>
      <c r="BK181" s="42">
        <f t="shared" si="121"/>
        <v>0</v>
      </c>
      <c r="BL181" s="42">
        <f t="shared" si="121"/>
        <v>0</v>
      </c>
      <c r="BM181" s="42">
        <f t="shared" si="121"/>
        <v>0</v>
      </c>
      <c r="BN181" s="42">
        <f t="shared" si="121"/>
        <v>0</v>
      </c>
      <c r="BO181" s="42">
        <f t="shared" si="121"/>
        <v>0</v>
      </c>
      <c r="BP181" s="42">
        <f t="shared" si="121"/>
        <v>0</v>
      </c>
    </row>
    <row r="182" spans="1:68" hidden="1" outlineLevel="1">
      <c r="A182" s="39" t="s">
        <v>273</v>
      </c>
      <c r="B182" s="166">
        <v>0.25</v>
      </c>
      <c r="C182" s="166">
        <v>0.5</v>
      </c>
      <c r="D182" s="131"/>
      <c r="E182" s="118" t="s">
        <v>101</v>
      </c>
      <c r="F182" s="42">
        <f>SUM(G182:BQ182)</f>
        <v>0</v>
      </c>
      <c r="G182" s="116"/>
      <c r="H182" s="42">
        <f t="shared" ref="H182:AM182" si="122">H$100/$B182*$C182</f>
        <v>0</v>
      </c>
      <c r="I182" s="42">
        <f t="shared" si="122"/>
        <v>0</v>
      </c>
      <c r="J182" s="42">
        <f t="shared" si="122"/>
        <v>0</v>
      </c>
      <c r="K182" s="42">
        <f t="shared" si="122"/>
        <v>0</v>
      </c>
      <c r="L182" s="42">
        <f t="shared" si="122"/>
        <v>0</v>
      </c>
      <c r="M182" s="42">
        <f t="shared" si="122"/>
        <v>0</v>
      </c>
      <c r="N182" s="42">
        <f t="shared" si="122"/>
        <v>0</v>
      </c>
      <c r="O182" s="42">
        <f t="shared" si="122"/>
        <v>0</v>
      </c>
      <c r="P182" s="42">
        <f t="shared" si="122"/>
        <v>0</v>
      </c>
      <c r="Q182" s="42">
        <f t="shared" si="122"/>
        <v>0</v>
      </c>
      <c r="R182" s="42">
        <f t="shared" si="122"/>
        <v>0</v>
      </c>
      <c r="S182" s="42">
        <f t="shared" si="122"/>
        <v>0</v>
      </c>
      <c r="T182" s="42">
        <f t="shared" si="122"/>
        <v>0</v>
      </c>
      <c r="U182" s="42">
        <f t="shared" si="122"/>
        <v>0</v>
      </c>
      <c r="V182" s="42">
        <f t="shared" si="122"/>
        <v>0</v>
      </c>
      <c r="W182" s="42">
        <f t="shared" si="122"/>
        <v>0</v>
      </c>
      <c r="X182" s="42">
        <f t="shared" si="122"/>
        <v>0</v>
      </c>
      <c r="Y182" s="42">
        <f t="shared" si="122"/>
        <v>0</v>
      </c>
      <c r="Z182" s="42">
        <f t="shared" si="122"/>
        <v>0</v>
      </c>
      <c r="AA182" s="42">
        <f t="shared" si="122"/>
        <v>0</v>
      </c>
      <c r="AB182" s="42">
        <f t="shared" si="122"/>
        <v>0</v>
      </c>
      <c r="AC182" s="42">
        <f t="shared" si="122"/>
        <v>0</v>
      </c>
      <c r="AD182" s="42">
        <f t="shared" si="122"/>
        <v>0</v>
      </c>
      <c r="AE182" s="42">
        <f t="shared" si="122"/>
        <v>0</v>
      </c>
      <c r="AF182" s="42">
        <f t="shared" si="122"/>
        <v>0</v>
      </c>
      <c r="AG182" s="42">
        <f t="shared" si="122"/>
        <v>0</v>
      </c>
      <c r="AH182" s="42">
        <f t="shared" si="122"/>
        <v>0</v>
      </c>
      <c r="AI182" s="42">
        <f t="shared" si="122"/>
        <v>0</v>
      </c>
      <c r="AJ182" s="42">
        <f t="shared" si="122"/>
        <v>0</v>
      </c>
      <c r="AK182" s="42">
        <f t="shared" si="122"/>
        <v>0</v>
      </c>
      <c r="AL182" s="42">
        <f t="shared" si="122"/>
        <v>0</v>
      </c>
      <c r="AM182" s="42">
        <f t="shared" si="122"/>
        <v>0</v>
      </c>
      <c r="AN182" s="42">
        <f t="shared" ref="AN182:BP182" si="123">AN$100/$B182*$C182</f>
        <v>0</v>
      </c>
      <c r="AO182" s="42">
        <f t="shared" si="123"/>
        <v>0</v>
      </c>
      <c r="AP182" s="42">
        <f t="shared" si="123"/>
        <v>0</v>
      </c>
      <c r="AQ182" s="42">
        <f t="shared" si="123"/>
        <v>0</v>
      </c>
      <c r="AR182" s="42">
        <f t="shared" si="123"/>
        <v>0</v>
      </c>
      <c r="AS182" s="42">
        <f t="shared" si="123"/>
        <v>0</v>
      </c>
      <c r="AT182" s="42">
        <f t="shared" si="123"/>
        <v>0</v>
      </c>
      <c r="AU182" s="42">
        <f t="shared" si="123"/>
        <v>0</v>
      </c>
      <c r="AV182" s="42">
        <f t="shared" si="123"/>
        <v>0</v>
      </c>
      <c r="AW182" s="42">
        <f t="shared" si="123"/>
        <v>0</v>
      </c>
      <c r="AX182" s="42">
        <f t="shared" si="123"/>
        <v>0</v>
      </c>
      <c r="AY182" s="42">
        <f t="shared" si="123"/>
        <v>0</v>
      </c>
      <c r="AZ182" s="42">
        <f t="shared" si="123"/>
        <v>0</v>
      </c>
      <c r="BA182" s="42">
        <f t="shared" si="123"/>
        <v>0</v>
      </c>
      <c r="BB182" s="42">
        <f t="shared" si="123"/>
        <v>0</v>
      </c>
      <c r="BC182" s="42">
        <f t="shared" si="123"/>
        <v>0</v>
      </c>
      <c r="BD182" s="42">
        <f t="shared" si="123"/>
        <v>0</v>
      </c>
      <c r="BE182" s="42">
        <f t="shared" si="123"/>
        <v>0</v>
      </c>
      <c r="BF182" s="42">
        <f t="shared" si="123"/>
        <v>0</v>
      </c>
      <c r="BG182" s="42">
        <f t="shared" si="123"/>
        <v>0</v>
      </c>
      <c r="BH182" s="42">
        <f t="shared" si="123"/>
        <v>0</v>
      </c>
      <c r="BI182" s="42">
        <f t="shared" si="123"/>
        <v>0</v>
      </c>
      <c r="BJ182" s="42">
        <f t="shared" si="123"/>
        <v>0</v>
      </c>
      <c r="BK182" s="42">
        <f t="shared" si="123"/>
        <v>0</v>
      </c>
      <c r="BL182" s="42">
        <f t="shared" si="123"/>
        <v>0</v>
      </c>
      <c r="BM182" s="42">
        <f t="shared" si="123"/>
        <v>0</v>
      </c>
      <c r="BN182" s="42">
        <f t="shared" si="123"/>
        <v>0</v>
      </c>
      <c r="BO182" s="42">
        <f t="shared" si="123"/>
        <v>0</v>
      </c>
      <c r="BP182" s="42">
        <f t="shared" si="123"/>
        <v>0</v>
      </c>
    </row>
    <row r="183" spans="1:68" hidden="1" outlineLevel="1">
      <c r="A183" s="39" t="s">
        <v>99</v>
      </c>
      <c r="B183" s="166">
        <v>1</v>
      </c>
      <c r="C183" s="166">
        <v>2</v>
      </c>
      <c r="D183" s="131"/>
      <c r="E183" s="118" t="s">
        <v>281</v>
      </c>
      <c r="F183" s="42">
        <f>SUM(G183:BQ183)</f>
        <v>0</v>
      </c>
      <c r="G183" s="116"/>
      <c r="H183" s="42">
        <f t="shared" ref="H183:AM183" si="124">H$101/$B183*$C183</f>
        <v>0</v>
      </c>
      <c r="I183" s="42">
        <f t="shared" si="124"/>
        <v>0</v>
      </c>
      <c r="J183" s="42">
        <f t="shared" si="124"/>
        <v>0</v>
      </c>
      <c r="K183" s="42">
        <f t="shared" si="124"/>
        <v>0</v>
      </c>
      <c r="L183" s="42">
        <f t="shared" si="124"/>
        <v>0</v>
      </c>
      <c r="M183" s="42">
        <f t="shared" si="124"/>
        <v>0</v>
      </c>
      <c r="N183" s="42">
        <f t="shared" si="124"/>
        <v>0</v>
      </c>
      <c r="O183" s="42">
        <f t="shared" si="124"/>
        <v>0</v>
      </c>
      <c r="P183" s="42">
        <f t="shared" si="124"/>
        <v>0</v>
      </c>
      <c r="Q183" s="42">
        <f t="shared" si="124"/>
        <v>0</v>
      </c>
      <c r="R183" s="42">
        <f t="shared" si="124"/>
        <v>0</v>
      </c>
      <c r="S183" s="42">
        <f t="shared" si="124"/>
        <v>0</v>
      </c>
      <c r="T183" s="42">
        <f t="shared" si="124"/>
        <v>0</v>
      </c>
      <c r="U183" s="42">
        <f t="shared" si="124"/>
        <v>0</v>
      </c>
      <c r="V183" s="42">
        <f t="shared" si="124"/>
        <v>0</v>
      </c>
      <c r="W183" s="42">
        <f t="shared" si="124"/>
        <v>0</v>
      </c>
      <c r="X183" s="42">
        <f t="shared" si="124"/>
        <v>0</v>
      </c>
      <c r="Y183" s="42">
        <f t="shared" si="124"/>
        <v>0</v>
      </c>
      <c r="Z183" s="42">
        <f t="shared" si="124"/>
        <v>0</v>
      </c>
      <c r="AA183" s="42">
        <f t="shared" si="124"/>
        <v>0</v>
      </c>
      <c r="AB183" s="42">
        <f t="shared" si="124"/>
        <v>0</v>
      </c>
      <c r="AC183" s="42">
        <f t="shared" si="124"/>
        <v>0</v>
      </c>
      <c r="AD183" s="42">
        <f t="shared" si="124"/>
        <v>0</v>
      </c>
      <c r="AE183" s="42">
        <f t="shared" si="124"/>
        <v>0</v>
      </c>
      <c r="AF183" s="42">
        <f t="shared" si="124"/>
        <v>0</v>
      </c>
      <c r="AG183" s="42">
        <f t="shared" si="124"/>
        <v>0</v>
      </c>
      <c r="AH183" s="42">
        <f t="shared" si="124"/>
        <v>0</v>
      </c>
      <c r="AI183" s="42">
        <f t="shared" si="124"/>
        <v>0</v>
      </c>
      <c r="AJ183" s="42">
        <f t="shared" si="124"/>
        <v>0</v>
      </c>
      <c r="AK183" s="42">
        <f t="shared" si="124"/>
        <v>0</v>
      </c>
      <c r="AL183" s="42">
        <f t="shared" si="124"/>
        <v>0</v>
      </c>
      <c r="AM183" s="42">
        <f t="shared" si="124"/>
        <v>0</v>
      </c>
      <c r="AN183" s="42">
        <f t="shared" ref="AN183:BP183" si="125">AN$101/$B183*$C183</f>
        <v>0</v>
      </c>
      <c r="AO183" s="42">
        <f t="shared" si="125"/>
        <v>0</v>
      </c>
      <c r="AP183" s="42">
        <f t="shared" si="125"/>
        <v>0</v>
      </c>
      <c r="AQ183" s="42">
        <f t="shared" si="125"/>
        <v>0</v>
      </c>
      <c r="AR183" s="42">
        <f t="shared" si="125"/>
        <v>0</v>
      </c>
      <c r="AS183" s="42">
        <f t="shared" si="125"/>
        <v>0</v>
      </c>
      <c r="AT183" s="42">
        <f t="shared" si="125"/>
        <v>0</v>
      </c>
      <c r="AU183" s="42">
        <f t="shared" si="125"/>
        <v>0</v>
      </c>
      <c r="AV183" s="42">
        <f t="shared" si="125"/>
        <v>0</v>
      </c>
      <c r="AW183" s="42">
        <f t="shared" si="125"/>
        <v>0</v>
      </c>
      <c r="AX183" s="42">
        <f t="shared" si="125"/>
        <v>0</v>
      </c>
      <c r="AY183" s="42">
        <f t="shared" si="125"/>
        <v>0</v>
      </c>
      <c r="AZ183" s="42">
        <f t="shared" si="125"/>
        <v>0</v>
      </c>
      <c r="BA183" s="42">
        <f t="shared" si="125"/>
        <v>0</v>
      </c>
      <c r="BB183" s="42">
        <f t="shared" si="125"/>
        <v>0</v>
      </c>
      <c r="BC183" s="42">
        <f t="shared" si="125"/>
        <v>0</v>
      </c>
      <c r="BD183" s="42">
        <f t="shared" si="125"/>
        <v>0</v>
      </c>
      <c r="BE183" s="42">
        <f t="shared" si="125"/>
        <v>0</v>
      </c>
      <c r="BF183" s="42">
        <f t="shared" si="125"/>
        <v>0</v>
      </c>
      <c r="BG183" s="42">
        <f t="shared" si="125"/>
        <v>0</v>
      </c>
      <c r="BH183" s="42">
        <f t="shared" si="125"/>
        <v>0</v>
      </c>
      <c r="BI183" s="42">
        <f t="shared" si="125"/>
        <v>0</v>
      </c>
      <c r="BJ183" s="42">
        <f t="shared" si="125"/>
        <v>0</v>
      </c>
      <c r="BK183" s="42">
        <f t="shared" si="125"/>
        <v>0</v>
      </c>
      <c r="BL183" s="42">
        <f t="shared" si="125"/>
        <v>0</v>
      </c>
      <c r="BM183" s="42">
        <f t="shared" si="125"/>
        <v>0</v>
      </c>
      <c r="BN183" s="42">
        <f t="shared" si="125"/>
        <v>0</v>
      </c>
      <c r="BO183" s="42">
        <f t="shared" si="125"/>
        <v>0</v>
      </c>
      <c r="BP183" s="42">
        <f t="shared" si="125"/>
        <v>0</v>
      </c>
    </row>
    <row r="184" spans="1:68" s="6" customFormat="1" hidden="1" outlineLevel="1">
      <c r="A184" s="144" t="s">
        <v>100</v>
      </c>
      <c r="B184" s="127"/>
      <c r="C184" s="136"/>
      <c r="D184" s="147"/>
      <c r="E184" s="148"/>
      <c r="F184" s="143">
        <f>SUM(F181:F183)</f>
        <v>0</v>
      </c>
      <c r="G184" s="149"/>
      <c r="H184" s="143">
        <f t="shared" ref="H184:BP184" si="126">SUM(H181:H183)</f>
        <v>0</v>
      </c>
      <c r="I184" s="143">
        <f t="shared" si="126"/>
        <v>0</v>
      </c>
      <c r="J184" s="143">
        <f t="shared" si="126"/>
        <v>0</v>
      </c>
      <c r="K184" s="143">
        <f t="shared" si="126"/>
        <v>0</v>
      </c>
      <c r="L184" s="143">
        <f t="shared" si="126"/>
        <v>0</v>
      </c>
      <c r="M184" s="143">
        <f t="shared" si="126"/>
        <v>0</v>
      </c>
      <c r="N184" s="143">
        <f t="shared" si="126"/>
        <v>0</v>
      </c>
      <c r="O184" s="143">
        <f t="shared" si="126"/>
        <v>0</v>
      </c>
      <c r="P184" s="143">
        <f t="shared" si="126"/>
        <v>0</v>
      </c>
      <c r="Q184" s="143">
        <f t="shared" si="126"/>
        <v>0</v>
      </c>
      <c r="R184" s="143">
        <f t="shared" si="126"/>
        <v>0</v>
      </c>
      <c r="S184" s="143">
        <f t="shared" si="126"/>
        <v>0</v>
      </c>
      <c r="T184" s="143">
        <f t="shared" si="126"/>
        <v>0</v>
      </c>
      <c r="U184" s="143">
        <f t="shared" si="126"/>
        <v>0</v>
      </c>
      <c r="V184" s="143">
        <f t="shared" si="126"/>
        <v>0</v>
      </c>
      <c r="W184" s="143">
        <f t="shared" si="126"/>
        <v>0</v>
      </c>
      <c r="X184" s="143">
        <f t="shared" si="126"/>
        <v>0</v>
      </c>
      <c r="Y184" s="143">
        <f t="shared" si="126"/>
        <v>0</v>
      </c>
      <c r="Z184" s="143">
        <f t="shared" si="126"/>
        <v>0</v>
      </c>
      <c r="AA184" s="143">
        <f t="shared" si="126"/>
        <v>0</v>
      </c>
      <c r="AB184" s="143">
        <f t="shared" si="126"/>
        <v>0</v>
      </c>
      <c r="AC184" s="143">
        <f t="shared" si="126"/>
        <v>0</v>
      </c>
      <c r="AD184" s="143">
        <f t="shared" si="126"/>
        <v>0</v>
      </c>
      <c r="AE184" s="143">
        <f t="shared" si="126"/>
        <v>0</v>
      </c>
      <c r="AF184" s="143">
        <f t="shared" si="126"/>
        <v>0</v>
      </c>
      <c r="AG184" s="143">
        <f t="shared" si="126"/>
        <v>0</v>
      </c>
      <c r="AH184" s="143">
        <f t="shared" si="126"/>
        <v>0</v>
      </c>
      <c r="AI184" s="143">
        <f t="shared" si="126"/>
        <v>0</v>
      </c>
      <c r="AJ184" s="143">
        <f t="shared" si="126"/>
        <v>0</v>
      </c>
      <c r="AK184" s="143">
        <f t="shared" si="126"/>
        <v>0</v>
      </c>
      <c r="AL184" s="143">
        <f t="shared" si="126"/>
        <v>0</v>
      </c>
      <c r="AM184" s="143">
        <f t="shared" si="126"/>
        <v>0</v>
      </c>
      <c r="AN184" s="143">
        <f t="shared" si="126"/>
        <v>0</v>
      </c>
      <c r="AO184" s="143">
        <f t="shared" si="126"/>
        <v>0</v>
      </c>
      <c r="AP184" s="143">
        <f t="shared" si="126"/>
        <v>0</v>
      </c>
      <c r="AQ184" s="143">
        <f t="shared" si="126"/>
        <v>0</v>
      </c>
      <c r="AR184" s="143">
        <f t="shared" si="126"/>
        <v>0</v>
      </c>
      <c r="AS184" s="143">
        <f t="shared" si="126"/>
        <v>0</v>
      </c>
      <c r="AT184" s="143">
        <f t="shared" si="126"/>
        <v>0</v>
      </c>
      <c r="AU184" s="143">
        <f t="shared" si="126"/>
        <v>0</v>
      </c>
      <c r="AV184" s="143">
        <f t="shared" si="126"/>
        <v>0</v>
      </c>
      <c r="AW184" s="143">
        <f t="shared" si="126"/>
        <v>0</v>
      </c>
      <c r="AX184" s="143">
        <f t="shared" si="126"/>
        <v>0</v>
      </c>
      <c r="AY184" s="143">
        <f t="shared" si="126"/>
        <v>0</v>
      </c>
      <c r="AZ184" s="143">
        <f t="shared" si="126"/>
        <v>0</v>
      </c>
      <c r="BA184" s="143">
        <f t="shared" si="126"/>
        <v>0</v>
      </c>
      <c r="BB184" s="143">
        <f t="shared" si="126"/>
        <v>0</v>
      </c>
      <c r="BC184" s="143">
        <f t="shared" si="126"/>
        <v>0</v>
      </c>
      <c r="BD184" s="143">
        <f t="shared" si="126"/>
        <v>0</v>
      </c>
      <c r="BE184" s="143">
        <f t="shared" si="126"/>
        <v>0</v>
      </c>
      <c r="BF184" s="143">
        <f t="shared" si="126"/>
        <v>0</v>
      </c>
      <c r="BG184" s="143">
        <f t="shared" si="126"/>
        <v>0</v>
      </c>
      <c r="BH184" s="143">
        <f t="shared" si="126"/>
        <v>0</v>
      </c>
      <c r="BI184" s="143">
        <f t="shared" si="126"/>
        <v>0</v>
      </c>
      <c r="BJ184" s="143">
        <f t="shared" si="126"/>
        <v>0</v>
      </c>
      <c r="BK184" s="143">
        <f t="shared" si="126"/>
        <v>0</v>
      </c>
      <c r="BL184" s="143">
        <f t="shared" si="126"/>
        <v>0</v>
      </c>
      <c r="BM184" s="143">
        <f t="shared" si="126"/>
        <v>0</v>
      </c>
      <c r="BN184" s="143">
        <f t="shared" si="126"/>
        <v>0</v>
      </c>
      <c r="BO184" s="143">
        <f t="shared" si="126"/>
        <v>0</v>
      </c>
      <c r="BP184" s="143">
        <f t="shared" si="126"/>
        <v>0</v>
      </c>
    </row>
    <row r="185" spans="1:68" s="6" customFormat="1" hidden="1" collapsed="1">
      <c r="A185" s="167" t="s">
        <v>2</v>
      </c>
      <c r="B185" s="30"/>
      <c r="C185" s="133"/>
      <c r="D185" s="164"/>
      <c r="E185" s="165"/>
      <c r="F185" s="153">
        <f>F180+F184</f>
        <v>0</v>
      </c>
      <c r="G185" s="164"/>
      <c r="H185" s="153">
        <f t="shared" ref="H185:BP185" si="127">H180+H184</f>
        <v>0</v>
      </c>
      <c r="I185" s="153">
        <f t="shared" si="127"/>
        <v>0</v>
      </c>
      <c r="J185" s="153">
        <f t="shared" si="127"/>
        <v>0</v>
      </c>
      <c r="K185" s="153">
        <f t="shared" si="127"/>
        <v>0</v>
      </c>
      <c r="L185" s="153">
        <f t="shared" si="127"/>
        <v>0</v>
      </c>
      <c r="M185" s="153">
        <f t="shared" si="127"/>
        <v>0</v>
      </c>
      <c r="N185" s="153">
        <f t="shared" si="127"/>
        <v>0</v>
      </c>
      <c r="O185" s="153">
        <f t="shared" si="127"/>
        <v>0</v>
      </c>
      <c r="P185" s="153">
        <f t="shared" si="127"/>
        <v>0</v>
      </c>
      <c r="Q185" s="153">
        <f t="shared" si="127"/>
        <v>0</v>
      </c>
      <c r="R185" s="153">
        <f t="shared" si="127"/>
        <v>0</v>
      </c>
      <c r="S185" s="153">
        <f t="shared" si="127"/>
        <v>0</v>
      </c>
      <c r="T185" s="153">
        <f t="shared" si="127"/>
        <v>0</v>
      </c>
      <c r="U185" s="153">
        <f t="shared" si="127"/>
        <v>0</v>
      </c>
      <c r="V185" s="153">
        <f t="shared" si="127"/>
        <v>0</v>
      </c>
      <c r="W185" s="153">
        <f t="shared" si="127"/>
        <v>0</v>
      </c>
      <c r="X185" s="153">
        <f t="shared" si="127"/>
        <v>0</v>
      </c>
      <c r="Y185" s="153">
        <f t="shared" si="127"/>
        <v>0</v>
      </c>
      <c r="Z185" s="153">
        <f t="shared" si="127"/>
        <v>0</v>
      </c>
      <c r="AA185" s="153">
        <f t="shared" si="127"/>
        <v>0</v>
      </c>
      <c r="AB185" s="153">
        <f t="shared" si="127"/>
        <v>0</v>
      </c>
      <c r="AC185" s="153">
        <f t="shared" si="127"/>
        <v>0</v>
      </c>
      <c r="AD185" s="153">
        <f t="shared" si="127"/>
        <v>0</v>
      </c>
      <c r="AE185" s="153">
        <f t="shared" si="127"/>
        <v>0</v>
      </c>
      <c r="AF185" s="153">
        <f t="shared" si="127"/>
        <v>0</v>
      </c>
      <c r="AG185" s="153">
        <f t="shared" si="127"/>
        <v>0</v>
      </c>
      <c r="AH185" s="153">
        <f t="shared" si="127"/>
        <v>0</v>
      </c>
      <c r="AI185" s="153">
        <f t="shared" si="127"/>
        <v>0</v>
      </c>
      <c r="AJ185" s="153">
        <f t="shared" si="127"/>
        <v>0</v>
      </c>
      <c r="AK185" s="153">
        <f t="shared" si="127"/>
        <v>0</v>
      </c>
      <c r="AL185" s="153">
        <f t="shared" si="127"/>
        <v>0</v>
      </c>
      <c r="AM185" s="153">
        <f t="shared" si="127"/>
        <v>0</v>
      </c>
      <c r="AN185" s="153">
        <f t="shared" si="127"/>
        <v>0</v>
      </c>
      <c r="AO185" s="153">
        <f t="shared" si="127"/>
        <v>0</v>
      </c>
      <c r="AP185" s="153">
        <f t="shared" si="127"/>
        <v>0</v>
      </c>
      <c r="AQ185" s="153">
        <f t="shared" si="127"/>
        <v>0</v>
      </c>
      <c r="AR185" s="153">
        <f t="shared" si="127"/>
        <v>0</v>
      </c>
      <c r="AS185" s="153">
        <f t="shared" si="127"/>
        <v>0</v>
      </c>
      <c r="AT185" s="153">
        <f t="shared" si="127"/>
        <v>0</v>
      </c>
      <c r="AU185" s="153">
        <f t="shared" si="127"/>
        <v>0</v>
      </c>
      <c r="AV185" s="153">
        <f t="shared" si="127"/>
        <v>0</v>
      </c>
      <c r="AW185" s="153">
        <f t="shared" si="127"/>
        <v>0</v>
      </c>
      <c r="AX185" s="153">
        <f t="shared" si="127"/>
        <v>0</v>
      </c>
      <c r="AY185" s="153">
        <f t="shared" si="127"/>
        <v>0</v>
      </c>
      <c r="AZ185" s="153">
        <f t="shared" si="127"/>
        <v>0</v>
      </c>
      <c r="BA185" s="153">
        <f t="shared" si="127"/>
        <v>0</v>
      </c>
      <c r="BB185" s="153">
        <f t="shared" si="127"/>
        <v>0</v>
      </c>
      <c r="BC185" s="153">
        <f t="shared" si="127"/>
        <v>0</v>
      </c>
      <c r="BD185" s="153">
        <f t="shared" si="127"/>
        <v>0</v>
      </c>
      <c r="BE185" s="153">
        <f t="shared" si="127"/>
        <v>0</v>
      </c>
      <c r="BF185" s="153">
        <f t="shared" si="127"/>
        <v>0</v>
      </c>
      <c r="BG185" s="153">
        <f t="shared" si="127"/>
        <v>0</v>
      </c>
      <c r="BH185" s="153">
        <f t="shared" si="127"/>
        <v>0</v>
      </c>
      <c r="BI185" s="153">
        <f t="shared" si="127"/>
        <v>0</v>
      </c>
      <c r="BJ185" s="153">
        <f t="shared" si="127"/>
        <v>0</v>
      </c>
      <c r="BK185" s="153">
        <f t="shared" si="127"/>
        <v>0</v>
      </c>
      <c r="BL185" s="153">
        <f t="shared" si="127"/>
        <v>0</v>
      </c>
      <c r="BM185" s="153">
        <f t="shared" si="127"/>
        <v>0</v>
      </c>
      <c r="BN185" s="153">
        <f t="shared" si="127"/>
        <v>0</v>
      </c>
      <c r="BO185" s="153">
        <f t="shared" si="127"/>
        <v>0</v>
      </c>
      <c r="BP185" s="153">
        <f t="shared" si="127"/>
        <v>0</v>
      </c>
    </row>
    <row r="186" spans="1:68" s="6" customFormat="1" hidden="1">
      <c r="A186" s="167" t="s">
        <v>306</v>
      </c>
      <c r="B186" s="30"/>
      <c r="C186" s="133"/>
      <c r="D186" s="164"/>
      <c r="E186" s="165"/>
      <c r="F186" s="153">
        <f>F$98+F$102</f>
        <v>0</v>
      </c>
      <c r="G186" s="164"/>
      <c r="H186" s="153">
        <f t="shared" ref="H186:AM186" si="128">H$98+H$102</f>
        <v>0</v>
      </c>
      <c r="I186" s="153">
        <f t="shared" si="128"/>
        <v>0</v>
      </c>
      <c r="J186" s="153">
        <f t="shared" si="128"/>
        <v>0</v>
      </c>
      <c r="K186" s="153">
        <f t="shared" si="128"/>
        <v>0</v>
      </c>
      <c r="L186" s="153">
        <f t="shared" si="128"/>
        <v>0</v>
      </c>
      <c r="M186" s="153">
        <f t="shared" si="128"/>
        <v>0</v>
      </c>
      <c r="N186" s="153">
        <f t="shared" si="128"/>
        <v>0</v>
      </c>
      <c r="O186" s="153">
        <f t="shared" si="128"/>
        <v>0</v>
      </c>
      <c r="P186" s="153">
        <f t="shared" si="128"/>
        <v>0</v>
      </c>
      <c r="Q186" s="153">
        <f t="shared" si="128"/>
        <v>0</v>
      </c>
      <c r="R186" s="153">
        <f t="shared" si="128"/>
        <v>0</v>
      </c>
      <c r="S186" s="153">
        <f t="shared" si="128"/>
        <v>0</v>
      </c>
      <c r="T186" s="153">
        <f t="shared" si="128"/>
        <v>0</v>
      </c>
      <c r="U186" s="153">
        <f t="shared" si="128"/>
        <v>0</v>
      </c>
      <c r="V186" s="153">
        <f t="shared" si="128"/>
        <v>0</v>
      </c>
      <c r="W186" s="153">
        <f t="shared" si="128"/>
        <v>0</v>
      </c>
      <c r="X186" s="153">
        <f t="shared" si="128"/>
        <v>0</v>
      </c>
      <c r="Y186" s="153">
        <f t="shared" si="128"/>
        <v>0</v>
      </c>
      <c r="Z186" s="153">
        <f t="shared" si="128"/>
        <v>0</v>
      </c>
      <c r="AA186" s="153">
        <f t="shared" si="128"/>
        <v>0</v>
      </c>
      <c r="AB186" s="153">
        <f t="shared" si="128"/>
        <v>0</v>
      </c>
      <c r="AC186" s="153">
        <f t="shared" si="128"/>
        <v>0</v>
      </c>
      <c r="AD186" s="153">
        <f t="shared" si="128"/>
        <v>0</v>
      </c>
      <c r="AE186" s="153">
        <f t="shared" si="128"/>
        <v>0</v>
      </c>
      <c r="AF186" s="153">
        <f t="shared" si="128"/>
        <v>0</v>
      </c>
      <c r="AG186" s="153">
        <f t="shared" si="128"/>
        <v>0</v>
      </c>
      <c r="AH186" s="153">
        <f t="shared" si="128"/>
        <v>0</v>
      </c>
      <c r="AI186" s="153">
        <f t="shared" si="128"/>
        <v>0</v>
      </c>
      <c r="AJ186" s="153">
        <f t="shared" si="128"/>
        <v>0</v>
      </c>
      <c r="AK186" s="153">
        <f t="shared" si="128"/>
        <v>0</v>
      </c>
      <c r="AL186" s="153">
        <f t="shared" si="128"/>
        <v>0</v>
      </c>
      <c r="AM186" s="153">
        <f t="shared" si="128"/>
        <v>0</v>
      </c>
      <c r="AN186" s="153">
        <f t="shared" ref="AN186:BP186" si="129">AN$98+AN$102</f>
        <v>0</v>
      </c>
      <c r="AO186" s="153">
        <f t="shared" si="129"/>
        <v>0</v>
      </c>
      <c r="AP186" s="153">
        <f t="shared" si="129"/>
        <v>0</v>
      </c>
      <c r="AQ186" s="153">
        <f t="shared" si="129"/>
        <v>0</v>
      </c>
      <c r="AR186" s="153">
        <f t="shared" si="129"/>
        <v>0</v>
      </c>
      <c r="AS186" s="153">
        <f t="shared" si="129"/>
        <v>0</v>
      </c>
      <c r="AT186" s="153">
        <f t="shared" si="129"/>
        <v>0</v>
      </c>
      <c r="AU186" s="153">
        <f t="shared" si="129"/>
        <v>0</v>
      </c>
      <c r="AV186" s="153">
        <f t="shared" si="129"/>
        <v>0</v>
      </c>
      <c r="AW186" s="153">
        <f t="shared" si="129"/>
        <v>0</v>
      </c>
      <c r="AX186" s="153">
        <f t="shared" si="129"/>
        <v>0</v>
      </c>
      <c r="AY186" s="153">
        <f t="shared" si="129"/>
        <v>0</v>
      </c>
      <c r="AZ186" s="153">
        <f t="shared" si="129"/>
        <v>0</v>
      </c>
      <c r="BA186" s="153">
        <f t="shared" si="129"/>
        <v>0</v>
      </c>
      <c r="BB186" s="153">
        <f t="shared" si="129"/>
        <v>0</v>
      </c>
      <c r="BC186" s="153">
        <f t="shared" si="129"/>
        <v>0</v>
      </c>
      <c r="BD186" s="153">
        <f t="shared" si="129"/>
        <v>0</v>
      </c>
      <c r="BE186" s="153">
        <f t="shared" si="129"/>
        <v>0</v>
      </c>
      <c r="BF186" s="153">
        <f t="shared" si="129"/>
        <v>0</v>
      </c>
      <c r="BG186" s="153">
        <f t="shared" si="129"/>
        <v>0</v>
      </c>
      <c r="BH186" s="153">
        <f t="shared" si="129"/>
        <v>0</v>
      </c>
      <c r="BI186" s="153">
        <f t="shared" si="129"/>
        <v>0</v>
      </c>
      <c r="BJ186" s="153">
        <f t="shared" si="129"/>
        <v>0</v>
      </c>
      <c r="BK186" s="153">
        <f t="shared" si="129"/>
        <v>0</v>
      </c>
      <c r="BL186" s="153">
        <f t="shared" si="129"/>
        <v>0</v>
      </c>
      <c r="BM186" s="153">
        <f t="shared" si="129"/>
        <v>0</v>
      </c>
      <c r="BN186" s="153">
        <f t="shared" si="129"/>
        <v>0</v>
      </c>
      <c r="BO186" s="153">
        <f t="shared" si="129"/>
        <v>0</v>
      </c>
      <c r="BP186" s="153">
        <f t="shared" si="129"/>
        <v>0</v>
      </c>
    </row>
    <row r="187" spans="1:68" hidden="1"/>
    <row r="188" spans="1:68" hidden="1"/>
    <row r="189" spans="1:68" hidden="1"/>
    <row r="190" spans="1:68" hidden="1"/>
    <row r="191" spans="1:68" hidden="1"/>
    <row r="192" spans="1:68" hidden="1"/>
    <row r="193" spans="1:24" hidden="1"/>
    <row r="194" spans="1:24" hidden="1"/>
    <row r="195" spans="1:24" hidden="1"/>
    <row r="196" spans="1:24" hidden="1"/>
    <row r="197" spans="1:24" hidden="1"/>
    <row r="198" spans="1:24" hidden="1"/>
    <row r="199" spans="1:24" hidden="1"/>
    <row r="200" spans="1:24" hidden="1"/>
    <row r="201" spans="1:24" hidden="1">
      <c r="A201" s="6" t="s">
        <v>309</v>
      </c>
    </row>
    <row r="202" spans="1:24" hidden="1">
      <c r="A202" s="6" t="s">
        <v>296</v>
      </c>
    </row>
    <row r="203" spans="1:24" hidden="1">
      <c r="A203" t="s">
        <v>0</v>
      </c>
      <c r="F203" s="168"/>
      <c r="H203" s="168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</row>
    <row r="204" spans="1:24" hidden="1">
      <c r="A204" t="s">
        <v>310</v>
      </c>
      <c r="F204" s="168"/>
      <c r="H204" s="168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</row>
    <row r="205" spans="1:24" hidden="1">
      <c r="A205" t="s">
        <v>311</v>
      </c>
      <c r="F205" s="169"/>
      <c r="H205" s="169"/>
      <c r="I205" s="178"/>
      <c r="J205" s="178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</row>
    <row r="206" spans="1:24" hidden="1">
      <c r="A206" s="6" t="s">
        <v>312</v>
      </c>
      <c r="F206" s="170"/>
      <c r="H206" s="170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</row>
    <row r="207" spans="1:24" s="173" customFormat="1" hidden="1">
      <c r="A207" s="171"/>
      <c r="B207" s="30"/>
      <c r="C207" s="133"/>
      <c r="D207" s="45"/>
      <c r="E207" s="118"/>
      <c r="F207" s="172"/>
      <c r="G207" s="45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</row>
    <row r="208" spans="1:24" hidden="1">
      <c r="A208" s="6" t="s">
        <v>319</v>
      </c>
    </row>
    <row r="209" spans="1:24" hidden="1">
      <c r="A209" t="s">
        <v>313</v>
      </c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</row>
    <row r="210" spans="1:24" hidden="1">
      <c r="A210" t="s">
        <v>96</v>
      </c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</row>
    <row r="211" spans="1:24" hidden="1">
      <c r="A211" t="s">
        <v>97</v>
      </c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</row>
    <row r="212" spans="1:24" hidden="1">
      <c r="A212" t="s">
        <v>314</v>
      </c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</row>
    <row r="213" spans="1:24" hidden="1">
      <c r="A213" t="s">
        <v>272</v>
      </c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</row>
    <row r="214" spans="1:24" hidden="1">
      <c r="A214" t="s">
        <v>318</v>
      </c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</row>
    <row r="215" spans="1:24" hidden="1">
      <c r="A215" t="s">
        <v>99</v>
      </c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</row>
    <row r="216" spans="1:24" hidden="1">
      <c r="A216" t="s">
        <v>315</v>
      </c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</row>
    <row r="217" spans="1:24" hidden="1">
      <c r="A217" t="s">
        <v>316</v>
      </c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</row>
    <row r="218" spans="1:24" hidden="1"/>
    <row r="219" spans="1:24" hidden="1">
      <c r="A219" t="s">
        <v>317</v>
      </c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</row>
    <row r="220" spans="1:24" hidden="1"/>
    <row r="221" spans="1:24" hidden="1">
      <c r="A221" s="174" t="s">
        <v>320</v>
      </c>
      <c r="F221" s="175"/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</row>
    <row r="222" spans="1:24" hidden="1"/>
    <row r="223" spans="1:24" hidden="1"/>
    <row r="224" spans="1:24" hidden="1">
      <c r="A224" s="174" t="s">
        <v>327</v>
      </c>
      <c r="F224" s="175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</row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</sheetData>
  <pageMargins left="0.70866141732283472" right="0.70866141732283472" top="0.74803149606299213" bottom="0.74803149606299213" header="0.31496062992125984" footer="0.31496062992125984"/>
  <pageSetup paperSize="9" scale="29" fitToWidth="2" fitToHeight="2" orientation="landscape" r:id="rId1"/>
  <headerFooter>
    <oddFooter>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7528B1E-E419-41C0-82B8-87BF751E3646}">
          <x14:formula1>
            <xm:f>DeflatorUpdate!$C$61:$C$73</xm:f>
          </x14:formula1>
          <xm:sqref>B79 B74 B109:B112 B116:B119 B98 B93</xm:sqref>
        </x14:dataValidation>
        <x14:dataValidation type="list" allowBlank="1" showInputMessage="1" showErrorMessage="1" xr:uid="{F303CB62-61A0-4748-9350-D519F2A4E4E5}">
          <x14:formula1>
            <xm:f>DeflatorUpdate!$B$61:$B$78</xm:f>
          </x14:formula1>
          <xm:sqref>B6 B99:B101 B22:B27 B34:B37 B13:B18 B68:B73 B75:B78 B80:B82 B41:B44 B58:B61 B87:B92 B94:B97 B51:B54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CBF8-1D5F-4DD4-911A-561879ECFD74}">
  <sheetPr>
    <tabColor theme="8"/>
    <pageSetUpPr fitToPage="1"/>
  </sheetPr>
  <dimension ref="A1:BP284"/>
  <sheetViews>
    <sheetView showGridLines="0" zoomScale="75" zoomScaleNormal="75" workbookViewId="0">
      <pane xSplit="7" ySplit="9" topLeftCell="H61" activePane="bottomRight" state="frozen"/>
      <selection activeCell="E76" sqref="E76"/>
      <selection pane="topRight" activeCell="E76" sqref="E76"/>
      <selection pane="bottomLeft" activeCell="E76" sqref="E76"/>
      <selection pane="bottomRight" activeCell="H70" sqref="H70:R70"/>
    </sheetView>
  </sheetViews>
  <sheetFormatPr baseColWidth="10" defaultColWidth="8.83203125" defaultRowHeight="16" outlineLevelRow="1" outlineLevelCol="1"/>
  <cols>
    <col min="1" max="1" width="72.6640625" customWidth="1"/>
    <col min="2" max="2" width="9.83203125" style="30" customWidth="1" outlineLevel="1"/>
    <col min="3" max="3" width="9.83203125" style="133" customWidth="1" outlineLevel="1"/>
    <col min="4" max="4" width="2.83203125" style="45" customWidth="1" outlineLevel="1"/>
    <col min="5" max="5" width="7.83203125" style="118" customWidth="1" outlineLevel="1"/>
    <col min="6" max="6" width="11" bestFit="1" customWidth="1" outlineLevel="1"/>
    <col min="7" max="7" width="2.83203125" style="45" customWidth="1" outlineLevel="1"/>
    <col min="8" max="13" width="10.33203125" customWidth="1" outlineLevel="1"/>
    <col min="14" max="14" width="10.33203125" customWidth="1"/>
    <col min="15" max="23" width="10.33203125" customWidth="1" outlineLevel="1"/>
    <col min="24" max="68" width="10.33203125" customWidth="1"/>
  </cols>
  <sheetData>
    <row r="1" spans="1:68" ht="20">
      <c r="A1" s="27" t="str">
        <f>EconomicTables!A1</f>
        <v>All Wales PET CT Programme</v>
      </c>
      <c r="B1" s="125"/>
      <c r="C1" s="132"/>
      <c r="D1" s="112"/>
      <c r="E1" s="117"/>
      <c r="F1" s="31"/>
      <c r="G1" s="112"/>
      <c r="H1" s="31"/>
    </row>
    <row r="2" spans="1:68" ht="20">
      <c r="A2" s="10" t="s">
        <v>1</v>
      </c>
    </row>
    <row r="3" spans="1:68" ht="21">
      <c r="A3" s="32" t="s">
        <v>89</v>
      </c>
    </row>
    <row r="5" spans="1:68" ht="24">
      <c r="A5" s="187" t="str">
        <f>EconomicTables!E8</f>
        <v>4. 5 fixed scanners over 10 yrs</v>
      </c>
    </row>
    <row r="6" spans="1:68" ht="24">
      <c r="A6" s="111" t="s">
        <v>262</v>
      </c>
      <c r="B6" s="128" t="s">
        <v>259</v>
      </c>
      <c r="H6" s="185"/>
      <c r="I6" s="185"/>
      <c r="J6" s="185"/>
      <c r="K6" s="185"/>
      <c r="L6" s="185"/>
      <c r="M6" s="185"/>
      <c r="N6" s="150"/>
    </row>
    <row r="7" spans="1:68">
      <c r="H7" s="185"/>
      <c r="I7" s="185"/>
      <c r="J7" s="185"/>
      <c r="K7" s="185"/>
      <c r="L7" s="185"/>
      <c r="M7" s="194"/>
    </row>
    <row r="8" spans="1:68" ht="15">
      <c r="B8" s="43" t="s">
        <v>268</v>
      </c>
      <c r="C8" s="43" t="s">
        <v>267</v>
      </c>
      <c r="D8" s="129"/>
      <c r="E8" s="119"/>
      <c r="F8" s="43" t="s">
        <v>87</v>
      </c>
      <c r="G8" s="113"/>
      <c r="H8" s="43">
        <v>44651</v>
      </c>
      <c r="I8" s="43">
        <v>45016</v>
      </c>
      <c r="J8" s="43">
        <v>45382</v>
      </c>
      <c r="K8" s="43">
        <v>45747</v>
      </c>
      <c r="L8" s="43">
        <v>46112</v>
      </c>
      <c r="M8" s="43">
        <v>46477</v>
      </c>
      <c r="N8" s="43">
        <v>46843</v>
      </c>
      <c r="O8" s="43">
        <v>47208</v>
      </c>
      <c r="P8" s="43">
        <v>47573</v>
      </c>
      <c r="Q8" s="43">
        <v>47938</v>
      </c>
      <c r="R8" s="43">
        <v>48304</v>
      </c>
      <c r="S8" s="43">
        <v>48669</v>
      </c>
      <c r="T8" s="43">
        <v>49034</v>
      </c>
      <c r="U8" s="43">
        <v>49399</v>
      </c>
      <c r="V8" s="43">
        <v>49765</v>
      </c>
      <c r="W8" s="43">
        <v>50130</v>
      </c>
      <c r="X8" s="43">
        <v>50495</v>
      </c>
      <c r="Y8" s="43">
        <v>50860</v>
      </c>
      <c r="Z8" s="43">
        <v>51226</v>
      </c>
      <c r="AA8" s="43">
        <v>51591</v>
      </c>
      <c r="AB8" s="43">
        <v>51956</v>
      </c>
      <c r="AC8" s="43">
        <v>52321</v>
      </c>
      <c r="AD8" s="43">
        <v>52687</v>
      </c>
      <c r="AE8" s="43">
        <v>53052</v>
      </c>
      <c r="AF8" s="43">
        <v>53417</v>
      </c>
      <c r="AG8" s="43">
        <v>53782</v>
      </c>
      <c r="AH8" s="43">
        <v>54148</v>
      </c>
      <c r="AI8" s="43">
        <v>54513</v>
      </c>
      <c r="AJ8" s="43">
        <v>54878</v>
      </c>
      <c r="AK8" s="43">
        <v>55243</v>
      </c>
      <c r="AL8" s="43">
        <v>55609</v>
      </c>
      <c r="AM8" s="43">
        <v>55974</v>
      </c>
      <c r="AN8" s="43">
        <v>56339</v>
      </c>
      <c r="AO8" s="43">
        <v>56704</v>
      </c>
      <c r="AP8" s="43">
        <v>57070</v>
      </c>
      <c r="AQ8" s="43">
        <v>57435</v>
      </c>
      <c r="AR8" s="43">
        <v>57800</v>
      </c>
      <c r="AS8" s="43">
        <v>58165</v>
      </c>
      <c r="AT8" s="43">
        <v>58531</v>
      </c>
      <c r="AU8" s="43">
        <v>58896</v>
      </c>
      <c r="AV8" s="43">
        <v>59261</v>
      </c>
      <c r="AW8" s="43">
        <v>59626</v>
      </c>
      <c r="AX8" s="43">
        <v>59992</v>
      </c>
      <c r="AY8" s="43">
        <v>60357</v>
      </c>
      <c r="AZ8" s="43">
        <v>60722</v>
      </c>
      <c r="BA8" s="43">
        <v>61087</v>
      </c>
      <c r="BB8" s="43">
        <v>61453</v>
      </c>
      <c r="BC8" s="43">
        <v>61818</v>
      </c>
      <c r="BD8" s="43">
        <v>62183</v>
      </c>
      <c r="BE8" s="43">
        <v>62548</v>
      </c>
      <c r="BF8" s="43">
        <v>62914</v>
      </c>
      <c r="BG8" s="43">
        <v>63279</v>
      </c>
      <c r="BH8" s="43">
        <v>63644</v>
      </c>
      <c r="BI8" s="43">
        <v>64009</v>
      </c>
      <c r="BJ8" s="43">
        <v>64375</v>
      </c>
      <c r="BK8" s="43">
        <v>64740</v>
      </c>
      <c r="BL8" s="43">
        <v>65105</v>
      </c>
      <c r="BM8" s="43">
        <v>65470</v>
      </c>
      <c r="BN8" s="43">
        <v>65836</v>
      </c>
      <c r="BO8" s="43">
        <v>66201</v>
      </c>
      <c r="BP8" s="43">
        <v>66566</v>
      </c>
    </row>
    <row r="9" spans="1:68" s="33" customFormat="1">
      <c r="B9" s="126"/>
      <c r="C9" s="135"/>
      <c r="D9" s="130"/>
      <c r="E9" s="120"/>
      <c r="F9" s="35"/>
      <c r="G9" s="114"/>
      <c r="H9" s="35" t="s">
        <v>90</v>
      </c>
      <c r="I9" s="35" t="s">
        <v>25</v>
      </c>
      <c r="J9" s="36" t="s">
        <v>26</v>
      </c>
      <c r="K9" s="35" t="s">
        <v>27</v>
      </c>
      <c r="L9" s="36" t="s">
        <v>28</v>
      </c>
      <c r="M9" s="35" t="s">
        <v>29</v>
      </c>
      <c r="N9" s="36" t="s">
        <v>30</v>
      </c>
      <c r="O9" s="35" t="s">
        <v>31</v>
      </c>
      <c r="P9" s="36" t="s">
        <v>32</v>
      </c>
      <c r="Q9" s="35" t="s">
        <v>33</v>
      </c>
      <c r="R9" s="36" t="s">
        <v>34</v>
      </c>
      <c r="S9" s="35" t="s">
        <v>35</v>
      </c>
      <c r="T9" s="36" t="s">
        <v>36</v>
      </c>
      <c r="U9" s="35" t="s">
        <v>37</v>
      </c>
      <c r="V9" s="36" t="s">
        <v>38</v>
      </c>
      <c r="W9" s="35" t="s">
        <v>39</v>
      </c>
      <c r="X9" s="36" t="s">
        <v>40</v>
      </c>
      <c r="Y9" s="35" t="s">
        <v>41</v>
      </c>
      <c r="Z9" s="36" t="s">
        <v>42</v>
      </c>
      <c r="AA9" s="35" t="s">
        <v>43</v>
      </c>
      <c r="AB9" s="36" t="s">
        <v>44</v>
      </c>
      <c r="AC9" s="35" t="s">
        <v>45</v>
      </c>
      <c r="AD9" s="36" t="s">
        <v>46</v>
      </c>
      <c r="AE9" s="35" t="s">
        <v>47</v>
      </c>
      <c r="AF9" s="36" t="s">
        <v>48</v>
      </c>
      <c r="AG9" s="35" t="s">
        <v>49</v>
      </c>
      <c r="AH9" s="36" t="s">
        <v>50</v>
      </c>
      <c r="AI9" s="35" t="s">
        <v>51</v>
      </c>
      <c r="AJ9" s="36" t="s">
        <v>52</v>
      </c>
      <c r="AK9" s="35" t="s">
        <v>53</v>
      </c>
      <c r="AL9" s="36" t="s">
        <v>54</v>
      </c>
      <c r="AM9" s="35" t="s">
        <v>55</v>
      </c>
      <c r="AN9" s="36" t="s">
        <v>56</v>
      </c>
      <c r="AO9" s="35" t="s">
        <v>57</v>
      </c>
      <c r="AP9" s="36" t="s">
        <v>58</v>
      </c>
      <c r="AQ9" s="35" t="s">
        <v>59</v>
      </c>
      <c r="AR9" s="36" t="s">
        <v>60</v>
      </c>
      <c r="AS9" s="35" t="s">
        <v>61</v>
      </c>
      <c r="AT9" s="36" t="s">
        <v>62</v>
      </c>
      <c r="AU9" s="35" t="s">
        <v>63</v>
      </c>
      <c r="AV9" s="36" t="s">
        <v>64</v>
      </c>
      <c r="AW9" s="35" t="s">
        <v>65</v>
      </c>
      <c r="AX9" s="36" t="s">
        <v>66</v>
      </c>
      <c r="AY9" s="35" t="s">
        <v>67</v>
      </c>
      <c r="AZ9" s="36" t="s">
        <v>68</v>
      </c>
      <c r="BA9" s="35" t="s">
        <v>69</v>
      </c>
      <c r="BB9" s="36" t="s">
        <v>70</v>
      </c>
      <c r="BC9" s="35" t="s">
        <v>71</v>
      </c>
      <c r="BD9" s="36" t="s">
        <v>72</v>
      </c>
      <c r="BE9" s="35" t="s">
        <v>73</v>
      </c>
      <c r="BF9" s="36" t="s">
        <v>74</v>
      </c>
      <c r="BG9" s="35" t="s">
        <v>75</v>
      </c>
      <c r="BH9" s="36" t="s">
        <v>76</v>
      </c>
      <c r="BI9" s="35" t="s">
        <v>77</v>
      </c>
      <c r="BJ9" s="36" t="s">
        <v>78</v>
      </c>
      <c r="BK9" s="35" t="s">
        <v>79</v>
      </c>
      <c r="BL9" s="36" t="s">
        <v>80</v>
      </c>
      <c r="BM9" s="35" t="s">
        <v>81</v>
      </c>
      <c r="BN9" s="36" t="s">
        <v>82</v>
      </c>
      <c r="BO9" s="35" t="s">
        <v>83</v>
      </c>
      <c r="BP9" s="36" t="s">
        <v>84</v>
      </c>
    </row>
    <row r="10" spans="1:68" s="139" customFormat="1" ht="21">
      <c r="A10" s="142" t="s">
        <v>263</v>
      </c>
      <c r="B10" s="140"/>
      <c r="C10" s="135"/>
      <c r="D10" s="130"/>
      <c r="E10" s="138"/>
      <c r="F10" s="130"/>
      <c r="G10" s="130"/>
      <c r="H10" s="130"/>
      <c r="I10" s="130"/>
      <c r="J10" s="141"/>
      <c r="K10" s="130"/>
      <c r="L10" s="141"/>
      <c r="M10" s="130"/>
      <c r="N10" s="141"/>
      <c r="O10" s="130"/>
      <c r="P10" s="141"/>
      <c r="Q10" s="130"/>
      <c r="R10" s="141"/>
      <c r="S10" s="130"/>
      <c r="T10" s="141"/>
      <c r="U10" s="130"/>
      <c r="V10" s="141"/>
      <c r="W10" s="130"/>
      <c r="X10" s="141"/>
      <c r="Y10" s="130"/>
      <c r="Z10" s="141"/>
      <c r="AA10" s="130"/>
      <c r="AB10" s="141"/>
      <c r="AC10" s="130"/>
      <c r="AD10" s="141"/>
      <c r="AE10" s="130"/>
      <c r="AF10" s="141"/>
      <c r="AG10" s="130"/>
      <c r="AH10" s="141"/>
      <c r="AI10" s="130"/>
      <c r="AJ10" s="141"/>
      <c r="AK10" s="130"/>
      <c r="AL10" s="141"/>
      <c r="AM10" s="130"/>
      <c r="AN10" s="141"/>
      <c r="AO10" s="130"/>
      <c r="AP10" s="141"/>
      <c r="AQ10" s="130"/>
      <c r="AR10" s="141"/>
      <c r="AS10" s="130"/>
      <c r="AT10" s="141"/>
      <c r="AU10" s="130"/>
      <c r="AV10" s="141"/>
      <c r="AW10" s="130"/>
      <c r="AX10" s="141"/>
      <c r="AY10" s="130"/>
      <c r="AZ10" s="141"/>
      <c r="BA10" s="130"/>
      <c r="BB10" s="141"/>
      <c r="BC10" s="130"/>
      <c r="BD10" s="141"/>
      <c r="BE10" s="130"/>
      <c r="BF10" s="141"/>
      <c r="BG10" s="130"/>
      <c r="BH10" s="141"/>
      <c r="BI10" s="130"/>
      <c r="BJ10" s="141"/>
      <c r="BK10" s="130"/>
      <c r="BL10" s="141"/>
      <c r="BM10" s="130"/>
      <c r="BN10" s="141"/>
      <c r="BO10" s="130"/>
      <c r="BP10" s="141"/>
    </row>
    <row r="11" spans="1:68" s="33" customFormat="1">
      <c r="A11" s="34"/>
      <c r="B11" s="127"/>
      <c r="C11" s="136"/>
      <c r="D11" s="115"/>
      <c r="E11" s="121"/>
      <c r="F11" s="37"/>
      <c r="G11" s="115"/>
      <c r="H11" s="37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</row>
    <row r="12" spans="1:68" s="33" customFormat="1">
      <c r="A12" s="111" t="s">
        <v>260</v>
      </c>
      <c r="B12" s="127"/>
      <c r="C12" s="136"/>
      <c r="D12" s="115"/>
      <c r="E12" s="122"/>
      <c r="F12" s="37"/>
      <c r="G12" s="115"/>
      <c r="H12" s="3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</row>
    <row r="13" spans="1:68" outlineLevel="1">
      <c r="A13" s="220" t="s">
        <v>344</v>
      </c>
      <c r="B13" s="128" t="s">
        <v>259</v>
      </c>
      <c r="C13" s="137">
        <f>VLOOKUP(B13,DeflatorUpdate!B:M,12,FALSE)</f>
        <v>107.06207744997673</v>
      </c>
      <c r="D13" s="131"/>
      <c r="E13" s="123"/>
      <c r="F13" s="42">
        <f t="shared" ref="F13:F18" si="0">SUM(G13:BQ13)</f>
        <v>26387.352199999998</v>
      </c>
      <c r="G13" s="116"/>
      <c r="H13" s="44">
        <f>Capital!$E$25</f>
        <v>3929.6945599999999</v>
      </c>
      <c r="I13" s="44">
        <f>Capital!$E$26</f>
        <v>1730.07428</v>
      </c>
      <c r="J13" s="44">
        <f>Capital!$E$27</f>
        <v>9780.3569599999992</v>
      </c>
      <c r="K13" s="44">
        <f>Capital!$E$28</f>
        <v>145.07679999999999</v>
      </c>
      <c r="L13" s="44">
        <f>Capital!$E$29</f>
        <v>5282.3825999999999</v>
      </c>
      <c r="M13" s="44">
        <f>Capital!$E$30</f>
        <v>92.307600000000008</v>
      </c>
      <c r="N13" s="44">
        <f>Capital!$E$31</f>
        <v>145.07679999999999</v>
      </c>
      <c r="O13" s="44">
        <f>Capital!$E$32</f>
        <v>5282.3825999999999</v>
      </c>
      <c r="P13" s="44">
        <f>Capital!$E$33</f>
        <v>0</v>
      </c>
      <c r="Q13" s="44">
        <f>Capital!$E$34</f>
        <v>0</v>
      </c>
      <c r="R13" s="44">
        <f>Capital!$E$35</f>
        <v>0</v>
      </c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</row>
    <row r="14" spans="1:68" outlineLevel="1">
      <c r="A14" s="220"/>
      <c r="B14" s="128" t="s">
        <v>259</v>
      </c>
      <c r="C14" s="137">
        <f>VLOOKUP(B14,DeflatorUpdate!B:M,12,FALSE)</f>
        <v>107.06207744997673</v>
      </c>
      <c r="D14" s="131"/>
      <c r="E14" s="123"/>
      <c r="F14" s="42">
        <f t="shared" si="0"/>
        <v>0</v>
      </c>
      <c r="G14" s="11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</row>
    <row r="15" spans="1:68" outlineLevel="1">
      <c r="A15" s="220"/>
      <c r="B15" s="128" t="s">
        <v>259</v>
      </c>
      <c r="C15" s="137">
        <f>VLOOKUP(B15,DeflatorUpdate!B:M,12,FALSE)</f>
        <v>107.06207744997673</v>
      </c>
      <c r="D15" s="131"/>
      <c r="E15" s="123"/>
      <c r="F15" s="42">
        <f t="shared" si="0"/>
        <v>0</v>
      </c>
      <c r="G15" s="116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</row>
    <row r="16" spans="1:68" outlineLevel="1">
      <c r="A16" s="220"/>
      <c r="B16" s="128" t="s">
        <v>259</v>
      </c>
      <c r="C16" s="137">
        <f>VLOOKUP(B16,DeflatorUpdate!B:M,12,FALSE)</f>
        <v>107.06207744997673</v>
      </c>
      <c r="D16" s="131"/>
      <c r="E16" s="123"/>
      <c r="F16" s="42">
        <f t="shared" si="0"/>
        <v>0</v>
      </c>
      <c r="G16" s="116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</row>
    <row r="17" spans="1:68" outlineLevel="1">
      <c r="A17" s="220"/>
      <c r="B17" s="128" t="s">
        <v>259</v>
      </c>
      <c r="C17" s="137">
        <f>VLOOKUP(B17,DeflatorUpdate!B:M,12,FALSE)</f>
        <v>107.06207744997673</v>
      </c>
      <c r="D17" s="131"/>
      <c r="E17" s="123"/>
      <c r="F17" s="42">
        <f t="shared" si="0"/>
        <v>0</v>
      </c>
      <c r="G17" s="116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</row>
    <row r="18" spans="1:68" outlineLevel="1">
      <c r="A18" s="220" t="s">
        <v>103</v>
      </c>
      <c r="B18" s="128" t="s">
        <v>259</v>
      </c>
      <c r="C18" s="137">
        <f>VLOOKUP(B18,DeflatorUpdate!B:M,12,FALSE)</f>
        <v>107.06207744997673</v>
      </c>
      <c r="D18" s="131"/>
      <c r="E18" s="123"/>
      <c r="F18" s="42">
        <f t="shared" si="0"/>
        <v>0</v>
      </c>
      <c r="G18" s="116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</row>
    <row r="19" spans="1:68" ht="17" outlineLevel="1" thickBot="1">
      <c r="A19" s="40" t="s">
        <v>265</v>
      </c>
      <c r="B19" s="127"/>
      <c r="C19" s="136"/>
      <c r="D19" s="131"/>
      <c r="E19" s="124"/>
      <c r="F19" s="41">
        <f>SUM(F13:F18)</f>
        <v>26387.352199999998</v>
      </c>
      <c r="G19" s="116"/>
      <c r="H19" s="41">
        <f t="shared" ref="H19:BP19" si="1">SUM(H13:H18)</f>
        <v>3929.6945599999999</v>
      </c>
      <c r="I19" s="41">
        <f t="shared" si="1"/>
        <v>1730.07428</v>
      </c>
      <c r="J19" s="41">
        <f t="shared" si="1"/>
        <v>9780.3569599999992</v>
      </c>
      <c r="K19" s="41">
        <f t="shared" si="1"/>
        <v>145.07679999999999</v>
      </c>
      <c r="L19" s="41">
        <f t="shared" si="1"/>
        <v>5282.3825999999999</v>
      </c>
      <c r="M19" s="41">
        <f t="shared" si="1"/>
        <v>92.307600000000008</v>
      </c>
      <c r="N19" s="41">
        <f t="shared" si="1"/>
        <v>145.07679999999999</v>
      </c>
      <c r="O19" s="41">
        <f t="shared" si="1"/>
        <v>5282.3825999999999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0</v>
      </c>
      <c r="AI19" s="41">
        <f t="shared" si="1"/>
        <v>0</v>
      </c>
      <c r="AJ19" s="41">
        <f t="shared" si="1"/>
        <v>0</v>
      </c>
      <c r="AK19" s="41">
        <f t="shared" si="1"/>
        <v>0</v>
      </c>
      <c r="AL19" s="41">
        <f t="shared" si="1"/>
        <v>0</v>
      </c>
      <c r="AM19" s="41">
        <f t="shared" si="1"/>
        <v>0</v>
      </c>
      <c r="AN19" s="41">
        <f t="shared" si="1"/>
        <v>0</v>
      </c>
      <c r="AO19" s="41">
        <f t="shared" si="1"/>
        <v>0</v>
      </c>
      <c r="AP19" s="41">
        <f t="shared" si="1"/>
        <v>0</v>
      </c>
      <c r="AQ19" s="41">
        <f t="shared" si="1"/>
        <v>0</v>
      </c>
      <c r="AR19" s="41">
        <f t="shared" si="1"/>
        <v>0</v>
      </c>
      <c r="AS19" s="41">
        <f t="shared" si="1"/>
        <v>0</v>
      </c>
      <c r="AT19" s="41">
        <f t="shared" si="1"/>
        <v>0</v>
      </c>
      <c r="AU19" s="41">
        <f t="shared" si="1"/>
        <v>0</v>
      </c>
      <c r="AV19" s="41">
        <f t="shared" si="1"/>
        <v>0</v>
      </c>
      <c r="AW19" s="41">
        <f t="shared" si="1"/>
        <v>0</v>
      </c>
      <c r="AX19" s="41">
        <f t="shared" si="1"/>
        <v>0</v>
      </c>
      <c r="AY19" s="41">
        <f t="shared" si="1"/>
        <v>0</v>
      </c>
      <c r="AZ19" s="41">
        <f t="shared" si="1"/>
        <v>0</v>
      </c>
      <c r="BA19" s="41">
        <f t="shared" si="1"/>
        <v>0</v>
      </c>
      <c r="BB19" s="41">
        <f t="shared" si="1"/>
        <v>0</v>
      </c>
      <c r="BC19" s="41">
        <f t="shared" si="1"/>
        <v>0</v>
      </c>
      <c r="BD19" s="41">
        <f t="shared" si="1"/>
        <v>0</v>
      </c>
      <c r="BE19" s="41">
        <f t="shared" si="1"/>
        <v>0</v>
      </c>
      <c r="BF19" s="41">
        <f t="shared" si="1"/>
        <v>0</v>
      </c>
      <c r="BG19" s="41">
        <f t="shared" si="1"/>
        <v>0</v>
      </c>
      <c r="BH19" s="41">
        <f t="shared" si="1"/>
        <v>0</v>
      </c>
      <c r="BI19" s="41">
        <f t="shared" si="1"/>
        <v>0</v>
      </c>
      <c r="BJ19" s="41">
        <f t="shared" si="1"/>
        <v>0</v>
      </c>
      <c r="BK19" s="41">
        <f t="shared" si="1"/>
        <v>0</v>
      </c>
      <c r="BL19" s="41">
        <f t="shared" si="1"/>
        <v>0</v>
      </c>
      <c r="BM19" s="41">
        <f t="shared" si="1"/>
        <v>0</v>
      </c>
      <c r="BN19" s="41">
        <f t="shared" si="1"/>
        <v>0</v>
      </c>
      <c r="BO19" s="41">
        <f t="shared" si="1"/>
        <v>0</v>
      </c>
      <c r="BP19" s="41">
        <f t="shared" si="1"/>
        <v>0</v>
      </c>
    </row>
    <row r="20" spans="1:68">
      <c r="C20" s="134"/>
      <c r="F20" s="180">
        <f>F18/F13</f>
        <v>0</v>
      </c>
    </row>
    <row r="21" spans="1:68">
      <c r="A21" s="111" t="s">
        <v>261</v>
      </c>
      <c r="C21" s="134"/>
    </row>
    <row r="22" spans="1:68" outlineLevel="1">
      <c r="A22" s="220" t="str">
        <f>A13</f>
        <v>Capital costs</v>
      </c>
      <c r="B22" s="128" t="str">
        <f>B$6</f>
        <v>2020-21</v>
      </c>
      <c r="C22" s="137">
        <f>VLOOKUP(B22,DeflatorUpdate!B:M,12,FALSE)</f>
        <v>107.06207744997673</v>
      </c>
      <c r="D22" s="131"/>
      <c r="F22" s="42">
        <f t="shared" ref="F22:F27" si="2">SUM(G22:BQ22)</f>
        <v>26387.352199999998</v>
      </c>
      <c r="G22" s="116"/>
      <c r="H22" s="42">
        <f t="shared" ref="H22:BP26" si="3">H13/$C13*$C22</f>
        <v>3929.6945599999999</v>
      </c>
      <c r="I22" s="42">
        <f t="shared" si="3"/>
        <v>1730.07428</v>
      </c>
      <c r="J22" s="42">
        <f t="shared" si="3"/>
        <v>9780.3569599999992</v>
      </c>
      <c r="K22" s="42">
        <f t="shared" si="3"/>
        <v>145.07679999999999</v>
      </c>
      <c r="L22" s="42">
        <f t="shared" si="3"/>
        <v>5282.3825999999999</v>
      </c>
      <c r="M22" s="42">
        <f t="shared" si="3"/>
        <v>92.307600000000008</v>
      </c>
      <c r="N22" s="42">
        <f t="shared" si="3"/>
        <v>145.07679999999999</v>
      </c>
      <c r="O22" s="42">
        <f t="shared" si="3"/>
        <v>5282.3825999999999</v>
      </c>
      <c r="P22" s="42">
        <f t="shared" si="3"/>
        <v>0</v>
      </c>
      <c r="Q22" s="42">
        <f t="shared" si="3"/>
        <v>0</v>
      </c>
      <c r="R22" s="42">
        <f t="shared" si="3"/>
        <v>0</v>
      </c>
      <c r="S22" s="42">
        <f t="shared" si="3"/>
        <v>0</v>
      </c>
      <c r="T22" s="42">
        <f t="shared" si="3"/>
        <v>0</v>
      </c>
      <c r="U22" s="42">
        <f t="shared" si="3"/>
        <v>0</v>
      </c>
      <c r="V22" s="42">
        <f t="shared" si="3"/>
        <v>0</v>
      </c>
      <c r="W22" s="42">
        <f t="shared" si="3"/>
        <v>0</v>
      </c>
      <c r="X22" s="42">
        <f t="shared" si="3"/>
        <v>0</v>
      </c>
      <c r="Y22" s="42">
        <f t="shared" si="3"/>
        <v>0</v>
      </c>
      <c r="Z22" s="42">
        <f t="shared" si="3"/>
        <v>0</v>
      </c>
      <c r="AA22" s="42">
        <f t="shared" si="3"/>
        <v>0</v>
      </c>
      <c r="AB22" s="42">
        <f t="shared" si="3"/>
        <v>0</v>
      </c>
      <c r="AC22" s="42">
        <f t="shared" si="3"/>
        <v>0</v>
      </c>
      <c r="AD22" s="42">
        <f t="shared" si="3"/>
        <v>0</v>
      </c>
      <c r="AE22" s="42">
        <f t="shared" si="3"/>
        <v>0</v>
      </c>
      <c r="AF22" s="42">
        <f t="shared" si="3"/>
        <v>0</v>
      </c>
      <c r="AG22" s="42">
        <f t="shared" si="3"/>
        <v>0</v>
      </c>
      <c r="AH22" s="42">
        <f t="shared" si="3"/>
        <v>0</v>
      </c>
      <c r="AI22" s="42">
        <f t="shared" si="3"/>
        <v>0</v>
      </c>
      <c r="AJ22" s="42">
        <f t="shared" si="3"/>
        <v>0</v>
      </c>
      <c r="AK22" s="42">
        <f t="shared" si="3"/>
        <v>0</v>
      </c>
      <c r="AL22" s="42">
        <f t="shared" si="3"/>
        <v>0</v>
      </c>
      <c r="AM22" s="42">
        <f t="shared" si="3"/>
        <v>0</v>
      </c>
      <c r="AN22" s="42">
        <f t="shared" si="3"/>
        <v>0</v>
      </c>
      <c r="AO22" s="42">
        <f t="shared" si="3"/>
        <v>0</v>
      </c>
      <c r="AP22" s="42">
        <f t="shared" si="3"/>
        <v>0</v>
      </c>
      <c r="AQ22" s="42">
        <f t="shared" si="3"/>
        <v>0</v>
      </c>
      <c r="AR22" s="42">
        <f t="shared" si="3"/>
        <v>0</v>
      </c>
      <c r="AS22" s="42">
        <f t="shared" si="3"/>
        <v>0</v>
      </c>
      <c r="AT22" s="42">
        <f t="shared" si="3"/>
        <v>0</v>
      </c>
      <c r="AU22" s="42">
        <f t="shared" si="3"/>
        <v>0</v>
      </c>
      <c r="AV22" s="42">
        <f t="shared" si="3"/>
        <v>0</v>
      </c>
      <c r="AW22" s="42">
        <f t="shared" si="3"/>
        <v>0</v>
      </c>
      <c r="AX22" s="42">
        <f t="shared" si="3"/>
        <v>0</v>
      </c>
      <c r="AY22" s="42">
        <f t="shared" si="3"/>
        <v>0</v>
      </c>
      <c r="AZ22" s="42">
        <f t="shared" si="3"/>
        <v>0</v>
      </c>
      <c r="BA22" s="42">
        <f t="shared" si="3"/>
        <v>0</v>
      </c>
      <c r="BB22" s="42">
        <f t="shared" si="3"/>
        <v>0</v>
      </c>
      <c r="BC22" s="42">
        <f t="shared" si="3"/>
        <v>0</v>
      </c>
      <c r="BD22" s="42">
        <f t="shared" si="3"/>
        <v>0</v>
      </c>
      <c r="BE22" s="42">
        <f t="shared" si="3"/>
        <v>0</v>
      </c>
      <c r="BF22" s="42">
        <f t="shared" si="3"/>
        <v>0</v>
      </c>
      <c r="BG22" s="42">
        <f t="shared" si="3"/>
        <v>0</v>
      </c>
      <c r="BH22" s="42">
        <f t="shared" si="3"/>
        <v>0</v>
      </c>
      <c r="BI22" s="42">
        <f t="shared" si="3"/>
        <v>0</v>
      </c>
      <c r="BJ22" s="42">
        <f t="shared" si="3"/>
        <v>0</v>
      </c>
      <c r="BK22" s="42">
        <f t="shared" si="3"/>
        <v>0</v>
      </c>
      <c r="BL22" s="42">
        <f t="shared" si="3"/>
        <v>0</v>
      </c>
      <c r="BM22" s="42">
        <f t="shared" si="3"/>
        <v>0</v>
      </c>
      <c r="BN22" s="42">
        <f t="shared" si="3"/>
        <v>0</v>
      </c>
      <c r="BO22" s="42">
        <f t="shared" si="3"/>
        <v>0</v>
      </c>
      <c r="BP22" s="42">
        <f t="shared" si="3"/>
        <v>0</v>
      </c>
    </row>
    <row r="23" spans="1:68" outlineLevel="1">
      <c r="A23" s="220">
        <f t="shared" ref="A23:A27" si="4">A14</f>
        <v>0</v>
      </c>
      <c r="B23" s="128" t="str">
        <f t="shared" ref="B23:B27" si="5">B$6</f>
        <v>2020-21</v>
      </c>
      <c r="C23" s="137">
        <f>VLOOKUP(B23,DeflatorUpdate!B:M,12,FALSE)</f>
        <v>107.06207744997673</v>
      </c>
      <c r="D23" s="131"/>
      <c r="F23" s="42">
        <f t="shared" si="2"/>
        <v>0</v>
      </c>
      <c r="G23" s="116"/>
      <c r="H23" s="42">
        <f t="shared" si="3"/>
        <v>0</v>
      </c>
      <c r="I23" s="42">
        <f t="shared" si="3"/>
        <v>0</v>
      </c>
      <c r="J23" s="42">
        <f t="shared" si="3"/>
        <v>0</v>
      </c>
      <c r="K23" s="42">
        <f t="shared" si="3"/>
        <v>0</v>
      </c>
      <c r="L23" s="42">
        <f t="shared" si="3"/>
        <v>0</v>
      </c>
      <c r="M23" s="42">
        <f t="shared" si="3"/>
        <v>0</v>
      </c>
      <c r="N23" s="42">
        <f t="shared" si="3"/>
        <v>0</v>
      </c>
      <c r="O23" s="42">
        <f t="shared" si="3"/>
        <v>0</v>
      </c>
      <c r="P23" s="42">
        <f t="shared" si="3"/>
        <v>0</v>
      </c>
      <c r="Q23" s="42">
        <f t="shared" si="3"/>
        <v>0</v>
      </c>
      <c r="R23" s="42">
        <f t="shared" si="3"/>
        <v>0</v>
      </c>
      <c r="S23" s="42">
        <f t="shared" si="3"/>
        <v>0</v>
      </c>
      <c r="T23" s="42">
        <f t="shared" si="3"/>
        <v>0</v>
      </c>
      <c r="U23" s="42">
        <f t="shared" si="3"/>
        <v>0</v>
      </c>
      <c r="V23" s="42">
        <f t="shared" si="3"/>
        <v>0</v>
      </c>
      <c r="W23" s="42">
        <f t="shared" si="3"/>
        <v>0</v>
      </c>
      <c r="X23" s="42">
        <f t="shared" si="3"/>
        <v>0</v>
      </c>
      <c r="Y23" s="42">
        <f t="shared" si="3"/>
        <v>0</v>
      </c>
      <c r="Z23" s="42">
        <f t="shared" si="3"/>
        <v>0</v>
      </c>
      <c r="AA23" s="42">
        <f t="shared" si="3"/>
        <v>0</v>
      </c>
      <c r="AB23" s="42">
        <f t="shared" si="3"/>
        <v>0</v>
      </c>
      <c r="AC23" s="42">
        <f t="shared" si="3"/>
        <v>0</v>
      </c>
      <c r="AD23" s="42">
        <f t="shared" si="3"/>
        <v>0</v>
      </c>
      <c r="AE23" s="42">
        <f t="shared" si="3"/>
        <v>0</v>
      </c>
      <c r="AF23" s="42">
        <f t="shared" si="3"/>
        <v>0</v>
      </c>
      <c r="AG23" s="42">
        <f t="shared" si="3"/>
        <v>0</v>
      </c>
      <c r="AH23" s="42">
        <f t="shared" si="3"/>
        <v>0</v>
      </c>
      <c r="AI23" s="42">
        <f t="shared" si="3"/>
        <v>0</v>
      </c>
      <c r="AJ23" s="42">
        <f t="shared" si="3"/>
        <v>0</v>
      </c>
      <c r="AK23" s="42">
        <f t="shared" si="3"/>
        <v>0</v>
      </c>
      <c r="AL23" s="42">
        <f t="shared" si="3"/>
        <v>0</v>
      </c>
      <c r="AM23" s="42">
        <f t="shared" si="3"/>
        <v>0</v>
      </c>
      <c r="AN23" s="42">
        <f t="shared" si="3"/>
        <v>0</v>
      </c>
      <c r="AO23" s="42">
        <f t="shared" si="3"/>
        <v>0</v>
      </c>
      <c r="AP23" s="42">
        <f t="shared" si="3"/>
        <v>0</v>
      </c>
      <c r="AQ23" s="42">
        <f t="shared" si="3"/>
        <v>0</v>
      </c>
      <c r="AR23" s="42">
        <f t="shared" si="3"/>
        <v>0</v>
      </c>
      <c r="AS23" s="42">
        <f t="shared" si="3"/>
        <v>0</v>
      </c>
      <c r="AT23" s="42">
        <f t="shared" si="3"/>
        <v>0</v>
      </c>
      <c r="AU23" s="42">
        <f t="shared" si="3"/>
        <v>0</v>
      </c>
      <c r="AV23" s="42">
        <f t="shared" si="3"/>
        <v>0</v>
      </c>
      <c r="AW23" s="42">
        <f t="shared" si="3"/>
        <v>0</v>
      </c>
      <c r="AX23" s="42">
        <f t="shared" si="3"/>
        <v>0</v>
      </c>
      <c r="AY23" s="42">
        <f t="shared" si="3"/>
        <v>0</v>
      </c>
      <c r="AZ23" s="42">
        <f t="shared" si="3"/>
        <v>0</v>
      </c>
      <c r="BA23" s="42">
        <f t="shared" si="3"/>
        <v>0</v>
      </c>
      <c r="BB23" s="42">
        <f t="shared" si="3"/>
        <v>0</v>
      </c>
      <c r="BC23" s="42">
        <f t="shared" si="3"/>
        <v>0</v>
      </c>
      <c r="BD23" s="42">
        <f t="shared" si="3"/>
        <v>0</v>
      </c>
      <c r="BE23" s="42">
        <f t="shared" si="3"/>
        <v>0</v>
      </c>
      <c r="BF23" s="42">
        <f t="shared" si="3"/>
        <v>0</v>
      </c>
      <c r="BG23" s="42">
        <f t="shared" si="3"/>
        <v>0</v>
      </c>
      <c r="BH23" s="42">
        <f t="shared" si="3"/>
        <v>0</v>
      </c>
      <c r="BI23" s="42">
        <f t="shared" si="3"/>
        <v>0</v>
      </c>
      <c r="BJ23" s="42">
        <f t="shared" si="3"/>
        <v>0</v>
      </c>
      <c r="BK23" s="42">
        <f t="shared" si="3"/>
        <v>0</v>
      </c>
      <c r="BL23" s="42">
        <f t="shared" si="3"/>
        <v>0</v>
      </c>
      <c r="BM23" s="42">
        <f t="shared" si="3"/>
        <v>0</v>
      </c>
      <c r="BN23" s="42">
        <f t="shared" si="3"/>
        <v>0</v>
      </c>
      <c r="BO23" s="42">
        <f t="shared" si="3"/>
        <v>0</v>
      </c>
      <c r="BP23" s="42">
        <f t="shared" si="3"/>
        <v>0</v>
      </c>
    </row>
    <row r="24" spans="1:68" outlineLevel="1">
      <c r="A24" s="220">
        <f t="shared" si="4"/>
        <v>0</v>
      </c>
      <c r="B24" s="128" t="str">
        <f t="shared" si="5"/>
        <v>2020-21</v>
      </c>
      <c r="C24" s="137">
        <f>VLOOKUP(B24,DeflatorUpdate!B:M,12,FALSE)</f>
        <v>107.06207744997673</v>
      </c>
      <c r="D24" s="131"/>
      <c r="F24" s="42">
        <f t="shared" si="2"/>
        <v>0</v>
      </c>
      <c r="G24" s="116"/>
      <c r="H24" s="42">
        <f t="shared" si="3"/>
        <v>0</v>
      </c>
      <c r="I24" s="42">
        <f t="shared" si="3"/>
        <v>0</v>
      </c>
      <c r="J24" s="42">
        <f t="shared" si="3"/>
        <v>0</v>
      </c>
      <c r="K24" s="42">
        <f t="shared" si="3"/>
        <v>0</v>
      </c>
      <c r="L24" s="42">
        <f t="shared" si="3"/>
        <v>0</v>
      </c>
      <c r="M24" s="42">
        <f t="shared" si="3"/>
        <v>0</v>
      </c>
      <c r="N24" s="42">
        <f t="shared" si="3"/>
        <v>0</v>
      </c>
      <c r="O24" s="42">
        <f t="shared" si="3"/>
        <v>0</v>
      </c>
      <c r="P24" s="42">
        <f t="shared" si="3"/>
        <v>0</v>
      </c>
      <c r="Q24" s="42">
        <f t="shared" si="3"/>
        <v>0</v>
      </c>
      <c r="R24" s="42">
        <f t="shared" si="3"/>
        <v>0</v>
      </c>
      <c r="S24" s="42">
        <f t="shared" si="3"/>
        <v>0</v>
      </c>
      <c r="T24" s="42">
        <f t="shared" si="3"/>
        <v>0</v>
      </c>
      <c r="U24" s="42">
        <f t="shared" si="3"/>
        <v>0</v>
      </c>
      <c r="V24" s="42">
        <f t="shared" si="3"/>
        <v>0</v>
      </c>
      <c r="W24" s="42">
        <f t="shared" si="3"/>
        <v>0</v>
      </c>
      <c r="X24" s="42">
        <f t="shared" si="3"/>
        <v>0</v>
      </c>
      <c r="Y24" s="42">
        <f t="shared" si="3"/>
        <v>0</v>
      </c>
      <c r="Z24" s="42">
        <f t="shared" si="3"/>
        <v>0</v>
      </c>
      <c r="AA24" s="42">
        <f t="shared" si="3"/>
        <v>0</v>
      </c>
      <c r="AB24" s="42">
        <f t="shared" si="3"/>
        <v>0</v>
      </c>
      <c r="AC24" s="42">
        <f t="shared" si="3"/>
        <v>0</v>
      </c>
      <c r="AD24" s="42">
        <f t="shared" si="3"/>
        <v>0</v>
      </c>
      <c r="AE24" s="42">
        <f t="shared" si="3"/>
        <v>0</v>
      </c>
      <c r="AF24" s="42">
        <f t="shared" si="3"/>
        <v>0</v>
      </c>
      <c r="AG24" s="42">
        <f t="shared" si="3"/>
        <v>0</v>
      </c>
      <c r="AH24" s="42">
        <f t="shared" si="3"/>
        <v>0</v>
      </c>
      <c r="AI24" s="42">
        <f t="shared" si="3"/>
        <v>0</v>
      </c>
      <c r="AJ24" s="42">
        <f t="shared" si="3"/>
        <v>0</v>
      </c>
      <c r="AK24" s="42">
        <f t="shared" si="3"/>
        <v>0</v>
      </c>
      <c r="AL24" s="42">
        <f t="shared" si="3"/>
        <v>0</v>
      </c>
      <c r="AM24" s="42">
        <f t="shared" si="3"/>
        <v>0</v>
      </c>
      <c r="AN24" s="42">
        <f t="shared" si="3"/>
        <v>0</v>
      </c>
      <c r="AO24" s="42">
        <f t="shared" si="3"/>
        <v>0</v>
      </c>
      <c r="AP24" s="42">
        <f t="shared" si="3"/>
        <v>0</v>
      </c>
      <c r="AQ24" s="42">
        <f t="shared" si="3"/>
        <v>0</v>
      </c>
      <c r="AR24" s="42">
        <f t="shared" si="3"/>
        <v>0</v>
      </c>
      <c r="AS24" s="42">
        <f t="shared" si="3"/>
        <v>0</v>
      </c>
      <c r="AT24" s="42">
        <f t="shared" si="3"/>
        <v>0</v>
      </c>
      <c r="AU24" s="42">
        <f t="shared" si="3"/>
        <v>0</v>
      </c>
      <c r="AV24" s="42">
        <f t="shared" si="3"/>
        <v>0</v>
      </c>
      <c r="AW24" s="42">
        <f t="shared" si="3"/>
        <v>0</v>
      </c>
      <c r="AX24" s="42">
        <f t="shared" si="3"/>
        <v>0</v>
      </c>
      <c r="AY24" s="42">
        <f t="shared" si="3"/>
        <v>0</v>
      </c>
      <c r="AZ24" s="42">
        <f t="shared" si="3"/>
        <v>0</v>
      </c>
      <c r="BA24" s="42">
        <f t="shared" si="3"/>
        <v>0</v>
      </c>
      <c r="BB24" s="42">
        <f t="shared" si="3"/>
        <v>0</v>
      </c>
      <c r="BC24" s="42">
        <f t="shared" si="3"/>
        <v>0</v>
      </c>
      <c r="BD24" s="42">
        <f t="shared" si="3"/>
        <v>0</v>
      </c>
      <c r="BE24" s="42">
        <f t="shared" si="3"/>
        <v>0</v>
      </c>
      <c r="BF24" s="42">
        <f t="shared" si="3"/>
        <v>0</v>
      </c>
      <c r="BG24" s="42">
        <f t="shared" si="3"/>
        <v>0</v>
      </c>
      <c r="BH24" s="42">
        <f t="shared" si="3"/>
        <v>0</v>
      </c>
      <c r="BI24" s="42">
        <f t="shared" si="3"/>
        <v>0</v>
      </c>
      <c r="BJ24" s="42">
        <f t="shared" si="3"/>
        <v>0</v>
      </c>
      <c r="BK24" s="42">
        <f t="shared" si="3"/>
        <v>0</v>
      </c>
      <c r="BL24" s="42">
        <f t="shared" si="3"/>
        <v>0</v>
      </c>
      <c r="BM24" s="42">
        <f t="shared" si="3"/>
        <v>0</v>
      </c>
      <c r="BN24" s="42">
        <f t="shared" si="3"/>
        <v>0</v>
      </c>
      <c r="BO24" s="42">
        <f t="shared" si="3"/>
        <v>0</v>
      </c>
      <c r="BP24" s="42">
        <f t="shared" si="3"/>
        <v>0</v>
      </c>
    </row>
    <row r="25" spans="1:68" outlineLevel="1">
      <c r="A25" s="220">
        <f t="shared" si="4"/>
        <v>0</v>
      </c>
      <c r="B25" s="128" t="str">
        <f t="shared" si="5"/>
        <v>2020-21</v>
      </c>
      <c r="C25" s="137">
        <f>VLOOKUP(B25,DeflatorUpdate!B:M,12,FALSE)</f>
        <v>107.06207744997673</v>
      </c>
      <c r="D25" s="131"/>
      <c r="F25" s="42">
        <f t="shared" si="2"/>
        <v>0</v>
      </c>
      <c r="G25" s="116"/>
      <c r="H25" s="42">
        <f t="shared" si="3"/>
        <v>0</v>
      </c>
      <c r="I25" s="42">
        <f t="shared" si="3"/>
        <v>0</v>
      </c>
      <c r="J25" s="42">
        <f t="shared" si="3"/>
        <v>0</v>
      </c>
      <c r="K25" s="42">
        <f t="shared" si="3"/>
        <v>0</v>
      </c>
      <c r="L25" s="42">
        <f t="shared" si="3"/>
        <v>0</v>
      </c>
      <c r="M25" s="42">
        <f t="shared" si="3"/>
        <v>0</v>
      </c>
      <c r="N25" s="42">
        <f t="shared" si="3"/>
        <v>0</v>
      </c>
      <c r="O25" s="42">
        <f t="shared" si="3"/>
        <v>0</v>
      </c>
      <c r="P25" s="42">
        <f t="shared" si="3"/>
        <v>0</v>
      </c>
      <c r="Q25" s="42">
        <f t="shared" si="3"/>
        <v>0</v>
      </c>
      <c r="R25" s="42">
        <f t="shared" si="3"/>
        <v>0</v>
      </c>
      <c r="S25" s="42">
        <f t="shared" si="3"/>
        <v>0</v>
      </c>
      <c r="T25" s="42">
        <f t="shared" si="3"/>
        <v>0</v>
      </c>
      <c r="U25" s="42">
        <f t="shared" si="3"/>
        <v>0</v>
      </c>
      <c r="V25" s="42">
        <f t="shared" si="3"/>
        <v>0</v>
      </c>
      <c r="W25" s="42">
        <f t="shared" si="3"/>
        <v>0</v>
      </c>
      <c r="X25" s="42">
        <f t="shared" si="3"/>
        <v>0</v>
      </c>
      <c r="Y25" s="42">
        <f t="shared" si="3"/>
        <v>0</v>
      </c>
      <c r="Z25" s="42">
        <f t="shared" si="3"/>
        <v>0</v>
      </c>
      <c r="AA25" s="42">
        <f t="shared" si="3"/>
        <v>0</v>
      </c>
      <c r="AB25" s="42">
        <f t="shared" si="3"/>
        <v>0</v>
      </c>
      <c r="AC25" s="42">
        <f t="shared" si="3"/>
        <v>0</v>
      </c>
      <c r="AD25" s="42">
        <f t="shared" si="3"/>
        <v>0</v>
      </c>
      <c r="AE25" s="42">
        <f t="shared" si="3"/>
        <v>0</v>
      </c>
      <c r="AF25" s="42">
        <f t="shared" si="3"/>
        <v>0</v>
      </c>
      <c r="AG25" s="42">
        <f t="shared" si="3"/>
        <v>0</v>
      </c>
      <c r="AH25" s="42">
        <f t="shared" si="3"/>
        <v>0</v>
      </c>
      <c r="AI25" s="42">
        <f t="shared" si="3"/>
        <v>0</v>
      </c>
      <c r="AJ25" s="42">
        <f t="shared" si="3"/>
        <v>0</v>
      </c>
      <c r="AK25" s="42">
        <f t="shared" si="3"/>
        <v>0</v>
      </c>
      <c r="AL25" s="42">
        <f t="shared" si="3"/>
        <v>0</v>
      </c>
      <c r="AM25" s="42">
        <f t="shared" si="3"/>
        <v>0</v>
      </c>
      <c r="AN25" s="42">
        <f t="shared" si="3"/>
        <v>0</v>
      </c>
      <c r="AO25" s="42">
        <f t="shared" si="3"/>
        <v>0</v>
      </c>
      <c r="AP25" s="42">
        <f t="shared" si="3"/>
        <v>0</v>
      </c>
      <c r="AQ25" s="42">
        <f t="shared" si="3"/>
        <v>0</v>
      </c>
      <c r="AR25" s="42">
        <f t="shared" si="3"/>
        <v>0</v>
      </c>
      <c r="AS25" s="42">
        <f t="shared" si="3"/>
        <v>0</v>
      </c>
      <c r="AT25" s="42">
        <f t="shared" si="3"/>
        <v>0</v>
      </c>
      <c r="AU25" s="42">
        <f t="shared" si="3"/>
        <v>0</v>
      </c>
      <c r="AV25" s="42">
        <f t="shared" si="3"/>
        <v>0</v>
      </c>
      <c r="AW25" s="42">
        <f t="shared" si="3"/>
        <v>0</v>
      </c>
      <c r="AX25" s="42">
        <f t="shared" si="3"/>
        <v>0</v>
      </c>
      <c r="AY25" s="42">
        <f t="shared" si="3"/>
        <v>0</v>
      </c>
      <c r="AZ25" s="42">
        <f t="shared" si="3"/>
        <v>0</v>
      </c>
      <c r="BA25" s="42">
        <f t="shared" si="3"/>
        <v>0</v>
      </c>
      <c r="BB25" s="42">
        <f t="shared" si="3"/>
        <v>0</v>
      </c>
      <c r="BC25" s="42">
        <f t="shared" si="3"/>
        <v>0</v>
      </c>
      <c r="BD25" s="42">
        <f t="shared" si="3"/>
        <v>0</v>
      </c>
      <c r="BE25" s="42">
        <f t="shared" si="3"/>
        <v>0</v>
      </c>
      <c r="BF25" s="42">
        <f t="shared" si="3"/>
        <v>0</v>
      </c>
      <c r="BG25" s="42">
        <f t="shared" si="3"/>
        <v>0</v>
      </c>
      <c r="BH25" s="42">
        <f t="shared" si="3"/>
        <v>0</v>
      </c>
      <c r="BI25" s="42">
        <f t="shared" si="3"/>
        <v>0</v>
      </c>
      <c r="BJ25" s="42">
        <f t="shared" si="3"/>
        <v>0</v>
      </c>
      <c r="BK25" s="42">
        <f t="shared" si="3"/>
        <v>0</v>
      </c>
      <c r="BL25" s="42">
        <f t="shared" si="3"/>
        <v>0</v>
      </c>
      <c r="BM25" s="42">
        <f t="shared" si="3"/>
        <v>0</v>
      </c>
      <c r="BN25" s="42">
        <f t="shared" si="3"/>
        <v>0</v>
      </c>
      <c r="BO25" s="42">
        <f t="shared" si="3"/>
        <v>0</v>
      </c>
      <c r="BP25" s="42">
        <f t="shared" si="3"/>
        <v>0</v>
      </c>
    </row>
    <row r="26" spans="1:68" outlineLevel="1">
      <c r="A26" s="220">
        <f t="shared" si="4"/>
        <v>0</v>
      </c>
      <c r="B26" s="128" t="str">
        <f t="shared" si="5"/>
        <v>2020-21</v>
      </c>
      <c r="C26" s="137">
        <f>VLOOKUP(B26,DeflatorUpdate!B:M,12,FALSE)</f>
        <v>107.06207744997673</v>
      </c>
      <c r="D26" s="131"/>
      <c r="F26" s="42">
        <f t="shared" si="2"/>
        <v>0</v>
      </c>
      <c r="G26" s="116"/>
      <c r="H26" s="42">
        <f t="shared" si="3"/>
        <v>0</v>
      </c>
      <c r="I26" s="42">
        <f t="shared" si="3"/>
        <v>0</v>
      </c>
      <c r="J26" s="42">
        <f t="shared" si="3"/>
        <v>0</v>
      </c>
      <c r="K26" s="42">
        <f t="shared" si="3"/>
        <v>0</v>
      </c>
      <c r="L26" s="42">
        <f t="shared" si="3"/>
        <v>0</v>
      </c>
      <c r="M26" s="42">
        <f t="shared" si="3"/>
        <v>0</v>
      </c>
      <c r="N26" s="42">
        <f t="shared" si="3"/>
        <v>0</v>
      </c>
      <c r="O26" s="42">
        <f t="shared" si="3"/>
        <v>0</v>
      </c>
      <c r="P26" s="42">
        <f t="shared" si="3"/>
        <v>0</v>
      </c>
      <c r="Q26" s="42">
        <f t="shared" si="3"/>
        <v>0</v>
      </c>
      <c r="R26" s="42">
        <f t="shared" si="3"/>
        <v>0</v>
      </c>
      <c r="S26" s="42">
        <f t="shared" ref="S26:BP27" si="6">S17/$C17*$C26</f>
        <v>0</v>
      </c>
      <c r="T26" s="42">
        <f t="shared" si="6"/>
        <v>0</v>
      </c>
      <c r="U26" s="42">
        <f t="shared" si="6"/>
        <v>0</v>
      </c>
      <c r="V26" s="42">
        <f t="shared" si="6"/>
        <v>0</v>
      </c>
      <c r="W26" s="42">
        <f t="shared" si="6"/>
        <v>0</v>
      </c>
      <c r="X26" s="42">
        <f t="shared" si="6"/>
        <v>0</v>
      </c>
      <c r="Y26" s="42">
        <f t="shared" si="6"/>
        <v>0</v>
      </c>
      <c r="Z26" s="42">
        <f t="shared" si="6"/>
        <v>0</v>
      </c>
      <c r="AA26" s="42">
        <f t="shared" si="6"/>
        <v>0</v>
      </c>
      <c r="AB26" s="42">
        <f t="shared" si="6"/>
        <v>0</v>
      </c>
      <c r="AC26" s="42">
        <f t="shared" si="6"/>
        <v>0</v>
      </c>
      <c r="AD26" s="42">
        <f t="shared" si="6"/>
        <v>0</v>
      </c>
      <c r="AE26" s="42">
        <f t="shared" si="6"/>
        <v>0</v>
      </c>
      <c r="AF26" s="42">
        <f t="shared" si="6"/>
        <v>0</v>
      </c>
      <c r="AG26" s="42">
        <f t="shared" si="6"/>
        <v>0</v>
      </c>
      <c r="AH26" s="42">
        <f t="shared" si="6"/>
        <v>0</v>
      </c>
      <c r="AI26" s="42">
        <f t="shared" si="6"/>
        <v>0</v>
      </c>
      <c r="AJ26" s="42">
        <f t="shared" si="6"/>
        <v>0</v>
      </c>
      <c r="AK26" s="42">
        <f t="shared" si="6"/>
        <v>0</v>
      </c>
      <c r="AL26" s="42">
        <f t="shared" si="6"/>
        <v>0</v>
      </c>
      <c r="AM26" s="42">
        <f t="shared" si="6"/>
        <v>0</v>
      </c>
      <c r="AN26" s="42">
        <f t="shared" si="6"/>
        <v>0</v>
      </c>
      <c r="AO26" s="42">
        <f t="shared" si="6"/>
        <v>0</v>
      </c>
      <c r="AP26" s="42">
        <f t="shared" si="6"/>
        <v>0</v>
      </c>
      <c r="AQ26" s="42">
        <f t="shared" si="6"/>
        <v>0</v>
      </c>
      <c r="AR26" s="42">
        <f t="shared" si="6"/>
        <v>0</v>
      </c>
      <c r="AS26" s="42">
        <f t="shared" si="6"/>
        <v>0</v>
      </c>
      <c r="AT26" s="42">
        <f t="shared" si="6"/>
        <v>0</v>
      </c>
      <c r="AU26" s="42">
        <f t="shared" si="6"/>
        <v>0</v>
      </c>
      <c r="AV26" s="42">
        <f t="shared" si="6"/>
        <v>0</v>
      </c>
      <c r="AW26" s="42">
        <f t="shared" si="6"/>
        <v>0</v>
      </c>
      <c r="AX26" s="42">
        <f t="shared" si="6"/>
        <v>0</v>
      </c>
      <c r="AY26" s="42">
        <f t="shared" si="6"/>
        <v>0</v>
      </c>
      <c r="AZ26" s="42">
        <f t="shared" si="6"/>
        <v>0</v>
      </c>
      <c r="BA26" s="42">
        <f t="shared" si="6"/>
        <v>0</v>
      </c>
      <c r="BB26" s="42">
        <f t="shared" si="6"/>
        <v>0</v>
      </c>
      <c r="BC26" s="42">
        <f t="shared" si="6"/>
        <v>0</v>
      </c>
      <c r="BD26" s="42">
        <f t="shared" si="6"/>
        <v>0</v>
      </c>
      <c r="BE26" s="42">
        <f t="shared" si="6"/>
        <v>0</v>
      </c>
      <c r="BF26" s="42">
        <f t="shared" si="6"/>
        <v>0</v>
      </c>
      <c r="BG26" s="42">
        <f t="shared" si="6"/>
        <v>0</v>
      </c>
      <c r="BH26" s="42">
        <f t="shared" si="6"/>
        <v>0</v>
      </c>
      <c r="BI26" s="42">
        <f t="shared" si="6"/>
        <v>0</v>
      </c>
      <c r="BJ26" s="42">
        <f t="shared" si="6"/>
        <v>0</v>
      </c>
      <c r="BK26" s="42">
        <f t="shared" si="6"/>
        <v>0</v>
      </c>
      <c r="BL26" s="42">
        <f t="shared" si="6"/>
        <v>0</v>
      </c>
      <c r="BM26" s="42">
        <f t="shared" si="6"/>
        <v>0</v>
      </c>
      <c r="BN26" s="42">
        <f t="shared" si="6"/>
        <v>0</v>
      </c>
      <c r="BO26" s="42">
        <f t="shared" si="6"/>
        <v>0</v>
      </c>
      <c r="BP26" s="42">
        <f t="shared" si="6"/>
        <v>0</v>
      </c>
    </row>
    <row r="27" spans="1:68" outlineLevel="1">
      <c r="A27" s="220" t="str">
        <f t="shared" si="4"/>
        <v>Optimism bias</v>
      </c>
      <c r="B27" s="128" t="str">
        <f t="shared" si="5"/>
        <v>2020-21</v>
      </c>
      <c r="C27" s="137">
        <f>VLOOKUP(B27,DeflatorUpdate!B:M,12,FALSE)</f>
        <v>107.06207744997673</v>
      </c>
      <c r="D27" s="131"/>
      <c r="E27" s="123"/>
      <c r="F27" s="42">
        <f t="shared" si="2"/>
        <v>0</v>
      </c>
      <c r="G27" s="116"/>
      <c r="H27" s="42">
        <f t="shared" ref="H27:R27" si="7">H18/$C18*$C27</f>
        <v>0</v>
      </c>
      <c r="I27" s="42">
        <f t="shared" si="7"/>
        <v>0</v>
      </c>
      <c r="J27" s="42">
        <f t="shared" si="7"/>
        <v>0</v>
      </c>
      <c r="K27" s="42">
        <f t="shared" si="7"/>
        <v>0</v>
      </c>
      <c r="L27" s="42">
        <f t="shared" si="7"/>
        <v>0</v>
      </c>
      <c r="M27" s="42">
        <f t="shared" si="7"/>
        <v>0</v>
      </c>
      <c r="N27" s="42">
        <f t="shared" si="7"/>
        <v>0</v>
      </c>
      <c r="O27" s="42">
        <f t="shared" si="7"/>
        <v>0</v>
      </c>
      <c r="P27" s="42">
        <f t="shared" si="7"/>
        <v>0</v>
      </c>
      <c r="Q27" s="42">
        <f t="shared" si="7"/>
        <v>0</v>
      </c>
      <c r="R27" s="42">
        <f t="shared" si="7"/>
        <v>0</v>
      </c>
      <c r="S27" s="42">
        <f t="shared" si="6"/>
        <v>0</v>
      </c>
      <c r="T27" s="42">
        <f t="shared" si="6"/>
        <v>0</v>
      </c>
      <c r="U27" s="42">
        <f t="shared" si="6"/>
        <v>0</v>
      </c>
      <c r="V27" s="42">
        <f t="shared" si="6"/>
        <v>0</v>
      </c>
      <c r="W27" s="42">
        <f t="shared" si="6"/>
        <v>0</v>
      </c>
      <c r="X27" s="42">
        <f t="shared" si="6"/>
        <v>0</v>
      </c>
      <c r="Y27" s="42">
        <f t="shared" si="6"/>
        <v>0</v>
      </c>
      <c r="Z27" s="42">
        <f t="shared" si="6"/>
        <v>0</v>
      </c>
      <c r="AA27" s="42">
        <f t="shared" si="6"/>
        <v>0</v>
      </c>
      <c r="AB27" s="42">
        <f t="shared" si="6"/>
        <v>0</v>
      </c>
      <c r="AC27" s="42">
        <f t="shared" si="6"/>
        <v>0</v>
      </c>
      <c r="AD27" s="42">
        <f t="shared" si="6"/>
        <v>0</v>
      </c>
      <c r="AE27" s="42">
        <f t="shared" si="6"/>
        <v>0</v>
      </c>
      <c r="AF27" s="42">
        <f t="shared" si="6"/>
        <v>0</v>
      </c>
      <c r="AG27" s="42">
        <f t="shared" si="6"/>
        <v>0</v>
      </c>
      <c r="AH27" s="42">
        <f t="shared" si="6"/>
        <v>0</v>
      </c>
      <c r="AI27" s="42">
        <f t="shared" si="6"/>
        <v>0</v>
      </c>
      <c r="AJ27" s="42">
        <f t="shared" si="6"/>
        <v>0</v>
      </c>
      <c r="AK27" s="42">
        <f t="shared" si="6"/>
        <v>0</v>
      </c>
      <c r="AL27" s="42">
        <f t="shared" si="6"/>
        <v>0</v>
      </c>
      <c r="AM27" s="42">
        <f t="shared" si="6"/>
        <v>0</v>
      </c>
      <c r="AN27" s="42">
        <f t="shared" si="6"/>
        <v>0</v>
      </c>
      <c r="AO27" s="42">
        <f t="shared" si="6"/>
        <v>0</v>
      </c>
      <c r="AP27" s="42">
        <f t="shared" si="6"/>
        <v>0</v>
      </c>
      <c r="AQ27" s="42">
        <f t="shared" si="6"/>
        <v>0</v>
      </c>
      <c r="AR27" s="42">
        <f t="shared" si="6"/>
        <v>0</v>
      </c>
      <c r="AS27" s="42">
        <f t="shared" si="6"/>
        <v>0</v>
      </c>
      <c r="AT27" s="42">
        <f t="shared" si="6"/>
        <v>0</v>
      </c>
      <c r="AU27" s="42">
        <f t="shared" si="6"/>
        <v>0</v>
      </c>
      <c r="AV27" s="42">
        <f t="shared" si="6"/>
        <v>0</v>
      </c>
      <c r="AW27" s="42">
        <f t="shared" si="6"/>
        <v>0</v>
      </c>
      <c r="AX27" s="42">
        <f t="shared" si="6"/>
        <v>0</v>
      </c>
      <c r="AY27" s="42">
        <f t="shared" si="6"/>
        <v>0</v>
      </c>
      <c r="AZ27" s="42">
        <f t="shared" si="6"/>
        <v>0</v>
      </c>
      <c r="BA27" s="42">
        <f t="shared" si="6"/>
        <v>0</v>
      </c>
      <c r="BB27" s="42">
        <f t="shared" si="6"/>
        <v>0</v>
      </c>
      <c r="BC27" s="42">
        <f t="shared" si="6"/>
        <v>0</v>
      </c>
      <c r="BD27" s="42">
        <f t="shared" si="6"/>
        <v>0</v>
      </c>
      <c r="BE27" s="42">
        <f t="shared" si="6"/>
        <v>0</v>
      </c>
      <c r="BF27" s="42">
        <f t="shared" si="6"/>
        <v>0</v>
      </c>
      <c r="BG27" s="42">
        <f t="shared" si="6"/>
        <v>0</v>
      </c>
      <c r="BH27" s="42">
        <f t="shared" si="6"/>
        <v>0</v>
      </c>
      <c r="BI27" s="42">
        <f t="shared" si="6"/>
        <v>0</v>
      </c>
      <c r="BJ27" s="42">
        <f t="shared" si="6"/>
        <v>0</v>
      </c>
      <c r="BK27" s="42">
        <f t="shared" si="6"/>
        <v>0</v>
      </c>
      <c r="BL27" s="42">
        <f t="shared" si="6"/>
        <v>0</v>
      </c>
      <c r="BM27" s="42">
        <f t="shared" si="6"/>
        <v>0</v>
      </c>
      <c r="BN27" s="42">
        <f t="shared" si="6"/>
        <v>0</v>
      </c>
      <c r="BO27" s="42">
        <f t="shared" si="6"/>
        <v>0</v>
      </c>
      <c r="BP27" s="42">
        <f t="shared" si="6"/>
        <v>0</v>
      </c>
    </row>
    <row r="28" spans="1:68" ht="17" outlineLevel="1" thickBot="1">
      <c r="A28" s="40" t="s">
        <v>266</v>
      </c>
      <c r="B28" s="127"/>
      <c r="C28" s="136"/>
      <c r="D28" s="131"/>
      <c r="E28" s="124"/>
      <c r="F28" s="41">
        <f>SUM(F22:F27)</f>
        <v>26387.352199999998</v>
      </c>
      <c r="G28" s="116"/>
      <c r="H28" s="41">
        <f t="shared" ref="H28:BP28" si="8">SUM(H22:H27)</f>
        <v>3929.6945599999999</v>
      </c>
      <c r="I28" s="41">
        <f t="shared" si="8"/>
        <v>1730.07428</v>
      </c>
      <c r="J28" s="41">
        <f t="shared" si="8"/>
        <v>9780.3569599999992</v>
      </c>
      <c r="K28" s="41">
        <f t="shared" si="8"/>
        <v>145.07679999999999</v>
      </c>
      <c r="L28" s="41">
        <f t="shared" si="8"/>
        <v>5282.3825999999999</v>
      </c>
      <c r="M28" s="41">
        <f t="shared" si="8"/>
        <v>92.307600000000008</v>
      </c>
      <c r="N28" s="41">
        <f t="shared" si="8"/>
        <v>145.07679999999999</v>
      </c>
      <c r="O28" s="41">
        <f t="shared" si="8"/>
        <v>5282.3825999999999</v>
      </c>
      <c r="P28" s="41">
        <f t="shared" si="8"/>
        <v>0</v>
      </c>
      <c r="Q28" s="41">
        <f t="shared" si="8"/>
        <v>0</v>
      </c>
      <c r="R28" s="41">
        <f t="shared" si="8"/>
        <v>0</v>
      </c>
      <c r="S28" s="41">
        <f t="shared" si="8"/>
        <v>0</v>
      </c>
      <c r="T28" s="41">
        <f t="shared" si="8"/>
        <v>0</v>
      </c>
      <c r="U28" s="41">
        <f t="shared" si="8"/>
        <v>0</v>
      </c>
      <c r="V28" s="41">
        <f t="shared" si="8"/>
        <v>0</v>
      </c>
      <c r="W28" s="41">
        <f t="shared" si="8"/>
        <v>0</v>
      </c>
      <c r="X28" s="41">
        <f t="shared" si="8"/>
        <v>0</v>
      </c>
      <c r="Y28" s="41">
        <f t="shared" si="8"/>
        <v>0</v>
      </c>
      <c r="Z28" s="41">
        <f t="shared" si="8"/>
        <v>0</v>
      </c>
      <c r="AA28" s="41">
        <f t="shared" si="8"/>
        <v>0</v>
      </c>
      <c r="AB28" s="41">
        <f t="shared" si="8"/>
        <v>0</v>
      </c>
      <c r="AC28" s="41">
        <f t="shared" si="8"/>
        <v>0</v>
      </c>
      <c r="AD28" s="41">
        <f t="shared" si="8"/>
        <v>0</v>
      </c>
      <c r="AE28" s="41">
        <f t="shared" si="8"/>
        <v>0</v>
      </c>
      <c r="AF28" s="41">
        <f t="shared" si="8"/>
        <v>0</v>
      </c>
      <c r="AG28" s="41">
        <f t="shared" si="8"/>
        <v>0</v>
      </c>
      <c r="AH28" s="41">
        <f t="shared" si="8"/>
        <v>0</v>
      </c>
      <c r="AI28" s="41">
        <f t="shared" si="8"/>
        <v>0</v>
      </c>
      <c r="AJ28" s="41">
        <f t="shared" si="8"/>
        <v>0</v>
      </c>
      <c r="AK28" s="41">
        <f t="shared" si="8"/>
        <v>0</v>
      </c>
      <c r="AL28" s="41">
        <f t="shared" si="8"/>
        <v>0</v>
      </c>
      <c r="AM28" s="41">
        <f t="shared" si="8"/>
        <v>0</v>
      </c>
      <c r="AN28" s="41">
        <f t="shared" si="8"/>
        <v>0</v>
      </c>
      <c r="AO28" s="41">
        <f t="shared" si="8"/>
        <v>0</v>
      </c>
      <c r="AP28" s="41">
        <f t="shared" si="8"/>
        <v>0</v>
      </c>
      <c r="AQ28" s="41">
        <f t="shared" si="8"/>
        <v>0</v>
      </c>
      <c r="AR28" s="41">
        <f t="shared" si="8"/>
        <v>0</v>
      </c>
      <c r="AS28" s="41">
        <f t="shared" si="8"/>
        <v>0</v>
      </c>
      <c r="AT28" s="41">
        <f t="shared" si="8"/>
        <v>0</v>
      </c>
      <c r="AU28" s="41">
        <f t="shared" si="8"/>
        <v>0</v>
      </c>
      <c r="AV28" s="41">
        <f t="shared" si="8"/>
        <v>0</v>
      </c>
      <c r="AW28" s="41">
        <f t="shared" si="8"/>
        <v>0</v>
      </c>
      <c r="AX28" s="41">
        <f t="shared" si="8"/>
        <v>0</v>
      </c>
      <c r="AY28" s="41">
        <f t="shared" si="8"/>
        <v>0</v>
      </c>
      <c r="AZ28" s="41">
        <f t="shared" si="8"/>
        <v>0</v>
      </c>
      <c r="BA28" s="41">
        <f t="shared" si="8"/>
        <v>0</v>
      </c>
      <c r="BB28" s="41">
        <f t="shared" si="8"/>
        <v>0</v>
      </c>
      <c r="BC28" s="41">
        <f t="shared" si="8"/>
        <v>0</v>
      </c>
      <c r="BD28" s="41">
        <f t="shared" si="8"/>
        <v>0</v>
      </c>
      <c r="BE28" s="41">
        <f t="shared" si="8"/>
        <v>0</v>
      </c>
      <c r="BF28" s="41">
        <f t="shared" si="8"/>
        <v>0</v>
      </c>
      <c r="BG28" s="41">
        <f t="shared" si="8"/>
        <v>0</v>
      </c>
      <c r="BH28" s="41">
        <f t="shared" si="8"/>
        <v>0</v>
      </c>
      <c r="BI28" s="41">
        <f t="shared" si="8"/>
        <v>0</v>
      </c>
      <c r="BJ28" s="41">
        <f t="shared" si="8"/>
        <v>0</v>
      </c>
      <c r="BK28" s="41">
        <f t="shared" si="8"/>
        <v>0</v>
      </c>
      <c r="BL28" s="41">
        <f t="shared" si="8"/>
        <v>0</v>
      </c>
      <c r="BM28" s="41">
        <f t="shared" si="8"/>
        <v>0</v>
      </c>
      <c r="BN28" s="41">
        <f t="shared" si="8"/>
        <v>0</v>
      </c>
      <c r="BO28" s="41">
        <f t="shared" si="8"/>
        <v>0</v>
      </c>
      <c r="BP28" s="41">
        <f t="shared" si="8"/>
        <v>0</v>
      </c>
    </row>
    <row r="29" spans="1:68">
      <c r="C29" s="134"/>
    </row>
    <row r="30" spans="1:68">
      <c r="C30" s="134"/>
    </row>
    <row r="31" spans="1:68" s="139" customFormat="1" ht="21">
      <c r="A31" s="142" t="s">
        <v>93</v>
      </c>
      <c r="B31" s="140"/>
      <c r="C31" s="135"/>
      <c r="D31" s="130"/>
      <c r="E31" s="138"/>
      <c r="F31" s="130"/>
      <c r="G31" s="130"/>
      <c r="H31" s="130"/>
      <c r="I31" s="130"/>
      <c r="J31" s="141"/>
      <c r="K31" s="130"/>
      <c r="L31" s="141"/>
      <c r="M31" s="130"/>
      <c r="N31" s="141"/>
      <c r="O31" s="130"/>
      <c r="P31" s="141"/>
      <c r="Q31" s="130"/>
      <c r="R31" s="141"/>
      <c r="S31" s="130"/>
      <c r="T31" s="141"/>
      <c r="U31" s="130"/>
      <c r="V31" s="141"/>
      <c r="W31" s="130"/>
      <c r="X31" s="141"/>
      <c r="Y31" s="130"/>
      <c r="Z31" s="141"/>
      <c r="AA31" s="130"/>
      <c r="AB31" s="141"/>
      <c r="AC31" s="130"/>
      <c r="AD31" s="141"/>
      <c r="AE31" s="130"/>
      <c r="AF31" s="141"/>
      <c r="AG31" s="130"/>
      <c r="AH31" s="141"/>
      <c r="AI31" s="130"/>
      <c r="AJ31" s="141"/>
      <c r="AK31" s="130"/>
      <c r="AL31" s="141"/>
      <c r="AM31" s="130"/>
      <c r="AN31" s="141"/>
      <c r="AO31" s="130"/>
      <c r="AP31" s="141"/>
      <c r="AQ31" s="130"/>
      <c r="AR31" s="141"/>
      <c r="AS31" s="130"/>
      <c r="AT31" s="141"/>
      <c r="AU31" s="130"/>
      <c r="AV31" s="141"/>
      <c r="AW31" s="130"/>
      <c r="AX31" s="141"/>
      <c r="AY31" s="130"/>
      <c r="AZ31" s="141"/>
      <c r="BA31" s="130"/>
      <c r="BB31" s="141"/>
      <c r="BC31" s="130"/>
      <c r="BD31" s="141"/>
      <c r="BE31" s="130"/>
      <c r="BF31" s="141"/>
      <c r="BG31" s="130"/>
      <c r="BH31" s="141"/>
      <c r="BI31" s="130"/>
      <c r="BJ31" s="141"/>
      <c r="BK31" s="130"/>
      <c r="BL31" s="141"/>
      <c r="BM31" s="130"/>
      <c r="BN31" s="141"/>
      <c r="BO31" s="130"/>
      <c r="BP31" s="141"/>
    </row>
    <row r="32" spans="1:68" s="33" customFormat="1">
      <c r="A32" s="34"/>
      <c r="B32" s="127"/>
      <c r="C32" s="136"/>
      <c r="D32" s="115"/>
      <c r="E32" s="121"/>
      <c r="F32" s="37"/>
      <c r="G32" s="115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</row>
    <row r="33" spans="1:68" s="33" customFormat="1">
      <c r="A33" s="111" t="s">
        <v>260</v>
      </c>
      <c r="B33" s="127"/>
      <c r="C33" s="136"/>
      <c r="D33" s="115"/>
      <c r="E33" s="122"/>
      <c r="F33" s="37"/>
      <c r="G33" s="115"/>
      <c r="H33" s="37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</row>
    <row r="34" spans="1:68" outlineLevel="1">
      <c r="A34" s="39" t="s">
        <v>345</v>
      </c>
      <c r="B34" s="128" t="s">
        <v>259</v>
      </c>
      <c r="C34" s="137">
        <f>VLOOKUP(B34,DeflatorUpdate!B:M,12,FALSE)</f>
        <v>107.06207744997673</v>
      </c>
      <c r="D34" s="131"/>
      <c r="E34" s="123"/>
      <c r="F34" s="42">
        <f>SUM(G34:BQ34)</f>
        <v>46195.236671999985</v>
      </c>
      <c r="G34" s="116"/>
      <c r="H34" s="44">
        <f>Lifecycle!I58</f>
        <v>0</v>
      </c>
      <c r="I34" s="44">
        <f>Lifecycle!J58</f>
        <v>0</v>
      </c>
      <c r="J34" s="44">
        <f>Lifecycle!K58</f>
        <v>0</v>
      </c>
      <c r="K34" s="44">
        <f>Lifecycle!L58</f>
        <v>17.901024</v>
      </c>
      <c r="L34" s="44">
        <f>Lifecycle!M58</f>
        <v>17.901024</v>
      </c>
      <c r="M34" s="44">
        <f>Lifecycle!N58</f>
        <v>27.005184</v>
      </c>
      <c r="N34" s="44">
        <f>Lifecycle!O58</f>
        <v>27.005184</v>
      </c>
      <c r="O34" s="44">
        <f>Lifecycle!P58</f>
        <v>36.109344000000007</v>
      </c>
      <c r="P34" s="44">
        <f>Lifecycle!Q58</f>
        <v>36.109344000000007</v>
      </c>
      <c r="Q34" s="44">
        <f>Lifecycle!R58</f>
        <v>36.109344000000007</v>
      </c>
      <c r="R34" s="44">
        <f>Lifecycle!S58</f>
        <v>5643.7093439999999</v>
      </c>
      <c r="S34" s="44">
        <f>Lifecycle!T58</f>
        <v>36.109344000000007</v>
      </c>
      <c r="T34" s="44">
        <f>Lifecycle!U58</f>
        <v>7140.1093439999995</v>
      </c>
      <c r="U34" s="44">
        <f>Lifecycle!V58</f>
        <v>36.109344000000007</v>
      </c>
      <c r="V34" s="44">
        <f>Lifecycle!W58</f>
        <v>3588.1093440000004</v>
      </c>
      <c r="W34" s="44">
        <f>Lifecycle!X58</f>
        <v>36.109344000000007</v>
      </c>
      <c r="X34" s="44">
        <f>Lifecycle!Y58</f>
        <v>36.109344000000007</v>
      </c>
      <c r="Y34" s="44">
        <f>Lifecycle!Z58</f>
        <v>3588.1093440000004</v>
      </c>
      <c r="Z34" s="44">
        <f>Lifecycle!AA58</f>
        <v>36.109344000000007</v>
      </c>
      <c r="AA34" s="44">
        <f>Lifecycle!AB58</f>
        <v>36.109344000000007</v>
      </c>
      <c r="AB34" s="44">
        <f>Lifecycle!AC58</f>
        <v>5643.7093439999999</v>
      </c>
      <c r="AC34" s="44">
        <f>Lifecycle!AD58</f>
        <v>36.109344000000007</v>
      </c>
      <c r="AD34" s="44">
        <f>Lifecycle!AE58</f>
        <v>7140.1093439999995</v>
      </c>
      <c r="AE34" s="44">
        <f>Lifecycle!AF58</f>
        <v>36.109344000000007</v>
      </c>
      <c r="AF34" s="44">
        <f>Lifecycle!AG58</f>
        <v>3588.1093440000004</v>
      </c>
      <c r="AG34" s="44">
        <f>Lifecycle!AH58</f>
        <v>36.109344000000007</v>
      </c>
      <c r="AH34" s="44">
        <f>Lifecycle!AI58</f>
        <v>36.109344000000007</v>
      </c>
      <c r="AI34" s="44">
        <f>Lifecycle!AJ58</f>
        <v>3588.1093440000004</v>
      </c>
      <c r="AJ34" s="44">
        <f>Lifecycle!AK58</f>
        <v>36.109344000000007</v>
      </c>
      <c r="AK34" s="44">
        <f>Lifecycle!AL58</f>
        <v>36.109344000000007</v>
      </c>
      <c r="AL34" s="44">
        <f>Lifecycle!AM58</f>
        <v>5643.7093439999999</v>
      </c>
      <c r="AM34" s="44">
        <f>Lifecycle!AN58</f>
        <v>0</v>
      </c>
      <c r="AN34" s="44">
        <f>Lifecycle!AO58</f>
        <v>0</v>
      </c>
      <c r="AO34" s="44">
        <f>Lifecycle!AP58</f>
        <v>0</v>
      </c>
      <c r="AP34" s="44">
        <f>Lifecycle!AQ58</f>
        <v>0</v>
      </c>
      <c r="AQ34" s="44">
        <f>Lifecycle!AR58</f>
        <v>0</v>
      </c>
      <c r="AR34" s="44">
        <f>Lifecycle!AS58</f>
        <v>0</v>
      </c>
      <c r="AS34" s="44">
        <f>Lifecycle!AT58</f>
        <v>0</v>
      </c>
      <c r="AT34" s="44">
        <f>Lifecycle!AU58</f>
        <v>0</v>
      </c>
      <c r="AU34" s="44">
        <f>Lifecycle!AV58</f>
        <v>0</v>
      </c>
      <c r="AV34" s="44">
        <f>Lifecycle!AW58</f>
        <v>0</v>
      </c>
      <c r="AW34" s="44">
        <f>Lifecycle!AX58</f>
        <v>0</v>
      </c>
      <c r="AX34" s="44">
        <f>Lifecycle!AY58</f>
        <v>0</v>
      </c>
      <c r="AY34" s="44">
        <f>Lifecycle!AZ58</f>
        <v>0</v>
      </c>
      <c r="AZ34" s="44">
        <f>Lifecycle!BA58</f>
        <v>0</v>
      </c>
      <c r="BA34" s="44">
        <f>Lifecycle!BB58</f>
        <v>0</v>
      </c>
      <c r="BB34" s="44">
        <f>Lifecycle!BC58</f>
        <v>0</v>
      </c>
      <c r="BC34" s="44">
        <f>Lifecycle!BD58</f>
        <v>0</v>
      </c>
      <c r="BD34" s="44">
        <f>Lifecycle!BE58</f>
        <v>0</v>
      </c>
      <c r="BE34" s="44">
        <f>Lifecycle!BF58</f>
        <v>0</v>
      </c>
      <c r="BF34" s="44">
        <f>Lifecycle!BG58</f>
        <v>0</v>
      </c>
      <c r="BG34" s="44">
        <f>Lifecycle!BH58</f>
        <v>0</v>
      </c>
      <c r="BH34" s="44">
        <f>Lifecycle!BI58</f>
        <v>0</v>
      </c>
      <c r="BI34" s="44">
        <f>Lifecycle!BJ58</f>
        <v>0</v>
      </c>
      <c r="BJ34" s="44">
        <f>Lifecycle!BK58</f>
        <v>0</v>
      </c>
      <c r="BK34" s="44">
        <f>Lifecycle!BL58</f>
        <v>0</v>
      </c>
      <c r="BL34" s="44">
        <f>Lifecycle!BM58</f>
        <v>0</v>
      </c>
      <c r="BM34" s="44">
        <f>Lifecycle!BN58</f>
        <v>0</v>
      </c>
      <c r="BN34" s="44">
        <f>Lifecycle!BO58</f>
        <v>0</v>
      </c>
      <c r="BO34" s="44">
        <f>Lifecycle!BP58</f>
        <v>0</v>
      </c>
      <c r="BP34" s="44">
        <f>Lifecycle!BQ58</f>
        <v>0</v>
      </c>
    </row>
    <row r="35" spans="1:68" outlineLevel="1">
      <c r="A35" s="39"/>
      <c r="B35" s="128" t="s">
        <v>259</v>
      </c>
      <c r="C35" s="137">
        <f>VLOOKUP(B35,DeflatorUpdate!B:M,12,FALSE)</f>
        <v>107.06207744997673</v>
      </c>
      <c r="D35" s="131"/>
      <c r="E35" s="123"/>
      <c r="F35" s="42">
        <f>SUM(G35:BQ35)</f>
        <v>0</v>
      </c>
      <c r="G35" s="116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</row>
    <row r="36" spans="1:68" outlineLevel="1">
      <c r="A36" s="39"/>
      <c r="B36" s="128" t="s">
        <v>259</v>
      </c>
      <c r="C36" s="137">
        <f>VLOOKUP(B36,DeflatorUpdate!B:M,12,FALSE)</f>
        <v>107.06207744997673</v>
      </c>
      <c r="D36" s="131"/>
      <c r="E36" s="123"/>
      <c r="F36" s="42">
        <f>SUM(G36:BQ36)</f>
        <v>0</v>
      </c>
      <c r="G36" s="11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</row>
    <row r="37" spans="1:68" outlineLevel="1">
      <c r="A37" s="39"/>
      <c r="B37" s="128" t="s">
        <v>259</v>
      </c>
      <c r="C37" s="137">
        <f>VLOOKUP(B37,DeflatorUpdate!B:M,12,FALSE)</f>
        <v>107.06207744997673</v>
      </c>
      <c r="D37" s="131"/>
      <c r="E37" s="123"/>
      <c r="F37" s="42">
        <f>SUM(G37:BQ37)</f>
        <v>0</v>
      </c>
      <c r="G37" s="116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</row>
    <row r="38" spans="1:68" ht="17" outlineLevel="1" thickBot="1">
      <c r="A38" s="40" t="s">
        <v>269</v>
      </c>
      <c r="B38" s="127"/>
      <c r="C38" s="136"/>
      <c r="D38" s="131"/>
      <c r="E38" s="124"/>
      <c r="F38" s="41">
        <f>SUM(F34:F37)</f>
        <v>46195.236671999985</v>
      </c>
      <c r="G38" s="116"/>
      <c r="H38" s="41">
        <f t="shared" ref="H38:BP38" si="9">SUM(H34:H37)</f>
        <v>0</v>
      </c>
      <c r="I38" s="41">
        <f t="shared" si="9"/>
        <v>0</v>
      </c>
      <c r="J38" s="41">
        <f t="shared" si="9"/>
        <v>0</v>
      </c>
      <c r="K38" s="41">
        <f t="shared" si="9"/>
        <v>17.901024</v>
      </c>
      <c r="L38" s="41">
        <f t="shared" si="9"/>
        <v>17.901024</v>
      </c>
      <c r="M38" s="41">
        <f t="shared" si="9"/>
        <v>27.005184</v>
      </c>
      <c r="N38" s="41">
        <f t="shared" si="9"/>
        <v>27.005184</v>
      </c>
      <c r="O38" s="41">
        <f t="shared" si="9"/>
        <v>36.109344000000007</v>
      </c>
      <c r="P38" s="41">
        <f t="shared" si="9"/>
        <v>36.109344000000007</v>
      </c>
      <c r="Q38" s="41">
        <f t="shared" si="9"/>
        <v>36.109344000000007</v>
      </c>
      <c r="R38" s="41">
        <f t="shared" si="9"/>
        <v>5643.7093439999999</v>
      </c>
      <c r="S38" s="41">
        <f t="shared" si="9"/>
        <v>36.109344000000007</v>
      </c>
      <c r="T38" s="41">
        <f t="shared" si="9"/>
        <v>7140.1093439999995</v>
      </c>
      <c r="U38" s="41">
        <f t="shared" si="9"/>
        <v>36.109344000000007</v>
      </c>
      <c r="V38" s="41">
        <f t="shared" si="9"/>
        <v>3588.1093440000004</v>
      </c>
      <c r="W38" s="41">
        <f t="shared" si="9"/>
        <v>36.109344000000007</v>
      </c>
      <c r="X38" s="41">
        <f t="shared" si="9"/>
        <v>36.109344000000007</v>
      </c>
      <c r="Y38" s="41">
        <f t="shared" si="9"/>
        <v>3588.1093440000004</v>
      </c>
      <c r="Z38" s="41">
        <f t="shared" si="9"/>
        <v>36.109344000000007</v>
      </c>
      <c r="AA38" s="41">
        <f t="shared" si="9"/>
        <v>36.109344000000007</v>
      </c>
      <c r="AB38" s="41">
        <f t="shared" si="9"/>
        <v>5643.7093439999999</v>
      </c>
      <c r="AC38" s="41">
        <f t="shared" si="9"/>
        <v>36.109344000000007</v>
      </c>
      <c r="AD38" s="41">
        <f t="shared" si="9"/>
        <v>7140.1093439999995</v>
      </c>
      <c r="AE38" s="41">
        <f t="shared" si="9"/>
        <v>36.109344000000007</v>
      </c>
      <c r="AF38" s="41">
        <f t="shared" si="9"/>
        <v>3588.1093440000004</v>
      </c>
      <c r="AG38" s="41">
        <f t="shared" si="9"/>
        <v>36.109344000000007</v>
      </c>
      <c r="AH38" s="41">
        <f t="shared" si="9"/>
        <v>36.109344000000007</v>
      </c>
      <c r="AI38" s="41">
        <f t="shared" si="9"/>
        <v>3588.1093440000004</v>
      </c>
      <c r="AJ38" s="41">
        <f t="shared" si="9"/>
        <v>36.109344000000007</v>
      </c>
      <c r="AK38" s="41">
        <f t="shared" si="9"/>
        <v>36.109344000000007</v>
      </c>
      <c r="AL38" s="41">
        <f t="shared" si="9"/>
        <v>5643.7093439999999</v>
      </c>
      <c r="AM38" s="41">
        <f t="shared" si="9"/>
        <v>0</v>
      </c>
      <c r="AN38" s="41">
        <f t="shared" si="9"/>
        <v>0</v>
      </c>
      <c r="AO38" s="41">
        <f t="shared" si="9"/>
        <v>0</v>
      </c>
      <c r="AP38" s="41">
        <f t="shared" si="9"/>
        <v>0</v>
      </c>
      <c r="AQ38" s="41">
        <f t="shared" si="9"/>
        <v>0</v>
      </c>
      <c r="AR38" s="41">
        <f t="shared" si="9"/>
        <v>0</v>
      </c>
      <c r="AS38" s="41">
        <f t="shared" si="9"/>
        <v>0</v>
      </c>
      <c r="AT38" s="41">
        <f t="shared" si="9"/>
        <v>0</v>
      </c>
      <c r="AU38" s="41">
        <f t="shared" si="9"/>
        <v>0</v>
      </c>
      <c r="AV38" s="41">
        <f t="shared" si="9"/>
        <v>0</v>
      </c>
      <c r="AW38" s="41">
        <f t="shared" si="9"/>
        <v>0</v>
      </c>
      <c r="AX38" s="41">
        <f t="shared" si="9"/>
        <v>0</v>
      </c>
      <c r="AY38" s="41">
        <f t="shared" si="9"/>
        <v>0</v>
      </c>
      <c r="AZ38" s="41">
        <f t="shared" si="9"/>
        <v>0</v>
      </c>
      <c r="BA38" s="41">
        <f t="shared" si="9"/>
        <v>0</v>
      </c>
      <c r="BB38" s="41">
        <f t="shared" si="9"/>
        <v>0</v>
      </c>
      <c r="BC38" s="41">
        <f t="shared" si="9"/>
        <v>0</v>
      </c>
      <c r="BD38" s="41">
        <f t="shared" si="9"/>
        <v>0</v>
      </c>
      <c r="BE38" s="41">
        <f t="shared" si="9"/>
        <v>0</v>
      </c>
      <c r="BF38" s="41">
        <f t="shared" si="9"/>
        <v>0</v>
      </c>
      <c r="BG38" s="41">
        <f t="shared" si="9"/>
        <v>0</v>
      </c>
      <c r="BH38" s="41">
        <f t="shared" si="9"/>
        <v>0</v>
      </c>
      <c r="BI38" s="41">
        <f t="shared" si="9"/>
        <v>0</v>
      </c>
      <c r="BJ38" s="41">
        <f t="shared" si="9"/>
        <v>0</v>
      </c>
      <c r="BK38" s="41">
        <f t="shared" si="9"/>
        <v>0</v>
      </c>
      <c r="BL38" s="41">
        <f t="shared" si="9"/>
        <v>0</v>
      </c>
      <c r="BM38" s="41">
        <f t="shared" si="9"/>
        <v>0</v>
      </c>
      <c r="BN38" s="41">
        <f t="shared" si="9"/>
        <v>0</v>
      </c>
      <c r="BO38" s="41">
        <f t="shared" si="9"/>
        <v>0</v>
      </c>
      <c r="BP38" s="41">
        <f t="shared" si="9"/>
        <v>0</v>
      </c>
    </row>
    <row r="39" spans="1:68">
      <c r="C39" s="134"/>
    </row>
    <row r="40" spans="1:68">
      <c r="A40" s="111" t="s">
        <v>261</v>
      </c>
      <c r="C40" s="134"/>
    </row>
    <row r="41" spans="1:68" outlineLevel="1">
      <c r="A41" s="39" t="s">
        <v>345</v>
      </c>
      <c r="B41" s="128" t="str">
        <f t="shared" ref="B41:B44" si="10">B$6</f>
        <v>2020-21</v>
      </c>
      <c r="C41" s="137">
        <f>VLOOKUP(B41,DeflatorUpdate!B:M,12,FALSE)</f>
        <v>107.06207744997673</v>
      </c>
      <c r="D41" s="131"/>
      <c r="F41" s="42">
        <f>SUM(G41:BQ41)</f>
        <v>46195.236671999977</v>
      </c>
      <c r="G41" s="116"/>
      <c r="H41" s="42">
        <f t="shared" ref="H41:BP44" si="11">H34/$C34*$C41</f>
        <v>0</v>
      </c>
      <c r="I41" s="42">
        <f t="shared" si="11"/>
        <v>0</v>
      </c>
      <c r="J41" s="42">
        <f t="shared" si="11"/>
        <v>0</v>
      </c>
      <c r="K41" s="42">
        <f t="shared" si="11"/>
        <v>17.901024</v>
      </c>
      <c r="L41" s="42">
        <f t="shared" si="11"/>
        <v>17.901024</v>
      </c>
      <c r="M41" s="42">
        <f t="shared" si="11"/>
        <v>27.005184</v>
      </c>
      <c r="N41" s="42">
        <f t="shared" si="11"/>
        <v>27.005184</v>
      </c>
      <c r="O41" s="42">
        <f t="shared" si="11"/>
        <v>36.109344000000007</v>
      </c>
      <c r="P41" s="42">
        <f t="shared" si="11"/>
        <v>36.109344000000007</v>
      </c>
      <c r="Q41" s="42">
        <f t="shared" si="11"/>
        <v>36.109344000000007</v>
      </c>
      <c r="R41" s="42">
        <f t="shared" si="11"/>
        <v>5643.7093439999999</v>
      </c>
      <c r="S41" s="42">
        <f t="shared" si="11"/>
        <v>36.109344000000007</v>
      </c>
      <c r="T41" s="42">
        <f t="shared" si="11"/>
        <v>7140.1093439999986</v>
      </c>
      <c r="U41" s="42">
        <f t="shared" si="11"/>
        <v>36.109344000000007</v>
      </c>
      <c r="V41" s="42">
        <f t="shared" si="11"/>
        <v>3588.109344</v>
      </c>
      <c r="W41" s="42">
        <f t="shared" si="11"/>
        <v>36.109344000000007</v>
      </c>
      <c r="X41" s="42">
        <f t="shared" si="11"/>
        <v>36.109344000000007</v>
      </c>
      <c r="Y41" s="42">
        <f t="shared" si="11"/>
        <v>3588.109344</v>
      </c>
      <c r="Z41" s="42">
        <f t="shared" si="11"/>
        <v>36.109344000000007</v>
      </c>
      <c r="AA41" s="42">
        <f t="shared" si="11"/>
        <v>36.109344000000007</v>
      </c>
      <c r="AB41" s="42">
        <f t="shared" si="11"/>
        <v>5643.7093439999999</v>
      </c>
      <c r="AC41" s="42">
        <f t="shared" si="11"/>
        <v>36.109344000000007</v>
      </c>
      <c r="AD41" s="42">
        <f t="shared" si="11"/>
        <v>7140.1093439999986</v>
      </c>
      <c r="AE41" s="42">
        <f t="shared" si="11"/>
        <v>36.109344000000007</v>
      </c>
      <c r="AF41" s="42">
        <f t="shared" si="11"/>
        <v>3588.109344</v>
      </c>
      <c r="AG41" s="42">
        <f t="shared" si="11"/>
        <v>36.109344000000007</v>
      </c>
      <c r="AH41" s="42">
        <f t="shared" si="11"/>
        <v>36.109344000000007</v>
      </c>
      <c r="AI41" s="42">
        <f t="shared" si="11"/>
        <v>3588.109344</v>
      </c>
      <c r="AJ41" s="42">
        <f t="shared" si="11"/>
        <v>36.109344000000007</v>
      </c>
      <c r="AK41" s="42">
        <f t="shared" si="11"/>
        <v>36.109344000000007</v>
      </c>
      <c r="AL41" s="42">
        <f t="shared" si="11"/>
        <v>5643.7093439999999</v>
      </c>
      <c r="AM41" s="42">
        <f t="shared" si="11"/>
        <v>0</v>
      </c>
      <c r="AN41" s="42">
        <f t="shared" si="11"/>
        <v>0</v>
      </c>
      <c r="AO41" s="42">
        <f t="shared" si="11"/>
        <v>0</v>
      </c>
      <c r="AP41" s="42">
        <f t="shared" si="11"/>
        <v>0</v>
      </c>
      <c r="AQ41" s="42">
        <f t="shared" si="11"/>
        <v>0</v>
      </c>
      <c r="AR41" s="42">
        <f t="shared" si="11"/>
        <v>0</v>
      </c>
      <c r="AS41" s="42">
        <f t="shared" si="11"/>
        <v>0</v>
      </c>
      <c r="AT41" s="42">
        <f t="shared" si="11"/>
        <v>0</v>
      </c>
      <c r="AU41" s="42">
        <f t="shared" si="11"/>
        <v>0</v>
      </c>
      <c r="AV41" s="42">
        <f t="shared" si="11"/>
        <v>0</v>
      </c>
      <c r="AW41" s="42">
        <f t="shared" si="11"/>
        <v>0</v>
      </c>
      <c r="AX41" s="42">
        <f t="shared" si="11"/>
        <v>0</v>
      </c>
      <c r="AY41" s="42">
        <f t="shared" si="11"/>
        <v>0</v>
      </c>
      <c r="AZ41" s="42">
        <f t="shared" si="11"/>
        <v>0</v>
      </c>
      <c r="BA41" s="42">
        <f t="shared" si="11"/>
        <v>0</v>
      </c>
      <c r="BB41" s="42">
        <f t="shared" si="11"/>
        <v>0</v>
      </c>
      <c r="BC41" s="42">
        <f t="shared" si="11"/>
        <v>0</v>
      </c>
      <c r="BD41" s="42">
        <f t="shared" si="11"/>
        <v>0</v>
      </c>
      <c r="BE41" s="42">
        <f t="shared" si="11"/>
        <v>0</v>
      </c>
      <c r="BF41" s="42">
        <f t="shared" si="11"/>
        <v>0</v>
      </c>
      <c r="BG41" s="42">
        <f t="shared" si="11"/>
        <v>0</v>
      </c>
      <c r="BH41" s="42">
        <f t="shared" si="11"/>
        <v>0</v>
      </c>
      <c r="BI41" s="42">
        <f t="shared" si="11"/>
        <v>0</v>
      </c>
      <c r="BJ41" s="42">
        <f t="shared" si="11"/>
        <v>0</v>
      </c>
      <c r="BK41" s="42">
        <f t="shared" si="11"/>
        <v>0</v>
      </c>
      <c r="BL41" s="42">
        <f t="shared" si="11"/>
        <v>0</v>
      </c>
      <c r="BM41" s="42">
        <f t="shared" si="11"/>
        <v>0</v>
      </c>
      <c r="BN41" s="42">
        <f t="shared" si="11"/>
        <v>0</v>
      </c>
      <c r="BO41" s="42">
        <f t="shared" si="11"/>
        <v>0</v>
      </c>
      <c r="BP41" s="42">
        <f t="shared" si="11"/>
        <v>0</v>
      </c>
    </row>
    <row r="42" spans="1:68" outlineLevel="1">
      <c r="A42" s="39"/>
      <c r="B42" s="128" t="str">
        <f t="shared" si="10"/>
        <v>2020-21</v>
      </c>
      <c r="C42" s="137">
        <f>VLOOKUP(B42,DeflatorUpdate!B:M,12,FALSE)</f>
        <v>107.06207744997673</v>
      </c>
      <c r="D42" s="131"/>
      <c r="F42" s="42">
        <f>SUM(G42:BQ42)</f>
        <v>0</v>
      </c>
      <c r="G42" s="116"/>
      <c r="H42" s="42">
        <f t="shared" si="11"/>
        <v>0</v>
      </c>
      <c r="I42" s="42">
        <f t="shared" si="11"/>
        <v>0</v>
      </c>
      <c r="J42" s="42">
        <f t="shared" si="11"/>
        <v>0</v>
      </c>
      <c r="K42" s="42">
        <f t="shared" si="11"/>
        <v>0</v>
      </c>
      <c r="L42" s="42">
        <f t="shared" si="11"/>
        <v>0</v>
      </c>
      <c r="M42" s="42">
        <f t="shared" si="11"/>
        <v>0</v>
      </c>
      <c r="N42" s="42">
        <f t="shared" si="11"/>
        <v>0</v>
      </c>
      <c r="O42" s="42">
        <f t="shared" si="11"/>
        <v>0</v>
      </c>
      <c r="P42" s="42">
        <f t="shared" si="11"/>
        <v>0</v>
      </c>
      <c r="Q42" s="42">
        <f t="shared" si="11"/>
        <v>0</v>
      </c>
      <c r="R42" s="42">
        <f t="shared" si="11"/>
        <v>0</v>
      </c>
      <c r="S42" s="42">
        <f t="shared" si="11"/>
        <v>0</v>
      </c>
      <c r="T42" s="42">
        <f t="shared" si="11"/>
        <v>0</v>
      </c>
      <c r="U42" s="42">
        <f t="shared" si="11"/>
        <v>0</v>
      </c>
      <c r="V42" s="42">
        <f t="shared" si="11"/>
        <v>0</v>
      </c>
      <c r="W42" s="42">
        <f t="shared" si="11"/>
        <v>0</v>
      </c>
      <c r="X42" s="42">
        <f t="shared" si="11"/>
        <v>0</v>
      </c>
      <c r="Y42" s="42">
        <f t="shared" si="11"/>
        <v>0</v>
      </c>
      <c r="Z42" s="42">
        <f t="shared" si="11"/>
        <v>0</v>
      </c>
      <c r="AA42" s="42">
        <f t="shared" si="11"/>
        <v>0</v>
      </c>
      <c r="AB42" s="42">
        <f t="shared" si="11"/>
        <v>0</v>
      </c>
      <c r="AC42" s="42">
        <f t="shared" si="11"/>
        <v>0</v>
      </c>
      <c r="AD42" s="42">
        <f t="shared" si="11"/>
        <v>0</v>
      </c>
      <c r="AE42" s="42">
        <f t="shared" si="11"/>
        <v>0</v>
      </c>
      <c r="AF42" s="42">
        <f t="shared" si="11"/>
        <v>0</v>
      </c>
      <c r="AG42" s="42">
        <f t="shared" si="11"/>
        <v>0</v>
      </c>
      <c r="AH42" s="42">
        <f t="shared" si="11"/>
        <v>0</v>
      </c>
      <c r="AI42" s="42">
        <f t="shared" si="11"/>
        <v>0</v>
      </c>
      <c r="AJ42" s="42">
        <f t="shared" si="11"/>
        <v>0</v>
      </c>
      <c r="AK42" s="42">
        <f t="shared" si="11"/>
        <v>0</v>
      </c>
      <c r="AL42" s="42">
        <f t="shared" si="11"/>
        <v>0</v>
      </c>
      <c r="AM42" s="42">
        <f t="shared" si="11"/>
        <v>0</v>
      </c>
      <c r="AN42" s="42">
        <f t="shared" si="11"/>
        <v>0</v>
      </c>
      <c r="AO42" s="42">
        <f t="shared" si="11"/>
        <v>0</v>
      </c>
      <c r="AP42" s="42">
        <f t="shared" si="11"/>
        <v>0</v>
      </c>
      <c r="AQ42" s="42">
        <f t="shared" si="11"/>
        <v>0</v>
      </c>
      <c r="AR42" s="42">
        <f t="shared" si="11"/>
        <v>0</v>
      </c>
      <c r="AS42" s="42">
        <f t="shared" si="11"/>
        <v>0</v>
      </c>
      <c r="AT42" s="42">
        <f t="shared" si="11"/>
        <v>0</v>
      </c>
      <c r="AU42" s="42">
        <f t="shared" si="11"/>
        <v>0</v>
      </c>
      <c r="AV42" s="42">
        <f t="shared" si="11"/>
        <v>0</v>
      </c>
      <c r="AW42" s="42">
        <f t="shared" si="11"/>
        <v>0</v>
      </c>
      <c r="AX42" s="42">
        <f t="shared" si="11"/>
        <v>0</v>
      </c>
      <c r="AY42" s="42">
        <f t="shared" si="11"/>
        <v>0</v>
      </c>
      <c r="AZ42" s="42">
        <f t="shared" si="11"/>
        <v>0</v>
      </c>
      <c r="BA42" s="42">
        <f t="shared" si="11"/>
        <v>0</v>
      </c>
      <c r="BB42" s="42">
        <f t="shared" si="11"/>
        <v>0</v>
      </c>
      <c r="BC42" s="42">
        <f t="shared" si="11"/>
        <v>0</v>
      </c>
      <c r="BD42" s="42">
        <f t="shared" si="11"/>
        <v>0</v>
      </c>
      <c r="BE42" s="42">
        <f t="shared" si="11"/>
        <v>0</v>
      </c>
      <c r="BF42" s="42">
        <f t="shared" si="11"/>
        <v>0</v>
      </c>
      <c r="BG42" s="42">
        <f t="shared" si="11"/>
        <v>0</v>
      </c>
      <c r="BH42" s="42">
        <f t="shared" si="11"/>
        <v>0</v>
      </c>
      <c r="BI42" s="42">
        <f t="shared" si="11"/>
        <v>0</v>
      </c>
      <c r="BJ42" s="42">
        <f t="shared" si="11"/>
        <v>0</v>
      </c>
      <c r="BK42" s="42">
        <f t="shared" si="11"/>
        <v>0</v>
      </c>
      <c r="BL42" s="42">
        <f t="shared" si="11"/>
        <v>0</v>
      </c>
      <c r="BM42" s="42">
        <f t="shared" si="11"/>
        <v>0</v>
      </c>
      <c r="BN42" s="42">
        <f t="shared" si="11"/>
        <v>0</v>
      </c>
      <c r="BO42" s="42">
        <f t="shared" si="11"/>
        <v>0</v>
      </c>
      <c r="BP42" s="42">
        <f t="shared" si="11"/>
        <v>0</v>
      </c>
    </row>
    <row r="43" spans="1:68" outlineLevel="1">
      <c r="A43" s="39"/>
      <c r="B43" s="128" t="str">
        <f t="shared" si="10"/>
        <v>2020-21</v>
      </c>
      <c r="C43" s="137">
        <f>VLOOKUP(B43,DeflatorUpdate!B:M,12,FALSE)</f>
        <v>107.06207744997673</v>
      </c>
      <c r="D43" s="131"/>
      <c r="F43" s="42">
        <f>SUM(G43:BQ43)</f>
        <v>0</v>
      </c>
      <c r="G43" s="116"/>
      <c r="H43" s="42">
        <f t="shared" si="11"/>
        <v>0</v>
      </c>
      <c r="I43" s="42">
        <f t="shared" si="11"/>
        <v>0</v>
      </c>
      <c r="J43" s="42">
        <f t="shared" si="11"/>
        <v>0</v>
      </c>
      <c r="K43" s="42">
        <f t="shared" si="11"/>
        <v>0</v>
      </c>
      <c r="L43" s="42">
        <f t="shared" si="11"/>
        <v>0</v>
      </c>
      <c r="M43" s="42">
        <f t="shared" si="11"/>
        <v>0</v>
      </c>
      <c r="N43" s="42">
        <f t="shared" si="11"/>
        <v>0</v>
      </c>
      <c r="O43" s="42">
        <f t="shared" si="11"/>
        <v>0</v>
      </c>
      <c r="P43" s="42">
        <f t="shared" si="11"/>
        <v>0</v>
      </c>
      <c r="Q43" s="42">
        <f t="shared" si="11"/>
        <v>0</v>
      </c>
      <c r="R43" s="42">
        <f t="shared" si="11"/>
        <v>0</v>
      </c>
      <c r="S43" s="42">
        <f t="shared" si="11"/>
        <v>0</v>
      </c>
      <c r="T43" s="42">
        <f t="shared" si="11"/>
        <v>0</v>
      </c>
      <c r="U43" s="42">
        <f t="shared" si="11"/>
        <v>0</v>
      </c>
      <c r="V43" s="42">
        <f t="shared" si="11"/>
        <v>0</v>
      </c>
      <c r="W43" s="42">
        <f t="shared" si="11"/>
        <v>0</v>
      </c>
      <c r="X43" s="42">
        <f t="shared" si="11"/>
        <v>0</v>
      </c>
      <c r="Y43" s="42">
        <f t="shared" si="11"/>
        <v>0</v>
      </c>
      <c r="Z43" s="42">
        <f t="shared" si="11"/>
        <v>0</v>
      </c>
      <c r="AA43" s="42">
        <f t="shared" si="11"/>
        <v>0</v>
      </c>
      <c r="AB43" s="42">
        <f t="shared" si="11"/>
        <v>0</v>
      </c>
      <c r="AC43" s="42">
        <f t="shared" si="11"/>
        <v>0</v>
      </c>
      <c r="AD43" s="42">
        <f t="shared" si="11"/>
        <v>0</v>
      </c>
      <c r="AE43" s="42">
        <f t="shared" si="11"/>
        <v>0</v>
      </c>
      <c r="AF43" s="42">
        <f t="shared" si="11"/>
        <v>0</v>
      </c>
      <c r="AG43" s="42">
        <f t="shared" si="11"/>
        <v>0</v>
      </c>
      <c r="AH43" s="42">
        <f t="shared" si="11"/>
        <v>0</v>
      </c>
      <c r="AI43" s="42">
        <f t="shared" si="11"/>
        <v>0</v>
      </c>
      <c r="AJ43" s="42">
        <f t="shared" si="11"/>
        <v>0</v>
      </c>
      <c r="AK43" s="42">
        <f t="shared" si="11"/>
        <v>0</v>
      </c>
      <c r="AL43" s="42">
        <f t="shared" si="11"/>
        <v>0</v>
      </c>
      <c r="AM43" s="42">
        <f t="shared" si="11"/>
        <v>0</v>
      </c>
      <c r="AN43" s="42">
        <f t="shared" si="11"/>
        <v>0</v>
      </c>
      <c r="AO43" s="42">
        <f t="shared" si="11"/>
        <v>0</v>
      </c>
      <c r="AP43" s="42">
        <f t="shared" si="11"/>
        <v>0</v>
      </c>
      <c r="AQ43" s="42">
        <f t="shared" si="11"/>
        <v>0</v>
      </c>
      <c r="AR43" s="42">
        <f t="shared" si="11"/>
        <v>0</v>
      </c>
      <c r="AS43" s="42">
        <f t="shared" si="11"/>
        <v>0</v>
      </c>
      <c r="AT43" s="42">
        <f t="shared" si="11"/>
        <v>0</v>
      </c>
      <c r="AU43" s="42">
        <f t="shared" si="11"/>
        <v>0</v>
      </c>
      <c r="AV43" s="42">
        <f t="shared" si="11"/>
        <v>0</v>
      </c>
      <c r="AW43" s="42">
        <f t="shared" si="11"/>
        <v>0</v>
      </c>
      <c r="AX43" s="42">
        <f t="shared" si="11"/>
        <v>0</v>
      </c>
      <c r="AY43" s="42">
        <f t="shared" si="11"/>
        <v>0</v>
      </c>
      <c r="AZ43" s="42">
        <f t="shared" si="11"/>
        <v>0</v>
      </c>
      <c r="BA43" s="42">
        <f t="shared" si="11"/>
        <v>0</v>
      </c>
      <c r="BB43" s="42">
        <f t="shared" si="11"/>
        <v>0</v>
      </c>
      <c r="BC43" s="42">
        <f t="shared" si="11"/>
        <v>0</v>
      </c>
      <c r="BD43" s="42">
        <f t="shared" si="11"/>
        <v>0</v>
      </c>
      <c r="BE43" s="42">
        <f t="shared" si="11"/>
        <v>0</v>
      </c>
      <c r="BF43" s="42">
        <f t="shared" si="11"/>
        <v>0</v>
      </c>
      <c r="BG43" s="42">
        <f t="shared" si="11"/>
        <v>0</v>
      </c>
      <c r="BH43" s="42">
        <f t="shared" si="11"/>
        <v>0</v>
      </c>
      <c r="BI43" s="42">
        <f t="shared" si="11"/>
        <v>0</v>
      </c>
      <c r="BJ43" s="42">
        <f t="shared" si="11"/>
        <v>0</v>
      </c>
      <c r="BK43" s="42">
        <f t="shared" si="11"/>
        <v>0</v>
      </c>
      <c r="BL43" s="42">
        <f t="shared" si="11"/>
        <v>0</v>
      </c>
      <c r="BM43" s="42">
        <f t="shared" si="11"/>
        <v>0</v>
      </c>
      <c r="BN43" s="42">
        <f t="shared" si="11"/>
        <v>0</v>
      </c>
      <c r="BO43" s="42">
        <f t="shared" si="11"/>
        <v>0</v>
      </c>
      <c r="BP43" s="42">
        <f t="shared" si="11"/>
        <v>0</v>
      </c>
    </row>
    <row r="44" spans="1:68" outlineLevel="1">
      <c r="A44" s="39"/>
      <c r="B44" s="128" t="str">
        <f t="shared" si="10"/>
        <v>2020-21</v>
      </c>
      <c r="C44" s="137">
        <f>VLOOKUP(B44,DeflatorUpdate!B:M,12,FALSE)</f>
        <v>107.06207744997673</v>
      </c>
      <c r="D44" s="131"/>
      <c r="F44" s="42">
        <f>SUM(G44:BQ44)</f>
        <v>0</v>
      </c>
      <c r="G44" s="116"/>
      <c r="H44" s="42">
        <f t="shared" si="11"/>
        <v>0</v>
      </c>
      <c r="I44" s="42">
        <f t="shared" si="11"/>
        <v>0</v>
      </c>
      <c r="J44" s="42">
        <f t="shared" si="11"/>
        <v>0</v>
      </c>
      <c r="K44" s="42">
        <f t="shared" si="11"/>
        <v>0</v>
      </c>
      <c r="L44" s="42">
        <f t="shared" si="11"/>
        <v>0</v>
      </c>
      <c r="M44" s="42">
        <f t="shared" si="11"/>
        <v>0</v>
      </c>
      <c r="N44" s="42">
        <f t="shared" si="11"/>
        <v>0</v>
      </c>
      <c r="O44" s="42">
        <f t="shared" si="11"/>
        <v>0</v>
      </c>
      <c r="P44" s="42">
        <f t="shared" si="11"/>
        <v>0</v>
      </c>
      <c r="Q44" s="42">
        <f t="shared" si="11"/>
        <v>0</v>
      </c>
      <c r="R44" s="42">
        <f t="shared" si="11"/>
        <v>0</v>
      </c>
      <c r="S44" s="42">
        <f t="shared" si="11"/>
        <v>0</v>
      </c>
      <c r="T44" s="42">
        <f t="shared" si="11"/>
        <v>0</v>
      </c>
      <c r="U44" s="42">
        <f t="shared" si="11"/>
        <v>0</v>
      </c>
      <c r="V44" s="42">
        <f t="shared" si="11"/>
        <v>0</v>
      </c>
      <c r="W44" s="42">
        <f t="shared" si="11"/>
        <v>0</v>
      </c>
      <c r="X44" s="42">
        <f t="shared" si="11"/>
        <v>0</v>
      </c>
      <c r="Y44" s="42">
        <f t="shared" si="11"/>
        <v>0</v>
      </c>
      <c r="Z44" s="42">
        <f t="shared" si="11"/>
        <v>0</v>
      </c>
      <c r="AA44" s="42">
        <f t="shared" si="11"/>
        <v>0</v>
      </c>
      <c r="AB44" s="42">
        <f t="shared" si="11"/>
        <v>0</v>
      </c>
      <c r="AC44" s="42">
        <f t="shared" si="11"/>
        <v>0</v>
      </c>
      <c r="AD44" s="42">
        <f t="shared" si="11"/>
        <v>0</v>
      </c>
      <c r="AE44" s="42">
        <f t="shared" si="11"/>
        <v>0</v>
      </c>
      <c r="AF44" s="42">
        <f t="shared" si="11"/>
        <v>0</v>
      </c>
      <c r="AG44" s="42">
        <f t="shared" si="11"/>
        <v>0</v>
      </c>
      <c r="AH44" s="42">
        <f t="shared" si="11"/>
        <v>0</v>
      </c>
      <c r="AI44" s="42">
        <f t="shared" si="11"/>
        <v>0</v>
      </c>
      <c r="AJ44" s="42">
        <f t="shared" si="11"/>
        <v>0</v>
      </c>
      <c r="AK44" s="42">
        <f t="shared" si="11"/>
        <v>0</v>
      </c>
      <c r="AL44" s="42">
        <f t="shared" si="11"/>
        <v>0</v>
      </c>
      <c r="AM44" s="42">
        <f t="shared" si="11"/>
        <v>0</v>
      </c>
      <c r="AN44" s="42">
        <f t="shared" si="11"/>
        <v>0</v>
      </c>
      <c r="AO44" s="42">
        <f t="shared" si="11"/>
        <v>0</v>
      </c>
      <c r="AP44" s="42">
        <f t="shared" si="11"/>
        <v>0</v>
      </c>
      <c r="AQ44" s="42">
        <f t="shared" si="11"/>
        <v>0</v>
      </c>
      <c r="AR44" s="42">
        <f t="shared" si="11"/>
        <v>0</v>
      </c>
      <c r="AS44" s="42">
        <f t="shared" si="11"/>
        <v>0</v>
      </c>
      <c r="AT44" s="42">
        <f t="shared" si="11"/>
        <v>0</v>
      </c>
      <c r="AU44" s="42">
        <f t="shared" si="11"/>
        <v>0</v>
      </c>
      <c r="AV44" s="42">
        <f t="shared" si="11"/>
        <v>0</v>
      </c>
      <c r="AW44" s="42">
        <f t="shared" si="11"/>
        <v>0</v>
      </c>
      <c r="AX44" s="42">
        <f t="shared" si="11"/>
        <v>0</v>
      </c>
      <c r="AY44" s="42">
        <f t="shared" si="11"/>
        <v>0</v>
      </c>
      <c r="AZ44" s="42">
        <f t="shared" si="11"/>
        <v>0</v>
      </c>
      <c r="BA44" s="42">
        <f t="shared" si="11"/>
        <v>0</v>
      </c>
      <c r="BB44" s="42">
        <f t="shared" si="11"/>
        <v>0</v>
      </c>
      <c r="BC44" s="42">
        <f t="shared" si="11"/>
        <v>0</v>
      </c>
      <c r="BD44" s="42">
        <f t="shared" si="11"/>
        <v>0</v>
      </c>
      <c r="BE44" s="42">
        <f t="shared" si="11"/>
        <v>0</v>
      </c>
      <c r="BF44" s="42">
        <f t="shared" si="11"/>
        <v>0</v>
      </c>
      <c r="BG44" s="42">
        <f t="shared" si="11"/>
        <v>0</v>
      </c>
      <c r="BH44" s="42">
        <f t="shared" si="11"/>
        <v>0</v>
      </c>
      <c r="BI44" s="42">
        <f t="shared" si="11"/>
        <v>0</v>
      </c>
      <c r="BJ44" s="42">
        <f t="shared" si="11"/>
        <v>0</v>
      </c>
      <c r="BK44" s="42">
        <f t="shared" si="11"/>
        <v>0</v>
      </c>
      <c r="BL44" s="42">
        <f t="shared" si="11"/>
        <v>0</v>
      </c>
      <c r="BM44" s="42">
        <f t="shared" si="11"/>
        <v>0</v>
      </c>
      <c r="BN44" s="42">
        <f t="shared" si="11"/>
        <v>0</v>
      </c>
      <c r="BO44" s="42">
        <f t="shared" si="11"/>
        <v>0</v>
      </c>
      <c r="BP44" s="42">
        <f t="shared" si="11"/>
        <v>0</v>
      </c>
    </row>
    <row r="45" spans="1:68" ht="17" outlineLevel="1" thickBot="1">
      <c r="A45" s="40" t="s">
        <v>270</v>
      </c>
      <c r="B45" s="127"/>
      <c r="C45" s="136"/>
      <c r="D45" s="131"/>
      <c r="E45" s="124"/>
      <c r="F45" s="41">
        <f>SUM(F41:F44)</f>
        <v>46195.236671999977</v>
      </c>
      <c r="G45" s="116"/>
      <c r="H45" s="41">
        <f t="shared" ref="H45:BP45" si="12">SUM(H41:H44)</f>
        <v>0</v>
      </c>
      <c r="I45" s="41">
        <f t="shared" si="12"/>
        <v>0</v>
      </c>
      <c r="J45" s="41">
        <f t="shared" si="12"/>
        <v>0</v>
      </c>
      <c r="K45" s="41">
        <f t="shared" si="12"/>
        <v>17.901024</v>
      </c>
      <c r="L45" s="41">
        <f t="shared" si="12"/>
        <v>17.901024</v>
      </c>
      <c r="M45" s="41">
        <f t="shared" si="12"/>
        <v>27.005184</v>
      </c>
      <c r="N45" s="41">
        <f t="shared" si="12"/>
        <v>27.005184</v>
      </c>
      <c r="O45" s="41">
        <f t="shared" si="12"/>
        <v>36.109344000000007</v>
      </c>
      <c r="P45" s="41">
        <f t="shared" si="12"/>
        <v>36.109344000000007</v>
      </c>
      <c r="Q45" s="41">
        <f t="shared" si="12"/>
        <v>36.109344000000007</v>
      </c>
      <c r="R45" s="41">
        <f t="shared" si="12"/>
        <v>5643.7093439999999</v>
      </c>
      <c r="S45" s="41">
        <f t="shared" si="12"/>
        <v>36.109344000000007</v>
      </c>
      <c r="T45" s="41">
        <f t="shared" si="12"/>
        <v>7140.1093439999986</v>
      </c>
      <c r="U45" s="41">
        <f t="shared" si="12"/>
        <v>36.109344000000007</v>
      </c>
      <c r="V45" s="41">
        <f t="shared" si="12"/>
        <v>3588.109344</v>
      </c>
      <c r="W45" s="41">
        <f t="shared" si="12"/>
        <v>36.109344000000007</v>
      </c>
      <c r="X45" s="41">
        <f t="shared" si="12"/>
        <v>36.109344000000007</v>
      </c>
      <c r="Y45" s="41">
        <f t="shared" si="12"/>
        <v>3588.109344</v>
      </c>
      <c r="Z45" s="41">
        <f t="shared" si="12"/>
        <v>36.109344000000007</v>
      </c>
      <c r="AA45" s="41">
        <f t="shared" si="12"/>
        <v>36.109344000000007</v>
      </c>
      <c r="AB45" s="41">
        <f t="shared" si="12"/>
        <v>5643.7093439999999</v>
      </c>
      <c r="AC45" s="41">
        <f t="shared" si="12"/>
        <v>36.109344000000007</v>
      </c>
      <c r="AD45" s="41">
        <f t="shared" si="12"/>
        <v>7140.1093439999986</v>
      </c>
      <c r="AE45" s="41">
        <f t="shared" si="12"/>
        <v>36.109344000000007</v>
      </c>
      <c r="AF45" s="41">
        <f t="shared" si="12"/>
        <v>3588.109344</v>
      </c>
      <c r="AG45" s="41">
        <f t="shared" si="12"/>
        <v>36.109344000000007</v>
      </c>
      <c r="AH45" s="41">
        <f t="shared" si="12"/>
        <v>36.109344000000007</v>
      </c>
      <c r="AI45" s="41">
        <f t="shared" si="12"/>
        <v>3588.109344</v>
      </c>
      <c r="AJ45" s="41">
        <f t="shared" si="12"/>
        <v>36.109344000000007</v>
      </c>
      <c r="AK45" s="41">
        <f t="shared" si="12"/>
        <v>36.109344000000007</v>
      </c>
      <c r="AL45" s="41">
        <f t="shared" si="12"/>
        <v>5643.7093439999999</v>
      </c>
      <c r="AM45" s="41">
        <f t="shared" si="12"/>
        <v>0</v>
      </c>
      <c r="AN45" s="41">
        <f t="shared" si="12"/>
        <v>0</v>
      </c>
      <c r="AO45" s="41">
        <f t="shared" si="12"/>
        <v>0</v>
      </c>
      <c r="AP45" s="41">
        <f t="shared" si="12"/>
        <v>0</v>
      </c>
      <c r="AQ45" s="41">
        <f t="shared" si="12"/>
        <v>0</v>
      </c>
      <c r="AR45" s="41">
        <f t="shared" si="12"/>
        <v>0</v>
      </c>
      <c r="AS45" s="41">
        <f t="shared" si="12"/>
        <v>0</v>
      </c>
      <c r="AT45" s="41">
        <f t="shared" si="12"/>
        <v>0</v>
      </c>
      <c r="AU45" s="41">
        <f t="shared" si="12"/>
        <v>0</v>
      </c>
      <c r="AV45" s="41">
        <f t="shared" si="12"/>
        <v>0</v>
      </c>
      <c r="AW45" s="41">
        <f t="shared" si="12"/>
        <v>0</v>
      </c>
      <c r="AX45" s="41">
        <f t="shared" si="12"/>
        <v>0</v>
      </c>
      <c r="AY45" s="41">
        <f t="shared" si="12"/>
        <v>0</v>
      </c>
      <c r="AZ45" s="41">
        <f t="shared" si="12"/>
        <v>0</v>
      </c>
      <c r="BA45" s="41">
        <f t="shared" si="12"/>
        <v>0</v>
      </c>
      <c r="BB45" s="41">
        <f t="shared" si="12"/>
        <v>0</v>
      </c>
      <c r="BC45" s="41">
        <f t="shared" si="12"/>
        <v>0</v>
      </c>
      <c r="BD45" s="41">
        <f t="shared" si="12"/>
        <v>0</v>
      </c>
      <c r="BE45" s="41">
        <f t="shared" si="12"/>
        <v>0</v>
      </c>
      <c r="BF45" s="41">
        <f t="shared" si="12"/>
        <v>0</v>
      </c>
      <c r="BG45" s="41">
        <f t="shared" si="12"/>
        <v>0</v>
      </c>
      <c r="BH45" s="41">
        <f t="shared" si="12"/>
        <v>0</v>
      </c>
      <c r="BI45" s="41">
        <f t="shared" si="12"/>
        <v>0</v>
      </c>
      <c r="BJ45" s="41">
        <f t="shared" si="12"/>
        <v>0</v>
      </c>
      <c r="BK45" s="41">
        <f t="shared" si="12"/>
        <v>0</v>
      </c>
      <c r="BL45" s="41">
        <f t="shared" si="12"/>
        <v>0</v>
      </c>
      <c r="BM45" s="41">
        <f t="shared" si="12"/>
        <v>0</v>
      </c>
      <c r="BN45" s="41">
        <f t="shared" si="12"/>
        <v>0</v>
      </c>
      <c r="BO45" s="41">
        <f t="shared" si="12"/>
        <v>0</v>
      </c>
      <c r="BP45" s="41">
        <f t="shared" si="12"/>
        <v>0</v>
      </c>
    </row>
    <row r="47" spans="1:68">
      <c r="C47" s="134"/>
    </row>
    <row r="48" spans="1:68" s="139" customFormat="1" ht="21">
      <c r="A48" s="142" t="s">
        <v>102</v>
      </c>
      <c r="B48" s="140"/>
      <c r="C48" s="135"/>
      <c r="D48" s="130"/>
      <c r="E48" s="138"/>
      <c r="F48" s="130"/>
      <c r="G48" s="130"/>
      <c r="H48" s="130"/>
      <c r="I48" s="130"/>
      <c r="J48" s="141"/>
      <c r="K48" s="130"/>
      <c r="L48" s="141"/>
      <c r="M48" s="130"/>
      <c r="N48" s="141"/>
      <c r="O48" s="130"/>
      <c r="P48" s="141"/>
      <c r="Q48" s="130"/>
      <c r="R48" s="141"/>
      <c r="S48" s="130"/>
      <c r="T48" s="141"/>
      <c r="U48" s="130"/>
      <c r="V48" s="141"/>
      <c r="W48" s="130"/>
      <c r="X48" s="141"/>
      <c r="Y48" s="130"/>
      <c r="Z48" s="141"/>
      <c r="AA48" s="130"/>
      <c r="AB48" s="141"/>
      <c r="AC48" s="130"/>
      <c r="AD48" s="141"/>
      <c r="AE48" s="130"/>
      <c r="AF48" s="141"/>
      <c r="AG48" s="130"/>
      <c r="AH48" s="141"/>
      <c r="AI48" s="130"/>
      <c r="AJ48" s="141"/>
      <c r="AK48" s="130"/>
      <c r="AL48" s="141"/>
      <c r="AM48" s="130"/>
      <c r="AN48" s="141"/>
      <c r="AO48" s="130"/>
      <c r="AP48" s="141"/>
      <c r="AQ48" s="130"/>
      <c r="AR48" s="141"/>
      <c r="AS48" s="130"/>
      <c r="AT48" s="141"/>
      <c r="AU48" s="130"/>
      <c r="AV48" s="141"/>
      <c r="AW48" s="130"/>
      <c r="AX48" s="141"/>
      <c r="AY48" s="130"/>
      <c r="AZ48" s="141"/>
      <c r="BA48" s="130"/>
      <c r="BB48" s="141"/>
      <c r="BC48" s="130"/>
      <c r="BD48" s="141"/>
      <c r="BE48" s="130"/>
      <c r="BF48" s="141"/>
      <c r="BG48" s="130"/>
      <c r="BH48" s="141"/>
      <c r="BI48" s="130"/>
      <c r="BJ48" s="141"/>
      <c r="BK48" s="130"/>
      <c r="BL48" s="141"/>
      <c r="BM48" s="130"/>
      <c r="BN48" s="141"/>
      <c r="BO48" s="130"/>
      <c r="BP48" s="141"/>
    </row>
    <row r="49" spans="1:68" s="33" customFormat="1">
      <c r="A49" s="34"/>
      <c r="B49" s="127"/>
      <c r="C49" s="136"/>
      <c r="D49" s="115"/>
      <c r="E49" s="121"/>
      <c r="F49" s="37"/>
      <c r="G49" s="115"/>
      <c r="H49" s="37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</row>
    <row r="50" spans="1:68" s="33" customFormat="1">
      <c r="A50" s="111" t="s">
        <v>260</v>
      </c>
      <c r="B50" s="127"/>
      <c r="C50" s="136"/>
      <c r="D50" s="115"/>
      <c r="E50" s="122"/>
      <c r="F50" s="37"/>
      <c r="G50" s="115"/>
      <c r="H50" s="37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</row>
    <row r="51" spans="1:68" outlineLevel="1">
      <c r="A51" s="258" t="s">
        <v>601</v>
      </c>
      <c r="B51" s="128" t="s">
        <v>259</v>
      </c>
      <c r="C51" s="137">
        <f>VLOOKUP(B51,DeflatorUpdate!B:M,12,FALSE)</f>
        <v>107.06207744997673</v>
      </c>
      <c r="D51" s="131"/>
      <c r="E51" s="123"/>
      <c r="F51" s="42">
        <f>SUM(G51:BQ51)</f>
        <v>803.76800000000003</v>
      </c>
      <c r="G51" s="116"/>
      <c r="H51" s="44">
        <f>Transitional!$E$16</f>
        <v>100.471</v>
      </c>
      <c r="I51" s="44">
        <f>Transitional!$E$17</f>
        <v>100.471</v>
      </c>
      <c r="J51" s="44">
        <f>Transitional!$E$18</f>
        <v>100.471</v>
      </c>
      <c r="K51" s="44">
        <f>Transitional!$E$19</f>
        <v>100.471</v>
      </c>
      <c r="L51" s="44">
        <f>Transitional!$E$20</f>
        <v>100.471</v>
      </c>
      <c r="M51" s="44">
        <f>Transitional!$E$21</f>
        <v>100.471</v>
      </c>
      <c r="N51" s="44">
        <f>Transitional!$E$22</f>
        <v>100.471</v>
      </c>
      <c r="O51" s="44">
        <f>Transitional!$E$23</f>
        <v>100.471</v>
      </c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</row>
    <row r="52" spans="1:68" outlineLevel="1">
      <c r="A52" s="258" t="s">
        <v>602</v>
      </c>
      <c r="B52" s="128" t="s">
        <v>259</v>
      </c>
      <c r="C52" s="137">
        <f>VLOOKUP(B52,DeflatorUpdate!B:M,12,FALSE)</f>
        <v>107.06207744997673</v>
      </c>
      <c r="D52" s="131"/>
      <c r="E52" s="123"/>
      <c r="F52" s="42">
        <f>SUM(G52:BQ52)</f>
        <v>542.98961538461549</v>
      </c>
      <c r="G52" s="116"/>
      <c r="H52" s="44">
        <f>Transitional!$E$36</f>
        <v>542.98961538461549</v>
      </c>
      <c r="I52" s="44">
        <f>Transitional!$E$37</f>
        <v>0</v>
      </c>
      <c r="J52" s="44">
        <f>Transitional!$E$38</f>
        <v>0</v>
      </c>
      <c r="K52" s="44">
        <f>Transitional!$E$39</f>
        <v>0</v>
      </c>
      <c r="L52" s="44">
        <f>Transitional!$E$40</f>
        <v>0</v>
      </c>
      <c r="M52" s="44">
        <f>Transitional!$E$41</f>
        <v>0</v>
      </c>
      <c r="N52" s="44">
        <f>Transitional!$E$42</f>
        <v>0</v>
      </c>
      <c r="O52" s="44">
        <f>Transitional!$E$43</f>
        <v>0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</row>
    <row r="53" spans="1:68" outlineLevel="1">
      <c r="A53" s="258"/>
      <c r="B53" s="128" t="s">
        <v>259</v>
      </c>
      <c r="C53" s="137">
        <f>VLOOKUP(B53,DeflatorUpdate!B:M,12,FALSE)</f>
        <v>107.06207744997673</v>
      </c>
      <c r="D53" s="131"/>
      <c r="E53" s="123"/>
      <c r="F53" s="42">
        <f>SUM(G53:BQ53)</f>
        <v>0</v>
      </c>
      <c r="G53" s="116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</row>
    <row r="54" spans="1:68" outlineLevel="1">
      <c r="A54" s="258"/>
      <c r="B54" s="128" t="s">
        <v>259</v>
      </c>
      <c r="C54" s="137">
        <f>VLOOKUP(B54,DeflatorUpdate!B:M,12,FALSE)</f>
        <v>107.06207744997673</v>
      </c>
      <c r="D54" s="131"/>
      <c r="E54" s="123"/>
      <c r="F54" s="42">
        <f>SUM(G54:BQ54)</f>
        <v>0</v>
      </c>
      <c r="G54" s="116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</row>
    <row r="55" spans="1:68" ht="17" outlineLevel="1" thickBot="1">
      <c r="A55" s="40" t="s">
        <v>274</v>
      </c>
      <c r="B55" s="127"/>
      <c r="C55" s="136"/>
      <c r="D55" s="131"/>
      <c r="E55" s="124"/>
      <c r="F55" s="41">
        <f>SUM(F51:F54)</f>
        <v>1346.7576153846155</v>
      </c>
      <c r="G55" s="116"/>
      <c r="H55" s="41">
        <f t="shared" ref="H55:BP55" si="13">SUM(H51:H54)</f>
        <v>643.46061538461549</v>
      </c>
      <c r="I55" s="41">
        <f t="shared" si="13"/>
        <v>100.471</v>
      </c>
      <c r="J55" s="41">
        <f t="shared" si="13"/>
        <v>100.471</v>
      </c>
      <c r="K55" s="41">
        <f t="shared" si="13"/>
        <v>100.471</v>
      </c>
      <c r="L55" s="41">
        <f t="shared" si="13"/>
        <v>100.471</v>
      </c>
      <c r="M55" s="41">
        <f t="shared" si="13"/>
        <v>100.471</v>
      </c>
      <c r="N55" s="41">
        <f t="shared" si="13"/>
        <v>100.471</v>
      </c>
      <c r="O55" s="41">
        <f t="shared" si="13"/>
        <v>100.471</v>
      </c>
      <c r="P55" s="41">
        <f t="shared" si="13"/>
        <v>0</v>
      </c>
      <c r="Q55" s="41">
        <f t="shared" si="13"/>
        <v>0</v>
      </c>
      <c r="R55" s="41">
        <f t="shared" si="13"/>
        <v>0</v>
      </c>
      <c r="S55" s="41">
        <f t="shared" si="13"/>
        <v>0</v>
      </c>
      <c r="T55" s="41">
        <f t="shared" si="13"/>
        <v>0</v>
      </c>
      <c r="U55" s="41">
        <f t="shared" si="13"/>
        <v>0</v>
      </c>
      <c r="V55" s="41">
        <f t="shared" si="13"/>
        <v>0</v>
      </c>
      <c r="W55" s="41">
        <f t="shared" si="13"/>
        <v>0</v>
      </c>
      <c r="X55" s="41">
        <f t="shared" si="13"/>
        <v>0</v>
      </c>
      <c r="Y55" s="41">
        <f t="shared" si="13"/>
        <v>0</v>
      </c>
      <c r="Z55" s="41">
        <f t="shared" si="13"/>
        <v>0</v>
      </c>
      <c r="AA55" s="41">
        <f t="shared" si="13"/>
        <v>0</v>
      </c>
      <c r="AB55" s="41">
        <f t="shared" si="13"/>
        <v>0</v>
      </c>
      <c r="AC55" s="41">
        <f t="shared" si="13"/>
        <v>0</v>
      </c>
      <c r="AD55" s="41">
        <f t="shared" si="13"/>
        <v>0</v>
      </c>
      <c r="AE55" s="41">
        <f t="shared" si="13"/>
        <v>0</v>
      </c>
      <c r="AF55" s="41">
        <f t="shared" si="13"/>
        <v>0</v>
      </c>
      <c r="AG55" s="41">
        <f t="shared" si="13"/>
        <v>0</v>
      </c>
      <c r="AH55" s="41">
        <f t="shared" si="13"/>
        <v>0</v>
      </c>
      <c r="AI55" s="41">
        <f t="shared" si="13"/>
        <v>0</v>
      </c>
      <c r="AJ55" s="41">
        <f t="shared" si="13"/>
        <v>0</v>
      </c>
      <c r="AK55" s="41">
        <f t="shared" si="13"/>
        <v>0</v>
      </c>
      <c r="AL55" s="41">
        <f t="shared" si="13"/>
        <v>0</v>
      </c>
      <c r="AM55" s="41">
        <f t="shared" si="13"/>
        <v>0</v>
      </c>
      <c r="AN55" s="41">
        <f t="shared" si="13"/>
        <v>0</v>
      </c>
      <c r="AO55" s="41">
        <f t="shared" si="13"/>
        <v>0</v>
      </c>
      <c r="AP55" s="41">
        <f t="shared" si="13"/>
        <v>0</v>
      </c>
      <c r="AQ55" s="41">
        <f t="shared" si="13"/>
        <v>0</v>
      </c>
      <c r="AR55" s="41">
        <f t="shared" si="13"/>
        <v>0</v>
      </c>
      <c r="AS55" s="41">
        <f t="shared" si="13"/>
        <v>0</v>
      </c>
      <c r="AT55" s="41">
        <f t="shared" si="13"/>
        <v>0</v>
      </c>
      <c r="AU55" s="41">
        <f t="shared" si="13"/>
        <v>0</v>
      </c>
      <c r="AV55" s="41">
        <f t="shared" si="13"/>
        <v>0</v>
      </c>
      <c r="AW55" s="41">
        <f t="shared" si="13"/>
        <v>0</v>
      </c>
      <c r="AX55" s="41">
        <f t="shared" si="13"/>
        <v>0</v>
      </c>
      <c r="AY55" s="41">
        <f t="shared" si="13"/>
        <v>0</v>
      </c>
      <c r="AZ55" s="41">
        <f t="shared" si="13"/>
        <v>0</v>
      </c>
      <c r="BA55" s="41">
        <f t="shared" si="13"/>
        <v>0</v>
      </c>
      <c r="BB55" s="41">
        <f t="shared" si="13"/>
        <v>0</v>
      </c>
      <c r="BC55" s="41">
        <f t="shared" si="13"/>
        <v>0</v>
      </c>
      <c r="BD55" s="41">
        <f t="shared" si="13"/>
        <v>0</v>
      </c>
      <c r="BE55" s="41">
        <f t="shared" si="13"/>
        <v>0</v>
      </c>
      <c r="BF55" s="41">
        <f t="shared" si="13"/>
        <v>0</v>
      </c>
      <c r="BG55" s="41">
        <f t="shared" si="13"/>
        <v>0</v>
      </c>
      <c r="BH55" s="41">
        <f t="shared" si="13"/>
        <v>0</v>
      </c>
      <c r="BI55" s="41">
        <f t="shared" si="13"/>
        <v>0</v>
      </c>
      <c r="BJ55" s="41">
        <f t="shared" si="13"/>
        <v>0</v>
      </c>
      <c r="BK55" s="41">
        <f t="shared" si="13"/>
        <v>0</v>
      </c>
      <c r="BL55" s="41">
        <f t="shared" si="13"/>
        <v>0</v>
      </c>
      <c r="BM55" s="41">
        <f t="shared" si="13"/>
        <v>0</v>
      </c>
      <c r="BN55" s="41">
        <f t="shared" si="13"/>
        <v>0</v>
      </c>
      <c r="BO55" s="41">
        <f t="shared" si="13"/>
        <v>0</v>
      </c>
      <c r="BP55" s="41">
        <f t="shared" si="13"/>
        <v>0</v>
      </c>
    </row>
    <row r="56" spans="1:68">
      <c r="C56" s="134"/>
    </row>
    <row r="57" spans="1:68">
      <c r="A57" s="111" t="s">
        <v>261</v>
      </c>
      <c r="C57" s="134"/>
    </row>
    <row r="58" spans="1:68" outlineLevel="1">
      <c r="A58" s="258" t="s">
        <v>601</v>
      </c>
      <c r="B58" s="128" t="str">
        <f t="shared" ref="B58:B61" si="14">B$6</f>
        <v>2020-21</v>
      </c>
      <c r="C58" s="137">
        <f>VLOOKUP(B58,DeflatorUpdate!B:M,12,FALSE)</f>
        <v>107.06207744997673</v>
      </c>
      <c r="D58" s="131"/>
      <c r="F58" s="42">
        <f>SUM(G58:BQ58)</f>
        <v>803.76800000000003</v>
      </c>
      <c r="G58" s="116"/>
      <c r="H58" s="42">
        <f t="shared" ref="H58:BP61" si="15">H51/$C51*$C58</f>
        <v>100.471</v>
      </c>
      <c r="I58" s="42">
        <f t="shared" si="15"/>
        <v>100.471</v>
      </c>
      <c r="J58" s="42">
        <f t="shared" si="15"/>
        <v>100.471</v>
      </c>
      <c r="K58" s="42">
        <f t="shared" si="15"/>
        <v>100.471</v>
      </c>
      <c r="L58" s="42">
        <f t="shared" si="15"/>
        <v>100.471</v>
      </c>
      <c r="M58" s="42">
        <f t="shared" si="15"/>
        <v>100.471</v>
      </c>
      <c r="N58" s="42">
        <f t="shared" si="15"/>
        <v>100.471</v>
      </c>
      <c r="O58" s="42">
        <f t="shared" si="15"/>
        <v>100.471</v>
      </c>
      <c r="P58" s="42">
        <f t="shared" si="15"/>
        <v>0</v>
      </c>
      <c r="Q58" s="42">
        <f t="shared" si="15"/>
        <v>0</v>
      </c>
      <c r="R58" s="42">
        <f t="shared" si="15"/>
        <v>0</v>
      </c>
      <c r="S58" s="42">
        <f t="shared" si="15"/>
        <v>0</v>
      </c>
      <c r="T58" s="42">
        <f t="shared" si="15"/>
        <v>0</v>
      </c>
      <c r="U58" s="42">
        <f t="shared" si="15"/>
        <v>0</v>
      </c>
      <c r="V58" s="42">
        <f t="shared" si="15"/>
        <v>0</v>
      </c>
      <c r="W58" s="42">
        <f t="shared" si="15"/>
        <v>0</v>
      </c>
      <c r="X58" s="42">
        <f t="shared" si="15"/>
        <v>0</v>
      </c>
      <c r="Y58" s="42">
        <f t="shared" si="15"/>
        <v>0</v>
      </c>
      <c r="Z58" s="42">
        <f t="shared" si="15"/>
        <v>0</v>
      </c>
      <c r="AA58" s="42">
        <f t="shared" si="15"/>
        <v>0</v>
      </c>
      <c r="AB58" s="42">
        <f t="shared" si="15"/>
        <v>0</v>
      </c>
      <c r="AC58" s="42">
        <f t="shared" si="15"/>
        <v>0</v>
      </c>
      <c r="AD58" s="42">
        <f t="shared" si="15"/>
        <v>0</v>
      </c>
      <c r="AE58" s="42">
        <f t="shared" si="15"/>
        <v>0</v>
      </c>
      <c r="AF58" s="42">
        <f t="shared" si="15"/>
        <v>0</v>
      </c>
      <c r="AG58" s="42">
        <f t="shared" si="15"/>
        <v>0</v>
      </c>
      <c r="AH58" s="42">
        <f t="shared" si="15"/>
        <v>0</v>
      </c>
      <c r="AI58" s="42">
        <f t="shared" si="15"/>
        <v>0</v>
      </c>
      <c r="AJ58" s="42">
        <f t="shared" si="15"/>
        <v>0</v>
      </c>
      <c r="AK58" s="42">
        <f t="shared" si="15"/>
        <v>0</v>
      </c>
      <c r="AL58" s="42">
        <f t="shared" si="15"/>
        <v>0</v>
      </c>
      <c r="AM58" s="42">
        <f t="shared" si="15"/>
        <v>0</v>
      </c>
      <c r="AN58" s="42">
        <f t="shared" si="15"/>
        <v>0</v>
      </c>
      <c r="AO58" s="42">
        <f t="shared" si="15"/>
        <v>0</v>
      </c>
      <c r="AP58" s="42">
        <f t="shared" si="15"/>
        <v>0</v>
      </c>
      <c r="AQ58" s="42">
        <f t="shared" si="15"/>
        <v>0</v>
      </c>
      <c r="AR58" s="42">
        <f t="shared" si="15"/>
        <v>0</v>
      </c>
      <c r="AS58" s="42">
        <f t="shared" si="15"/>
        <v>0</v>
      </c>
      <c r="AT58" s="42">
        <f t="shared" si="15"/>
        <v>0</v>
      </c>
      <c r="AU58" s="42">
        <f t="shared" si="15"/>
        <v>0</v>
      </c>
      <c r="AV58" s="42">
        <f t="shared" si="15"/>
        <v>0</v>
      </c>
      <c r="AW58" s="42">
        <f t="shared" si="15"/>
        <v>0</v>
      </c>
      <c r="AX58" s="42">
        <f t="shared" si="15"/>
        <v>0</v>
      </c>
      <c r="AY58" s="42">
        <f t="shared" si="15"/>
        <v>0</v>
      </c>
      <c r="AZ58" s="42">
        <f t="shared" si="15"/>
        <v>0</v>
      </c>
      <c r="BA58" s="42">
        <f t="shared" si="15"/>
        <v>0</v>
      </c>
      <c r="BB58" s="42">
        <f t="shared" si="15"/>
        <v>0</v>
      </c>
      <c r="BC58" s="42">
        <f t="shared" si="15"/>
        <v>0</v>
      </c>
      <c r="BD58" s="42">
        <f t="shared" si="15"/>
        <v>0</v>
      </c>
      <c r="BE58" s="42">
        <f t="shared" si="15"/>
        <v>0</v>
      </c>
      <c r="BF58" s="42">
        <f t="shared" si="15"/>
        <v>0</v>
      </c>
      <c r="BG58" s="42">
        <f t="shared" si="15"/>
        <v>0</v>
      </c>
      <c r="BH58" s="42">
        <f t="shared" si="15"/>
        <v>0</v>
      </c>
      <c r="BI58" s="42">
        <f t="shared" si="15"/>
        <v>0</v>
      </c>
      <c r="BJ58" s="42">
        <f t="shared" si="15"/>
        <v>0</v>
      </c>
      <c r="BK58" s="42">
        <f t="shared" si="15"/>
        <v>0</v>
      </c>
      <c r="BL58" s="42">
        <f t="shared" si="15"/>
        <v>0</v>
      </c>
      <c r="BM58" s="42">
        <f t="shared" si="15"/>
        <v>0</v>
      </c>
      <c r="BN58" s="42">
        <f t="shared" si="15"/>
        <v>0</v>
      </c>
      <c r="BO58" s="42">
        <f t="shared" si="15"/>
        <v>0</v>
      </c>
      <c r="BP58" s="42">
        <f t="shared" si="15"/>
        <v>0</v>
      </c>
    </row>
    <row r="59" spans="1:68" outlineLevel="1">
      <c r="A59" s="258" t="s">
        <v>602</v>
      </c>
      <c r="B59" s="128" t="str">
        <f t="shared" si="14"/>
        <v>2020-21</v>
      </c>
      <c r="C59" s="137">
        <f>VLOOKUP(B59,DeflatorUpdate!B:M,12,FALSE)</f>
        <v>107.06207744997673</v>
      </c>
      <c r="D59" s="131"/>
      <c r="F59" s="42">
        <f>SUM(G59:BQ59)</f>
        <v>542.98961538461549</v>
      </c>
      <c r="G59" s="116"/>
      <c r="H59" s="42">
        <f t="shared" si="15"/>
        <v>542.98961538461549</v>
      </c>
      <c r="I59" s="42">
        <f t="shared" si="15"/>
        <v>0</v>
      </c>
      <c r="J59" s="42">
        <f t="shared" si="15"/>
        <v>0</v>
      </c>
      <c r="K59" s="42">
        <f t="shared" si="15"/>
        <v>0</v>
      </c>
      <c r="L59" s="42">
        <f t="shared" si="15"/>
        <v>0</v>
      </c>
      <c r="M59" s="42">
        <f t="shared" si="15"/>
        <v>0</v>
      </c>
      <c r="N59" s="42">
        <f t="shared" si="15"/>
        <v>0</v>
      </c>
      <c r="O59" s="42">
        <f t="shared" si="15"/>
        <v>0</v>
      </c>
      <c r="P59" s="42">
        <f t="shared" si="15"/>
        <v>0</v>
      </c>
      <c r="Q59" s="42">
        <f t="shared" si="15"/>
        <v>0</v>
      </c>
      <c r="R59" s="42">
        <f t="shared" si="15"/>
        <v>0</v>
      </c>
      <c r="S59" s="42">
        <f t="shared" si="15"/>
        <v>0</v>
      </c>
      <c r="T59" s="42">
        <f t="shared" si="15"/>
        <v>0</v>
      </c>
      <c r="U59" s="42">
        <f t="shared" si="15"/>
        <v>0</v>
      </c>
      <c r="V59" s="42">
        <f t="shared" si="15"/>
        <v>0</v>
      </c>
      <c r="W59" s="42">
        <f t="shared" si="15"/>
        <v>0</v>
      </c>
      <c r="X59" s="42">
        <f t="shared" si="15"/>
        <v>0</v>
      </c>
      <c r="Y59" s="42">
        <f t="shared" si="15"/>
        <v>0</v>
      </c>
      <c r="Z59" s="42">
        <f t="shared" si="15"/>
        <v>0</v>
      </c>
      <c r="AA59" s="42">
        <f t="shared" si="15"/>
        <v>0</v>
      </c>
      <c r="AB59" s="42">
        <f t="shared" si="15"/>
        <v>0</v>
      </c>
      <c r="AC59" s="42">
        <f t="shared" si="15"/>
        <v>0</v>
      </c>
      <c r="AD59" s="42">
        <f t="shared" si="15"/>
        <v>0</v>
      </c>
      <c r="AE59" s="42">
        <f t="shared" si="15"/>
        <v>0</v>
      </c>
      <c r="AF59" s="42">
        <f t="shared" si="15"/>
        <v>0</v>
      </c>
      <c r="AG59" s="42">
        <f t="shared" si="15"/>
        <v>0</v>
      </c>
      <c r="AH59" s="42">
        <f t="shared" si="15"/>
        <v>0</v>
      </c>
      <c r="AI59" s="42">
        <f t="shared" si="15"/>
        <v>0</v>
      </c>
      <c r="AJ59" s="42">
        <f t="shared" si="15"/>
        <v>0</v>
      </c>
      <c r="AK59" s="42">
        <f t="shared" si="15"/>
        <v>0</v>
      </c>
      <c r="AL59" s="42">
        <f t="shared" si="15"/>
        <v>0</v>
      </c>
      <c r="AM59" s="42">
        <f t="shared" si="15"/>
        <v>0</v>
      </c>
      <c r="AN59" s="42">
        <f t="shared" si="15"/>
        <v>0</v>
      </c>
      <c r="AO59" s="42">
        <f t="shared" si="15"/>
        <v>0</v>
      </c>
      <c r="AP59" s="42">
        <f t="shared" si="15"/>
        <v>0</v>
      </c>
      <c r="AQ59" s="42">
        <f t="shared" si="15"/>
        <v>0</v>
      </c>
      <c r="AR59" s="42">
        <f t="shared" si="15"/>
        <v>0</v>
      </c>
      <c r="AS59" s="42">
        <f t="shared" si="15"/>
        <v>0</v>
      </c>
      <c r="AT59" s="42">
        <f t="shared" si="15"/>
        <v>0</v>
      </c>
      <c r="AU59" s="42">
        <f t="shared" si="15"/>
        <v>0</v>
      </c>
      <c r="AV59" s="42">
        <f t="shared" si="15"/>
        <v>0</v>
      </c>
      <c r="AW59" s="42">
        <f t="shared" si="15"/>
        <v>0</v>
      </c>
      <c r="AX59" s="42">
        <f t="shared" si="15"/>
        <v>0</v>
      </c>
      <c r="AY59" s="42">
        <f t="shared" si="15"/>
        <v>0</v>
      </c>
      <c r="AZ59" s="42">
        <f t="shared" si="15"/>
        <v>0</v>
      </c>
      <c r="BA59" s="42">
        <f t="shared" si="15"/>
        <v>0</v>
      </c>
      <c r="BB59" s="42">
        <f t="shared" si="15"/>
        <v>0</v>
      </c>
      <c r="BC59" s="42">
        <f t="shared" si="15"/>
        <v>0</v>
      </c>
      <c r="BD59" s="42">
        <f t="shared" si="15"/>
        <v>0</v>
      </c>
      <c r="BE59" s="42">
        <f t="shared" si="15"/>
        <v>0</v>
      </c>
      <c r="BF59" s="42">
        <f t="shared" si="15"/>
        <v>0</v>
      </c>
      <c r="BG59" s="42">
        <f t="shared" si="15"/>
        <v>0</v>
      </c>
      <c r="BH59" s="42">
        <f t="shared" si="15"/>
        <v>0</v>
      </c>
      <c r="BI59" s="42">
        <f t="shared" si="15"/>
        <v>0</v>
      </c>
      <c r="BJ59" s="42">
        <f t="shared" si="15"/>
        <v>0</v>
      </c>
      <c r="BK59" s="42">
        <f t="shared" si="15"/>
        <v>0</v>
      </c>
      <c r="BL59" s="42">
        <f t="shared" si="15"/>
        <v>0</v>
      </c>
      <c r="BM59" s="42">
        <f t="shared" si="15"/>
        <v>0</v>
      </c>
      <c r="BN59" s="42">
        <f t="shared" si="15"/>
        <v>0</v>
      </c>
      <c r="BO59" s="42">
        <f t="shared" si="15"/>
        <v>0</v>
      </c>
      <c r="BP59" s="42">
        <f t="shared" si="15"/>
        <v>0</v>
      </c>
    </row>
    <row r="60" spans="1:68" outlineLevel="1">
      <c r="A60" s="258"/>
      <c r="B60" s="128" t="str">
        <f t="shared" si="14"/>
        <v>2020-21</v>
      </c>
      <c r="C60" s="137">
        <f>VLOOKUP(B60,DeflatorUpdate!B:M,12,FALSE)</f>
        <v>107.06207744997673</v>
      </c>
      <c r="D60" s="131"/>
      <c r="F60" s="42">
        <f>SUM(G60:BQ60)</f>
        <v>0</v>
      </c>
      <c r="G60" s="116"/>
      <c r="H60" s="42">
        <f t="shared" si="15"/>
        <v>0</v>
      </c>
      <c r="I60" s="42">
        <f t="shared" si="15"/>
        <v>0</v>
      </c>
      <c r="J60" s="42">
        <f t="shared" si="15"/>
        <v>0</v>
      </c>
      <c r="K60" s="42">
        <f t="shared" si="15"/>
        <v>0</v>
      </c>
      <c r="L60" s="42">
        <f t="shared" si="15"/>
        <v>0</v>
      </c>
      <c r="M60" s="42">
        <f t="shared" si="15"/>
        <v>0</v>
      </c>
      <c r="N60" s="42">
        <f t="shared" si="15"/>
        <v>0</v>
      </c>
      <c r="O60" s="42">
        <f t="shared" si="15"/>
        <v>0</v>
      </c>
      <c r="P60" s="42">
        <f t="shared" si="15"/>
        <v>0</v>
      </c>
      <c r="Q60" s="42">
        <f t="shared" si="15"/>
        <v>0</v>
      </c>
      <c r="R60" s="42">
        <f t="shared" si="15"/>
        <v>0</v>
      </c>
      <c r="S60" s="42">
        <f t="shared" si="15"/>
        <v>0</v>
      </c>
      <c r="T60" s="42">
        <f t="shared" si="15"/>
        <v>0</v>
      </c>
      <c r="U60" s="42">
        <f t="shared" si="15"/>
        <v>0</v>
      </c>
      <c r="V60" s="42">
        <f t="shared" si="15"/>
        <v>0</v>
      </c>
      <c r="W60" s="42">
        <f t="shared" si="15"/>
        <v>0</v>
      </c>
      <c r="X60" s="42">
        <f t="shared" si="15"/>
        <v>0</v>
      </c>
      <c r="Y60" s="42">
        <f t="shared" si="15"/>
        <v>0</v>
      </c>
      <c r="Z60" s="42">
        <f t="shared" si="15"/>
        <v>0</v>
      </c>
      <c r="AA60" s="42">
        <f t="shared" si="15"/>
        <v>0</v>
      </c>
      <c r="AB60" s="42">
        <f t="shared" si="15"/>
        <v>0</v>
      </c>
      <c r="AC60" s="42">
        <f t="shared" si="15"/>
        <v>0</v>
      </c>
      <c r="AD60" s="42">
        <f t="shared" si="15"/>
        <v>0</v>
      </c>
      <c r="AE60" s="42">
        <f t="shared" si="15"/>
        <v>0</v>
      </c>
      <c r="AF60" s="42">
        <f t="shared" si="15"/>
        <v>0</v>
      </c>
      <c r="AG60" s="42">
        <f t="shared" si="15"/>
        <v>0</v>
      </c>
      <c r="AH60" s="42">
        <f t="shared" si="15"/>
        <v>0</v>
      </c>
      <c r="AI60" s="42">
        <f t="shared" si="15"/>
        <v>0</v>
      </c>
      <c r="AJ60" s="42">
        <f t="shared" si="15"/>
        <v>0</v>
      </c>
      <c r="AK60" s="42">
        <f t="shared" si="15"/>
        <v>0</v>
      </c>
      <c r="AL60" s="42">
        <f t="shared" si="15"/>
        <v>0</v>
      </c>
      <c r="AM60" s="42">
        <f t="shared" si="15"/>
        <v>0</v>
      </c>
      <c r="AN60" s="42">
        <f t="shared" si="15"/>
        <v>0</v>
      </c>
      <c r="AO60" s="42">
        <f t="shared" si="15"/>
        <v>0</v>
      </c>
      <c r="AP60" s="42">
        <f t="shared" si="15"/>
        <v>0</v>
      </c>
      <c r="AQ60" s="42">
        <f t="shared" si="15"/>
        <v>0</v>
      </c>
      <c r="AR60" s="42">
        <f t="shared" si="15"/>
        <v>0</v>
      </c>
      <c r="AS60" s="42">
        <f t="shared" si="15"/>
        <v>0</v>
      </c>
      <c r="AT60" s="42">
        <f t="shared" si="15"/>
        <v>0</v>
      </c>
      <c r="AU60" s="42">
        <f t="shared" si="15"/>
        <v>0</v>
      </c>
      <c r="AV60" s="42">
        <f t="shared" si="15"/>
        <v>0</v>
      </c>
      <c r="AW60" s="42">
        <f t="shared" si="15"/>
        <v>0</v>
      </c>
      <c r="AX60" s="42">
        <f t="shared" si="15"/>
        <v>0</v>
      </c>
      <c r="AY60" s="42">
        <f t="shared" si="15"/>
        <v>0</v>
      </c>
      <c r="AZ60" s="42">
        <f t="shared" si="15"/>
        <v>0</v>
      </c>
      <c r="BA60" s="42">
        <f t="shared" si="15"/>
        <v>0</v>
      </c>
      <c r="BB60" s="42">
        <f t="shared" si="15"/>
        <v>0</v>
      </c>
      <c r="BC60" s="42">
        <f t="shared" si="15"/>
        <v>0</v>
      </c>
      <c r="BD60" s="42">
        <f t="shared" si="15"/>
        <v>0</v>
      </c>
      <c r="BE60" s="42">
        <f t="shared" si="15"/>
        <v>0</v>
      </c>
      <c r="BF60" s="42">
        <f t="shared" si="15"/>
        <v>0</v>
      </c>
      <c r="BG60" s="42">
        <f t="shared" si="15"/>
        <v>0</v>
      </c>
      <c r="BH60" s="42">
        <f t="shared" si="15"/>
        <v>0</v>
      </c>
      <c r="BI60" s="42">
        <f t="shared" si="15"/>
        <v>0</v>
      </c>
      <c r="BJ60" s="42">
        <f t="shared" si="15"/>
        <v>0</v>
      </c>
      <c r="BK60" s="42">
        <f t="shared" si="15"/>
        <v>0</v>
      </c>
      <c r="BL60" s="42">
        <f t="shared" si="15"/>
        <v>0</v>
      </c>
      <c r="BM60" s="42">
        <f t="shared" si="15"/>
        <v>0</v>
      </c>
      <c r="BN60" s="42">
        <f t="shared" si="15"/>
        <v>0</v>
      </c>
      <c r="BO60" s="42">
        <f t="shared" si="15"/>
        <v>0</v>
      </c>
      <c r="BP60" s="42">
        <f t="shared" si="15"/>
        <v>0</v>
      </c>
    </row>
    <row r="61" spans="1:68" outlineLevel="1">
      <c r="A61" s="258"/>
      <c r="B61" s="128" t="str">
        <f t="shared" si="14"/>
        <v>2020-21</v>
      </c>
      <c r="C61" s="137">
        <f>VLOOKUP(B61,DeflatorUpdate!B:M,12,FALSE)</f>
        <v>107.06207744997673</v>
      </c>
      <c r="D61" s="131"/>
      <c r="F61" s="42">
        <f>SUM(G61:BQ61)</f>
        <v>0</v>
      </c>
      <c r="G61" s="116"/>
      <c r="H61" s="42">
        <f t="shared" si="15"/>
        <v>0</v>
      </c>
      <c r="I61" s="42">
        <f t="shared" si="15"/>
        <v>0</v>
      </c>
      <c r="J61" s="42">
        <f t="shared" si="15"/>
        <v>0</v>
      </c>
      <c r="K61" s="42">
        <f t="shared" si="15"/>
        <v>0</v>
      </c>
      <c r="L61" s="42">
        <f t="shared" si="15"/>
        <v>0</v>
      </c>
      <c r="M61" s="42">
        <f t="shared" si="15"/>
        <v>0</v>
      </c>
      <c r="N61" s="42">
        <f t="shared" si="15"/>
        <v>0</v>
      </c>
      <c r="O61" s="42">
        <f t="shared" si="15"/>
        <v>0</v>
      </c>
      <c r="P61" s="42">
        <f t="shared" si="15"/>
        <v>0</v>
      </c>
      <c r="Q61" s="42">
        <f t="shared" si="15"/>
        <v>0</v>
      </c>
      <c r="R61" s="42">
        <f t="shared" si="15"/>
        <v>0</v>
      </c>
      <c r="S61" s="42">
        <f t="shared" si="15"/>
        <v>0</v>
      </c>
      <c r="T61" s="42">
        <f t="shared" si="15"/>
        <v>0</v>
      </c>
      <c r="U61" s="42">
        <f t="shared" si="15"/>
        <v>0</v>
      </c>
      <c r="V61" s="42">
        <f t="shared" si="15"/>
        <v>0</v>
      </c>
      <c r="W61" s="42">
        <f t="shared" si="15"/>
        <v>0</v>
      </c>
      <c r="X61" s="42">
        <f t="shared" si="15"/>
        <v>0</v>
      </c>
      <c r="Y61" s="42">
        <f t="shared" si="15"/>
        <v>0</v>
      </c>
      <c r="Z61" s="42">
        <f t="shared" si="15"/>
        <v>0</v>
      </c>
      <c r="AA61" s="42">
        <f t="shared" si="15"/>
        <v>0</v>
      </c>
      <c r="AB61" s="42">
        <f t="shared" si="15"/>
        <v>0</v>
      </c>
      <c r="AC61" s="42">
        <f t="shared" si="15"/>
        <v>0</v>
      </c>
      <c r="AD61" s="42">
        <f t="shared" si="15"/>
        <v>0</v>
      </c>
      <c r="AE61" s="42">
        <f t="shared" si="15"/>
        <v>0</v>
      </c>
      <c r="AF61" s="42">
        <f t="shared" si="15"/>
        <v>0</v>
      </c>
      <c r="AG61" s="42">
        <f t="shared" si="15"/>
        <v>0</v>
      </c>
      <c r="AH61" s="42">
        <f t="shared" si="15"/>
        <v>0</v>
      </c>
      <c r="AI61" s="42">
        <f t="shared" si="15"/>
        <v>0</v>
      </c>
      <c r="AJ61" s="42">
        <f t="shared" si="15"/>
        <v>0</v>
      </c>
      <c r="AK61" s="42">
        <f t="shared" si="15"/>
        <v>0</v>
      </c>
      <c r="AL61" s="42">
        <f t="shared" si="15"/>
        <v>0</v>
      </c>
      <c r="AM61" s="42">
        <f t="shared" si="15"/>
        <v>0</v>
      </c>
      <c r="AN61" s="42">
        <f t="shared" si="15"/>
        <v>0</v>
      </c>
      <c r="AO61" s="42">
        <f t="shared" si="15"/>
        <v>0</v>
      </c>
      <c r="AP61" s="42">
        <f t="shared" si="15"/>
        <v>0</v>
      </c>
      <c r="AQ61" s="42">
        <f t="shared" si="15"/>
        <v>0</v>
      </c>
      <c r="AR61" s="42">
        <f t="shared" si="15"/>
        <v>0</v>
      </c>
      <c r="AS61" s="42">
        <f t="shared" si="15"/>
        <v>0</v>
      </c>
      <c r="AT61" s="42">
        <f t="shared" si="15"/>
        <v>0</v>
      </c>
      <c r="AU61" s="42">
        <f t="shared" si="15"/>
        <v>0</v>
      </c>
      <c r="AV61" s="42">
        <f t="shared" si="15"/>
        <v>0</v>
      </c>
      <c r="AW61" s="42">
        <f t="shared" si="15"/>
        <v>0</v>
      </c>
      <c r="AX61" s="42">
        <f t="shared" si="15"/>
        <v>0</v>
      </c>
      <c r="AY61" s="42">
        <f t="shared" si="15"/>
        <v>0</v>
      </c>
      <c r="AZ61" s="42">
        <f t="shared" si="15"/>
        <v>0</v>
      </c>
      <c r="BA61" s="42">
        <f t="shared" si="15"/>
        <v>0</v>
      </c>
      <c r="BB61" s="42">
        <f t="shared" si="15"/>
        <v>0</v>
      </c>
      <c r="BC61" s="42">
        <f t="shared" si="15"/>
        <v>0</v>
      </c>
      <c r="BD61" s="42">
        <f t="shared" si="15"/>
        <v>0</v>
      </c>
      <c r="BE61" s="42">
        <f t="shared" si="15"/>
        <v>0</v>
      </c>
      <c r="BF61" s="42">
        <f t="shared" si="15"/>
        <v>0</v>
      </c>
      <c r="BG61" s="42">
        <f t="shared" si="15"/>
        <v>0</v>
      </c>
      <c r="BH61" s="42">
        <f t="shared" si="15"/>
        <v>0</v>
      </c>
      <c r="BI61" s="42">
        <f t="shared" si="15"/>
        <v>0</v>
      </c>
      <c r="BJ61" s="42">
        <f t="shared" si="15"/>
        <v>0</v>
      </c>
      <c r="BK61" s="42">
        <f t="shared" si="15"/>
        <v>0</v>
      </c>
      <c r="BL61" s="42">
        <f t="shared" si="15"/>
        <v>0</v>
      </c>
      <c r="BM61" s="42">
        <f t="shared" si="15"/>
        <v>0</v>
      </c>
      <c r="BN61" s="42">
        <f t="shared" si="15"/>
        <v>0</v>
      </c>
      <c r="BO61" s="42">
        <f t="shared" si="15"/>
        <v>0</v>
      </c>
      <c r="BP61" s="42">
        <f t="shared" si="15"/>
        <v>0</v>
      </c>
    </row>
    <row r="62" spans="1:68" ht="17" outlineLevel="1" thickBot="1">
      <c r="A62" s="40" t="s">
        <v>275</v>
      </c>
      <c r="B62" s="127"/>
      <c r="C62" s="136"/>
      <c r="D62" s="131"/>
      <c r="E62" s="124"/>
      <c r="F62" s="41">
        <f>SUM(F58:F61)</f>
        <v>1346.7576153846155</v>
      </c>
      <c r="G62" s="116"/>
      <c r="H62" s="41">
        <f t="shared" ref="H62:BP62" si="16">SUM(H58:H61)</f>
        <v>643.46061538461549</v>
      </c>
      <c r="I62" s="41">
        <f t="shared" si="16"/>
        <v>100.471</v>
      </c>
      <c r="J62" s="41">
        <f t="shared" si="16"/>
        <v>100.471</v>
      </c>
      <c r="K62" s="41">
        <f t="shared" si="16"/>
        <v>100.471</v>
      </c>
      <c r="L62" s="41">
        <f t="shared" si="16"/>
        <v>100.471</v>
      </c>
      <c r="M62" s="41">
        <f t="shared" si="16"/>
        <v>100.471</v>
      </c>
      <c r="N62" s="41">
        <f t="shared" si="16"/>
        <v>100.471</v>
      </c>
      <c r="O62" s="41">
        <f t="shared" si="16"/>
        <v>100.471</v>
      </c>
      <c r="P62" s="41">
        <f t="shared" si="16"/>
        <v>0</v>
      </c>
      <c r="Q62" s="41">
        <f t="shared" si="16"/>
        <v>0</v>
      </c>
      <c r="R62" s="41">
        <f t="shared" si="16"/>
        <v>0</v>
      </c>
      <c r="S62" s="41">
        <f t="shared" si="16"/>
        <v>0</v>
      </c>
      <c r="T62" s="41">
        <f t="shared" si="16"/>
        <v>0</v>
      </c>
      <c r="U62" s="41">
        <f t="shared" si="16"/>
        <v>0</v>
      </c>
      <c r="V62" s="41">
        <f t="shared" si="16"/>
        <v>0</v>
      </c>
      <c r="W62" s="41">
        <f t="shared" si="16"/>
        <v>0</v>
      </c>
      <c r="X62" s="41">
        <f t="shared" si="16"/>
        <v>0</v>
      </c>
      <c r="Y62" s="41">
        <f t="shared" si="16"/>
        <v>0</v>
      </c>
      <c r="Z62" s="41">
        <f t="shared" si="16"/>
        <v>0</v>
      </c>
      <c r="AA62" s="41">
        <f t="shared" si="16"/>
        <v>0</v>
      </c>
      <c r="AB62" s="41">
        <f t="shared" si="16"/>
        <v>0</v>
      </c>
      <c r="AC62" s="41">
        <f t="shared" si="16"/>
        <v>0</v>
      </c>
      <c r="AD62" s="41">
        <f t="shared" si="16"/>
        <v>0</v>
      </c>
      <c r="AE62" s="41">
        <f t="shared" si="16"/>
        <v>0</v>
      </c>
      <c r="AF62" s="41">
        <f t="shared" si="16"/>
        <v>0</v>
      </c>
      <c r="AG62" s="41">
        <f t="shared" si="16"/>
        <v>0</v>
      </c>
      <c r="AH62" s="41">
        <f t="shared" si="16"/>
        <v>0</v>
      </c>
      <c r="AI62" s="41">
        <f t="shared" si="16"/>
        <v>0</v>
      </c>
      <c r="AJ62" s="41">
        <f t="shared" si="16"/>
        <v>0</v>
      </c>
      <c r="AK62" s="41">
        <f t="shared" si="16"/>
        <v>0</v>
      </c>
      <c r="AL62" s="41">
        <f t="shared" si="16"/>
        <v>0</v>
      </c>
      <c r="AM62" s="41">
        <f t="shared" si="16"/>
        <v>0</v>
      </c>
      <c r="AN62" s="41">
        <f t="shared" si="16"/>
        <v>0</v>
      </c>
      <c r="AO62" s="41">
        <f t="shared" si="16"/>
        <v>0</v>
      </c>
      <c r="AP62" s="41">
        <f t="shared" si="16"/>
        <v>0</v>
      </c>
      <c r="AQ62" s="41">
        <f t="shared" si="16"/>
        <v>0</v>
      </c>
      <c r="AR62" s="41">
        <f t="shared" si="16"/>
        <v>0</v>
      </c>
      <c r="AS62" s="41">
        <f t="shared" si="16"/>
        <v>0</v>
      </c>
      <c r="AT62" s="41">
        <f t="shared" si="16"/>
        <v>0</v>
      </c>
      <c r="AU62" s="41">
        <f t="shared" si="16"/>
        <v>0</v>
      </c>
      <c r="AV62" s="41">
        <f t="shared" si="16"/>
        <v>0</v>
      </c>
      <c r="AW62" s="41">
        <f t="shared" si="16"/>
        <v>0</v>
      </c>
      <c r="AX62" s="41">
        <f t="shared" si="16"/>
        <v>0</v>
      </c>
      <c r="AY62" s="41">
        <f t="shared" si="16"/>
        <v>0</v>
      </c>
      <c r="AZ62" s="41">
        <f t="shared" si="16"/>
        <v>0</v>
      </c>
      <c r="BA62" s="41">
        <f t="shared" si="16"/>
        <v>0</v>
      </c>
      <c r="BB62" s="41">
        <f t="shared" si="16"/>
        <v>0</v>
      </c>
      <c r="BC62" s="41">
        <f t="shared" si="16"/>
        <v>0</v>
      </c>
      <c r="BD62" s="41">
        <f t="shared" si="16"/>
        <v>0</v>
      </c>
      <c r="BE62" s="41">
        <f t="shared" si="16"/>
        <v>0</v>
      </c>
      <c r="BF62" s="41">
        <f t="shared" si="16"/>
        <v>0</v>
      </c>
      <c r="BG62" s="41">
        <f t="shared" si="16"/>
        <v>0</v>
      </c>
      <c r="BH62" s="41">
        <f t="shared" si="16"/>
        <v>0</v>
      </c>
      <c r="BI62" s="41">
        <f t="shared" si="16"/>
        <v>0</v>
      </c>
      <c r="BJ62" s="41">
        <f t="shared" si="16"/>
        <v>0</v>
      </c>
      <c r="BK62" s="41">
        <f t="shared" si="16"/>
        <v>0</v>
      </c>
      <c r="BL62" s="41">
        <f t="shared" si="16"/>
        <v>0</v>
      </c>
      <c r="BM62" s="41">
        <f t="shared" si="16"/>
        <v>0</v>
      </c>
      <c r="BN62" s="41">
        <f t="shared" si="16"/>
        <v>0</v>
      </c>
      <c r="BO62" s="41">
        <f t="shared" si="16"/>
        <v>0</v>
      </c>
      <c r="BP62" s="41">
        <f t="shared" si="16"/>
        <v>0</v>
      </c>
    </row>
    <row r="64" spans="1:68">
      <c r="C64" s="134"/>
    </row>
    <row r="65" spans="1:68" s="139" customFormat="1" ht="21">
      <c r="A65" s="142" t="s">
        <v>264</v>
      </c>
      <c r="B65" s="140"/>
      <c r="C65" s="135"/>
      <c r="D65" s="130"/>
      <c r="E65" s="138"/>
      <c r="F65" s="130"/>
      <c r="G65" s="130"/>
      <c r="H65" s="130"/>
      <c r="I65" s="130"/>
      <c r="J65" s="141"/>
      <c r="K65" s="130"/>
      <c r="L65" s="141"/>
      <c r="M65" s="130"/>
      <c r="N65" s="141"/>
      <c r="O65" s="130"/>
      <c r="P65" s="141"/>
      <c r="Q65" s="130"/>
      <c r="R65" s="141"/>
      <c r="S65" s="130"/>
      <c r="T65" s="141"/>
      <c r="U65" s="130"/>
      <c r="V65" s="141"/>
      <c r="W65" s="130"/>
      <c r="X65" s="141"/>
      <c r="Y65" s="130"/>
      <c r="Z65" s="141"/>
      <c r="AA65" s="130"/>
      <c r="AB65" s="141"/>
      <c r="AC65" s="130"/>
      <c r="AD65" s="141"/>
      <c r="AE65" s="130"/>
      <c r="AF65" s="141"/>
      <c r="AG65" s="130"/>
      <c r="AH65" s="141"/>
      <c r="AI65" s="130"/>
      <c r="AJ65" s="141"/>
      <c r="AK65" s="130"/>
      <c r="AL65" s="141"/>
      <c r="AM65" s="130"/>
      <c r="AN65" s="141"/>
      <c r="AO65" s="130"/>
      <c r="AP65" s="141"/>
      <c r="AQ65" s="130"/>
      <c r="AR65" s="141"/>
      <c r="AS65" s="130"/>
      <c r="AT65" s="141"/>
      <c r="AU65" s="130"/>
      <c r="AV65" s="141"/>
      <c r="AW65" s="130"/>
      <c r="AX65" s="141"/>
      <c r="AY65" s="130"/>
      <c r="AZ65" s="141"/>
      <c r="BA65" s="130"/>
      <c r="BB65" s="141"/>
      <c r="BC65" s="130"/>
      <c r="BD65" s="141"/>
      <c r="BE65" s="130"/>
      <c r="BF65" s="141"/>
      <c r="BG65" s="130"/>
      <c r="BH65" s="141"/>
      <c r="BI65" s="130"/>
      <c r="BJ65" s="141"/>
      <c r="BK65" s="130"/>
      <c r="BL65" s="141"/>
      <c r="BM65" s="130"/>
      <c r="BN65" s="141"/>
      <c r="BO65" s="130"/>
      <c r="BP65" s="141"/>
    </row>
    <row r="66" spans="1:68" s="33" customFormat="1">
      <c r="A66" s="34"/>
      <c r="B66" s="127"/>
      <c r="C66" s="136"/>
      <c r="D66" s="115"/>
      <c r="E66" s="121"/>
      <c r="F66" s="37"/>
      <c r="G66" s="115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</row>
    <row r="67" spans="1:68" s="33" customFormat="1">
      <c r="A67" s="111" t="s">
        <v>260</v>
      </c>
      <c r="B67" s="127"/>
      <c r="C67" s="136"/>
      <c r="D67" s="115"/>
      <c r="E67" s="122"/>
      <c r="F67" s="37"/>
      <c r="G67" s="115"/>
      <c r="H67" s="236">
        <f>SUM(Lifecycle!$I48:I48)</f>
        <v>0</v>
      </c>
      <c r="I67" s="236">
        <f>SUM(Lifecycle!$I48:J48)</f>
        <v>0</v>
      </c>
      <c r="J67" s="236">
        <f>SUM(Lifecycle!$I48:K48)</f>
        <v>0</v>
      </c>
      <c r="K67" s="236">
        <f>SUM(Lifecycle!$I48:L48)</f>
        <v>0</v>
      </c>
      <c r="L67" s="236">
        <f>SUM(Lifecycle!$I48:M48)</f>
        <v>0</v>
      </c>
      <c r="M67" s="236">
        <f>SUM(Lifecycle!$I48:N48)</f>
        <v>0</v>
      </c>
      <c r="N67" s="236">
        <f>SUM(Lifecycle!$I48:O48)</f>
        <v>0</v>
      </c>
      <c r="O67" s="236">
        <f>SUM(Lifecycle!$I48:P48)</f>
        <v>0</v>
      </c>
      <c r="P67" s="236">
        <f>SUM(Lifecycle!$I48:Q48)</f>
        <v>0</v>
      </c>
      <c r="Q67" s="236">
        <f>SUM(Lifecycle!$I48:R48)</f>
        <v>0</v>
      </c>
      <c r="R67" s="236">
        <f>SUM(Lifecycle!$I48:S48)</f>
        <v>0</v>
      </c>
      <c r="S67" s="236">
        <f>SUM(Lifecycle!$I48:T48)</f>
        <v>0</v>
      </c>
      <c r="T67" s="236">
        <f>SUM(Lifecycle!$I48:U48)</f>
        <v>0</v>
      </c>
      <c r="U67" s="236">
        <f>SUM(Lifecycle!$I48:V48)</f>
        <v>0</v>
      </c>
      <c r="V67" s="236">
        <f>SUM(Lifecycle!$I48:W48)</f>
        <v>0</v>
      </c>
      <c r="W67" s="236">
        <f>SUM(Lifecycle!$I48:X48)</f>
        <v>0</v>
      </c>
      <c r="X67" s="236">
        <f>SUM(Lifecycle!$I48:Y48)</f>
        <v>0</v>
      </c>
      <c r="Y67" s="236">
        <f>SUM(Lifecycle!$I48:Z48)</f>
        <v>0</v>
      </c>
      <c r="Z67" s="236">
        <f>SUM(Lifecycle!$I48:AA48)</f>
        <v>0</v>
      </c>
      <c r="AA67" s="236">
        <f>SUM(Lifecycle!$I48:AB48)</f>
        <v>0</v>
      </c>
      <c r="AB67" s="236">
        <f>SUM(Lifecycle!$I48:AC48)</f>
        <v>0</v>
      </c>
      <c r="AC67" s="236">
        <f>SUM(Lifecycle!$I48:AD48)</f>
        <v>0</v>
      </c>
      <c r="AD67" s="236">
        <f>SUM(Lifecycle!$I48:AE48)</f>
        <v>0</v>
      </c>
      <c r="AE67" s="236">
        <f>SUM(Lifecycle!$I48:AF48)</f>
        <v>0</v>
      </c>
      <c r="AF67" s="236">
        <f>SUM(Lifecycle!$I48:AG48)</f>
        <v>0</v>
      </c>
      <c r="AG67" s="236">
        <f>SUM(Lifecycle!$I48:AH48)</f>
        <v>0</v>
      </c>
      <c r="AH67" s="236">
        <f>SUM(Lifecycle!$I48:AI48)</f>
        <v>0</v>
      </c>
      <c r="AI67" s="236">
        <f>SUM(Lifecycle!$I48:AJ48)</f>
        <v>0</v>
      </c>
      <c r="AJ67" s="236">
        <f>SUM(Lifecycle!$I48:AK48)</f>
        <v>0</v>
      </c>
      <c r="AK67" s="236">
        <f>SUM(Lifecycle!$I48:AL48)</f>
        <v>0</v>
      </c>
      <c r="AL67" s="236">
        <f>SUM(Lifecycle!$I48:AM48)</f>
        <v>0</v>
      </c>
      <c r="AM67" s="236">
        <f>SUM(Lifecycle!$I48:AN48)</f>
        <v>0</v>
      </c>
      <c r="AN67" s="236">
        <f>SUM(Lifecycle!$I48:AO48)</f>
        <v>0</v>
      </c>
      <c r="AO67" s="236">
        <f>SUM(Lifecycle!$I48:AP48)</f>
        <v>0</v>
      </c>
      <c r="AP67" s="236">
        <f>SUM(Lifecycle!$I48:AQ48)</f>
        <v>0</v>
      </c>
      <c r="AQ67" s="236">
        <f>SUM(Lifecycle!$I48:AR48)</f>
        <v>0</v>
      </c>
      <c r="AR67" s="236">
        <f>SUM(Lifecycle!$I48:AS48)</f>
        <v>0</v>
      </c>
      <c r="AS67" s="236">
        <f>SUM(Lifecycle!$I48:AT48)</f>
        <v>0</v>
      </c>
      <c r="AT67" s="236">
        <f>SUM(Lifecycle!$I48:AU48)</f>
        <v>0</v>
      </c>
      <c r="AU67" s="236">
        <f>SUM(Lifecycle!$I48:AV48)</f>
        <v>0</v>
      </c>
      <c r="AV67" s="236">
        <f>SUM(Lifecycle!$I48:AW48)</f>
        <v>0</v>
      </c>
      <c r="AW67" s="236">
        <f>SUM(Lifecycle!$I48:AX48)</f>
        <v>0</v>
      </c>
      <c r="AX67" s="236">
        <f>SUM(Lifecycle!$I48:AY48)</f>
        <v>0</v>
      </c>
      <c r="AY67" s="236">
        <f>SUM(Lifecycle!$I48:AZ48)</f>
        <v>0</v>
      </c>
      <c r="AZ67" s="236">
        <f>SUM(Lifecycle!$I48:BA48)</f>
        <v>0</v>
      </c>
      <c r="BA67" s="236">
        <f>SUM(Lifecycle!$I48:BB48)</f>
        <v>0</v>
      </c>
      <c r="BB67" s="236">
        <f>SUM(Lifecycle!$I48:BC48)</f>
        <v>0</v>
      </c>
      <c r="BC67" s="236">
        <f>SUM(Lifecycle!$I48:BD48)</f>
        <v>0</v>
      </c>
      <c r="BD67" s="236">
        <f>SUM(Lifecycle!$I48:BE48)</f>
        <v>0</v>
      </c>
      <c r="BE67" s="236">
        <f>SUM(Lifecycle!$I48:BF48)</f>
        <v>0</v>
      </c>
      <c r="BF67" s="236">
        <f>SUM(Lifecycle!$I48:BG48)</f>
        <v>0</v>
      </c>
      <c r="BG67" s="236">
        <f>SUM(Lifecycle!$I48:BH48)</f>
        <v>0</v>
      </c>
      <c r="BH67" s="236">
        <f>SUM(Lifecycle!$I48:BI48)</f>
        <v>0</v>
      </c>
      <c r="BI67" s="236">
        <f>SUM(Lifecycle!$I48:BJ48)</f>
        <v>0</v>
      </c>
      <c r="BJ67" s="236">
        <f>SUM(Lifecycle!$I48:BK48)</f>
        <v>0</v>
      </c>
      <c r="BK67" s="236">
        <f>SUM(Lifecycle!$I48:BL48)</f>
        <v>0</v>
      </c>
      <c r="BL67" s="236">
        <f>SUM(Lifecycle!$I48:BM48)</f>
        <v>0</v>
      </c>
      <c r="BM67" s="236">
        <f>SUM(Lifecycle!$I48:BN48)</f>
        <v>0</v>
      </c>
      <c r="BN67" s="236">
        <f>SUM(Lifecycle!$I48:BO48)</f>
        <v>0</v>
      </c>
      <c r="BO67" s="236">
        <f>SUM(Lifecycle!$I48:BP48)</f>
        <v>0</v>
      </c>
      <c r="BP67" s="236">
        <f>SUM(Lifecycle!$I48:BQ48)</f>
        <v>0</v>
      </c>
    </row>
    <row r="68" spans="1:68" outlineLevel="1">
      <c r="A68" s="258"/>
      <c r="B68" s="128" t="s">
        <v>259</v>
      </c>
      <c r="C68" s="137">
        <f>VLOOKUP(B68,DeflatorUpdate!B:M,12,FALSE)</f>
        <v>107.06207744997673</v>
      </c>
      <c r="D68" s="131"/>
      <c r="E68" s="123"/>
      <c r="F68" s="42">
        <f t="shared" ref="F68:F73" si="17">SUM(G68:BQ68)</f>
        <v>0</v>
      </c>
      <c r="G68" s="11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  <c r="BA68" s="176"/>
      <c r="BB68" s="176"/>
      <c r="BC68" s="176"/>
      <c r="BD68" s="176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</row>
    <row r="69" spans="1:68" outlineLevel="1">
      <c r="A69" s="258"/>
      <c r="B69" s="128" t="s">
        <v>259</v>
      </c>
      <c r="C69" s="137">
        <f>VLOOKUP(B69,DeflatorUpdate!B:M,12,FALSE)</f>
        <v>107.06207744997673</v>
      </c>
      <c r="D69" s="131"/>
      <c r="E69" s="123"/>
      <c r="F69" s="42">
        <f t="shared" si="17"/>
        <v>0</v>
      </c>
      <c r="G69" s="11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</row>
    <row r="70" spans="1:68" outlineLevel="1">
      <c r="A70" s="258" t="s">
        <v>300</v>
      </c>
      <c r="B70" s="128" t="s">
        <v>259</v>
      </c>
      <c r="C70" s="137">
        <f>VLOOKUP(B70,DeflatorUpdate!B:M,12,FALSE)</f>
        <v>107.06207744997673</v>
      </c>
      <c r="D70" s="131"/>
      <c r="E70" s="123"/>
      <c r="F70" s="42">
        <f t="shared" si="17"/>
        <v>545115.44431538461</v>
      </c>
      <c r="G70" s="116"/>
      <c r="H70" s="44">
        <f>Revenue!B6</f>
        <v>4806.33</v>
      </c>
      <c r="I70" s="44">
        <f>Revenue!C6</f>
        <v>5735.89</v>
      </c>
      <c r="J70" s="44">
        <f>Revenue!D6</f>
        <v>6850.07</v>
      </c>
      <c r="K70" s="44">
        <f>Revenue!E6</f>
        <v>8124.8883232767239</v>
      </c>
      <c r="L70" s="44">
        <f>Revenue!F6</f>
        <v>8546.1815431157083</v>
      </c>
      <c r="M70" s="44">
        <f>Revenue!G6</f>
        <v>8713.964852541576</v>
      </c>
      <c r="N70" s="44">
        <f>Revenue!H6</f>
        <v>11251.049720121055</v>
      </c>
      <c r="O70" s="44">
        <f>Revenue!I6</f>
        <v>12185.281237721103</v>
      </c>
      <c r="P70" s="44">
        <f>Revenue!J6</f>
        <v>14688.421358841159</v>
      </c>
      <c r="Q70" s="44">
        <f>Revenue!K6</f>
        <v>16305.205103625787</v>
      </c>
      <c r="R70" s="44">
        <f>Revenue!L6</f>
        <v>21328.960103625785</v>
      </c>
      <c r="S70" s="42">
        <f>R70</f>
        <v>21328.960103625785</v>
      </c>
      <c r="T70" s="42">
        <f t="shared" ref="T70:AL70" si="18">S70</f>
        <v>21328.960103625785</v>
      </c>
      <c r="U70" s="42">
        <f t="shared" si="18"/>
        <v>21328.960103625785</v>
      </c>
      <c r="V70" s="42">
        <f t="shared" si="18"/>
        <v>21328.960103625785</v>
      </c>
      <c r="W70" s="42">
        <f t="shared" si="18"/>
        <v>21328.960103625785</v>
      </c>
      <c r="X70" s="42">
        <f t="shared" si="18"/>
        <v>21328.960103625785</v>
      </c>
      <c r="Y70" s="42">
        <f t="shared" si="18"/>
        <v>21328.960103625785</v>
      </c>
      <c r="Z70" s="42">
        <f t="shared" si="18"/>
        <v>21328.960103625785</v>
      </c>
      <c r="AA70" s="42">
        <f t="shared" si="18"/>
        <v>21328.960103625785</v>
      </c>
      <c r="AB70" s="42">
        <f t="shared" si="18"/>
        <v>21328.960103625785</v>
      </c>
      <c r="AC70" s="42">
        <f t="shared" si="18"/>
        <v>21328.960103625785</v>
      </c>
      <c r="AD70" s="42">
        <f t="shared" si="18"/>
        <v>21328.960103625785</v>
      </c>
      <c r="AE70" s="42">
        <f t="shared" si="18"/>
        <v>21328.960103625785</v>
      </c>
      <c r="AF70" s="42">
        <f t="shared" si="18"/>
        <v>21328.960103625785</v>
      </c>
      <c r="AG70" s="42">
        <f t="shared" si="18"/>
        <v>21328.960103625785</v>
      </c>
      <c r="AH70" s="42">
        <f t="shared" si="18"/>
        <v>21328.960103625785</v>
      </c>
      <c r="AI70" s="42">
        <f t="shared" si="18"/>
        <v>21328.960103625785</v>
      </c>
      <c r="AJ70" s="42">
        <f t="shared" si="18"/>
        <v>21328.960103625785</v>
      </c>
      <c r="AK70" s="42">
        <f t="shared" si="18"/>
        <v>21328.960103625785</v>
      </c>
      <c r="AL70" s="42">
        <f t="shared" si="18"/>
        <v>21328.960103625785</v>
      </c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</row>
    <row r="71" spans="1:68" outlineLevel="1">
      <c r="A71" s="258"/>
      <c r="B71" s="128" t="s">
        <v>259</v>
      </c>
      <c r="C71" s="137">
        <f>VLOOKUP(B71,DeflatorUpdate!B:M,12,FALSE)</f>
        <v>107.06207744997673</v>
      </c>
      <c r="D71" s="131"/>
      <c r="E71" s="123"/>
      <c r="F71" s="42">
        <f t="shared" si="17"/>
        <v>0</v>
      </c>
      <c r="G71" s="11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</row>
    <row r="72" spans="1:68" outlineLevel="1">
      <c r="A72" s="258"/>
      <c r="B72" s="128" t="s">
        <v>259</v>
      </c>
      <c r="C72" s="137">
        <f>VLOOKUP(B72,DeflatorUpdate!B:M,12,FALSE)</f>
        <v>107.06207744997673</v>
      </c>
      <c r="D72" s="131"/>
      <c r="E72" s="123"/>
      <c r="F72" s="42">
        <f t="shared" si="17"/>
        <v>0</v>
      </c>
      <c r="G72" s="11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</row>
    <row r="73" spans="1:68" outlineLevel="1">
      <c r="A73" s="258"/>
      <c r="B73" s="128" t="s">
        <v>259</v>
      </c>
      <c r="C73" s="137">
        <f>VLOOKUP(B73,DeflatorUpdate!B:M,12,FALSE)</f>
        <v>107.06207744997673</v>
      </c>
      <c r="D73" s="131"/>
      <c r="E73" s="123"/>
      <c r="F73" s="42">
        <f t="shared" si="17"/>
        <v>0</v>
      </c>
      <c r="G73" s="11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</row>
    <row r="74" spans="1:68" outlineLevel="1">
      <c r="A74" s="144" t="s">
        <v>264</v>
      </c>
      <c r="B74" s="145"/>
      <c r="C74" s="146"/>
      <c r="D74" s="131"/>
      <c r="E74" s="123"/>
      <c r="F74" s="143">
        <f>SUM(F68:F73)</f>
        <v>545115.44431538461</v>
      </c>
      <c r="G74" s="116"/>
      <c r="H74" s="143">
        <f t="shared" ref="H74:BP74" si="19">SUM(H68:H73)</f>
        <v>4806.33</v>
      </c>
      <c r="I74" s="143">
        <f t="shared" si="19"/>
        <v>5735.89</v>
      </c>
      <c r="J74" s="143">
        <f t="shared" si="19"/>
        <v>6850.07</v>
      </c>
      <c r="K74" s="143">
        <f t="shared" si="19"/>
        <v>8124.8883232767239</v>
      </c>
      <c r="L74" s="143">
        <f t="shared" si="19"/>
        <v>8546.1815431157083</v>
      </c>
      <c r="M74" s="143">
        <f t="shared" si="19"/>
        <v>8713.964852541576</v>
      </c>
      <c r="N74" s="143">
        <f t="shared" si="19"/>
        <v>11251.049720121055</v>
      </c>
      <c r="O74" s="143">
        <f t="shared" si="19"/>
        <v>12185.281237721103</v>
      </c>
      <c r="P74" s="143">
        <f t="shared" si="19"/>
        <v>14688.421358841159</v>
      </c>
      <c r="Q74" s="143">
        <f t="shared" si="19"/>
        <v>16305.205103625787</v>
      </c>
      <c r="R74" s="143">
        <f t="shared" si="19"/>
        <v>21328.960103625785</v>
      </c>
      <c r="S74" s="143">
        <f t="shared" si="19"/>
        <v>21328.960103625785</v>
      </c>
      <c r="T74" s="143">
        <f t="shared" si="19"/>
        <v>21328.960103625785</v>
      </c>
      <c r="U74" s="143">
        <f t="shared" si="19"/>
        <v>21328.960103625785</v>
      </c>
      <c r="V74" s="143">
        <f t="shared" si="19"/>
        <v>21328.960103625785</v>
      </c>
      <c r="W74" s="143">
        <f t="shared" si="19"/>
        <v>21328.960103625785</v>
      </c>
      <c r="X74" s="143">
        <f t="shared" si="19"/>
        <v>21328.960103625785</v>
      </c>
      <c r="Y74" s="143">
        <f t="shared" si="19"/>
        <v>21328.960103625785</v>
      </c>
      <c r="Z74" s="143">
        <f t="shared" si="19"/>
        <v>21328.960103625785</v>
      </c>
      <c r="AA74" s="143">
        <f t="shared" si="19"/>
        <v>21328.960103625785</v>
      </c>
      <c r="AB74" s="143">
        <f t="shared" si="19"/>
        <v>21328.960103625785</v>
      </c>
      <c r="AC74" s="143">
        <f t="shared" si="19"/>
        <v>21328.960103625785</v>
      </c>
      <c r="AD74" s="143">
        <f t="shared" si="19"/>
        <v>21328.960103625785</v>
      </c>
      <c r="AE74" s="143">
        <f t="shared" si="19"/>
        <v>21328.960103625785</v>
      </c>
      <c r="AF74" s="143">
        <f t="shared" si="19"/>
        <v>21328.960103625785</v>
      </c>
      <c r="AG74" s="143">
        <f t="shared" si="19"/>
        <v>21328.960103625785</v>
      </c>
      <c r="AH74" s="143">
        <f t="shared" si="19"/>
        <v>21328.960103625785</v>
      </c>
      <c r="AI74" s="143">
        <f t="shared" si="19"/>
        <v>21328.960103625785</v>
      </c>
      <c r="AJ74" s="143">
        <f t="shared" si="19"/>
        <v>21328.960103625785</v>
      </c>
      <c r="AK74" s="143">
        <f t="shared" si="19"/>
        <v>21328.960103625785</v>
      </c>
      <c r="AL74" s="143">
        <f t="shared" si="19"/>
        <v>21328.960103625785</v>
      </c>
      <c r="AM74" s="143">
        <f t="shared" si="19"/>
        <v>0</v>
      </c>
      <c r="AN74" s="143">
        <f t="shared" si="19"/>
        <v>0</v>
      </c>
      <c r="AO74" s="143">
        <f t="shared" si="19"/>
        <v>0</v>
      </c>
      <c r="AP74" s="143">
        <f t="shared" si="19"/>
        <v>0</v>
      </c>
      <c r="AQ74" s="143">
        <f t="shared" si="19"/>
        <v>0</v>
      </c>
      <c r="AR74" s="143">
        <f t="shared" si="19"/>
        <v>0</v>
      </c>
      <c r="AS74" s="143">
        <f t="shared" si="19"/>
        <v>0</v>
      </c>
      <c r="AT74" s="143">
        <f t="shared" si="19"/>
        <v>0</v>
      </c>
      <c r="AU74" s="143">
        <f t="shared" si="19"/>
        <v>0</v>
      </c>
      <c r="AV74" s="143">
        <f t="shared" si="19"/>
        <v>0</v>
      </c>
      <c r="AW74" s="143">
        <f t="shared" si="19"/>
        <v>0</v>
      </c>
      <c r="AX74" s="143">
        <f t="shared" si="19"/>
        <v>0</v>
      </c>
      <c r="AY74" s="143">
        <f t="shared" si="19"/>
        <v>0</v>
      </c>
      <c r="AZ74" s="143">
        <f t="shared" si="19"/>
        <v>0</v>
      </c>
      <c r="BA74" s="143">
        <f t="shared" si="19"/>
        <v>0</v>
      </c>
      <c r="BB74" s="143">
        <f t="shared" si="19"/>
        <v>0</v>
      </c>
      <c r="BC74" s="143">
        <f t="shared" si="19"/>
        <v>0</v>
      </c>
      <c r="BD74" s="143">
        <f t="shared" si="19"/>
        <v>0</v>
      </c>
      <c r="BE74" s="143">
        <f t="shared" si="19"/>
        <v>0</v>
      </c>
      <c r="BF74" s="143">
        <f t="shared" si="19"/>
        <v>0</v>
      </c>
      <c r="BG74" s="143">
        <f t="shared" si="19"/>
        <v>0</v>
      </c>
      <c r="BH74" s="143">
        <f t="shared" si="19"/>
        <v>0</v>
      </c>
      <c r="BI74" s="143">
        <f t="shared" si="19"/>
        <v>0</v>
      </c>
      <c r="BJ74" s="143">
        <f t="shared" si="19"/>
        <v>0</v>
      </c>
      <c r="BK74" s="143">
        <f t="shared" si="19"/>
        <v>0</v>
      </c>
      <c r="BL74" s="143">
        <f t="shared" si="19"/>
        <v>0</v>
      </c>
      <c r="BM74" s="143">
        <f t="shared" si="19"/>
        <v>0</v>
      </c>
      <c r="BN74" s="143">
        <f t="shared" si="19"/>
        <v>0</v>
      </c>
      <c r="BO74" s="143">
        <f t="shared" si="19"/>
        <v>0</v>
      </c>
      <c r="BP74" s="143">
        <f t="shared" si="19"/>
        <v>0</v>
      </c>
    </row>
    <row r="75" spans="1:68" outlineLevel="1">
      <c r="A75" s="258"/>
      <c r="B75" s="128" t="s">
        <v>259</v>
      </c>
      <c r="C75" s="137">
        <f>VLOOKUP(B75,DeflatorUpdate!B:M,12,FALSE)</f>
        <v>107.06207744997673</v>
      </c>
      <c r="D75" s="131"/>
      <c r="E75" s="123"/>
      <c r="F75" s="42">
        <f>SUM(G75:BQ75)</f>
        <v>0</v>
      </c>
      <c r="G75" s="11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</row>
    <row r="76" spans="1:68" outlineLevel="1">
      <c r="A76" s="258"/>
      <c r="B76" s="128" t="s">
        <v>259</v>
      </c>
      <c r="C76" s="137">
        <f>VLOOKUP(B76,DeflatorUpdate!B:M,12,FALSE)</f>
        <v>107.06207744997673</v>
      </c>
      <c r="D76" s="131"/>
      <c r="E76" s="123"/>
      <c r="F76" s="42">
        <f>SUM(G76:BQ76)</f>
        <v>0</v>
      </c>
      <c r="G76" s="11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  <c r="AX76" s="176"/>
      <c r="AY76" s="176"/>
      <c r="AZ76" s="176"/>
      <c r="BA76" s="176"/>
      <c r="BB76" s="176"/>
      <c r="BC76" s="176"/>
      <c r="BD76" s="176"/>
      <c r="BE76" s="176"/>
      <c r="BF76" s="176"/>
      <c r="BG76" s="176"/>
      <c r="BH76" s="176"/>
      <c r="BI76" s="176"/>
      <c r="BJ76" s="176"/>
      <c r="BK76" s="176"/>
      <c r="BL76" s="176"/>
      <c r="BM76" s="176"/>
      <c r="BN76" s="176"/>
      <c r="BO76" s="176"/>
      <c r="BP76" s="176"/>
    </row>
    <row r="77" spans="1:68" outlineLevel="1">
      <c r="A77" s="258"/>
      <c r="B77" s="128" t="s">
        <v>259</v>
      </c>
      <c r="C77" s="137">
        <f>VLOOKUP(B77,DeflatorUpdate!B:M,12,FALSE)</f>
        <v>107.06207744997673</v>
      </c>
      <c r="D77" s="131"/>
      <c r="E77" s="123"/>
      <c r="F77" s="42">
        <f>SUM(G77:BQ77)</f>
        <v>0</v>
      </c>
      <c r="G77" s="11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  <c r="BA77" s="176"/>
      <c r="BB77" s="176"/>
      <c r="BC77" s="176"/>
      <c r="BD77" s="176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6"/>
    </row>
    <row r="78" spans="1:68" outlineLevel="1">
      <c r="A78" s="258"/>
      <c r="B78" s="128" t="s">
        <v>259</v>
      </c>
      <c r="C78" s="137">
        <f>VLOOKUP(B78,DeflatorUpdate!B:M,12,FALSE)</f>
        <v>107.06207744997673</v>
      </c>
      <c r="D78" s="131"/>
      <c r="E78" s="123"/>
      <c r="F78" s="42">
        <f>SUM(G78:BQ78)</f>
        <v>0</v>
      </c>
      <c r="G78" s="116"/>
      <c r="H78" s="176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  <c r="AX78" s="176"/>
      <c r="AY78" s="176"/>
      <c r="AZ78" s="176"/>
      <c r="BA78" s="176"/>
      <c r="BB78" s="176"/>
      <c r="BC78" s="176"/>
      <c r="BD78" s="176"/>
      <c r="BE78" s="176"/>
      <c r="BF78" s="176"/>
      <c r="BG78" s="176"/>
      <c r="BH78" s="176"/>
      <c r="BI78" s="176"/>
      <c r="BJ78" s="176"/>
      <c r="BK78" s="176"/>
      <c r="BL78" s="176"/>
      <c r="BM78" s="176"/>
      <c r="BN78" s="176"/>
      <c r="BO78" s="176"/>
      <c r="BP78" s="176"/>
    </row>
    <row r="79" spans="1:68" outlineLevel="1">
      <c r="A79" s="144" t="s">
        <v>338</v>
      </c>
      <c r="B79" s="145"/>
      <c r="C79" s="146"/>
      <c r="D79" s="131"/>
      <c r="E79" s="123"/>
      <c r="F79" s="143">
        <f>SUM(F75:F78)</f>
        <v>0</v>
      </c>
      <c r="G79" s="116"/>
      <c r="H79" s="143">
        <f t="shared" ref="H79:BP79" si="20">SUM(H75:H78)</f>
        <v>0</v>
      </c>
      <c r="I79" s="143">
        <f t="shared" si="20"/>
        <v>0</v>
      </c>
      <c r="J79" s="143">
        <f t="shared" si="20"/>
        <v>0</v>
      </c>
      <c r="K79" s="143">
        <f t="shared" si="20"/>
        <v>0</v>
      </c>
      <c r="L79" s="143">
        <f t="shared" si="20"/>
        <v>0</v>
      </c>
      <c r="M79" s="143">
        <f t="shared" si="20"/>
        <v>0</v>
      </c>
      <c r="N79" s="143">
        <f t="shared" si="20"/>
        <v>0</v>
      </c>
      <c r="O79" s="143">
        <f t="shared" si="20"/>
        <v>0</v>
      </c>
      <c r="P79" s="143">
        <f t="shared" si="20"/>
        <v>0</v>
      </c>
      <c r="Q79" s="143">
        <f t="shared" si="20"/>
        <v>0</v>
      </c>
      <c r="R79" s="143">
        <f t="shared" si="20"/>
        <v>0</v>
      </c>
      <c r="S79" s="143">
        <f t="shared" si="20"/>
        <v>0</v>
      </c>
      <c r="T79" s="143">
        <f t="shared" si="20"/>
        <v>0</v>
      </c>
      <c r="U79" s="143">
        <f t="shared" si="20"/>
        <v>0</v>
      </c>
      <c r="V79" s="143">
        <f t="shared" si="20"/>
        <v>0</v>
      </c>
      <c r="W79" s="143">
        <f t="shared" si="20"/>
        <v>0</v>
      </c>
      <c r="X79" s="143">
        <f t="shared" si="20"/>
        <v>0</v>
      </c>
      <c r="Y79" s="143">
        <f t="shared" si="20"/>
        <v>0</v>
      </c>
      <c r="Z79" s="143">
        <f t="shared" si="20"/>
        <v>0</v>
      </c>
      <c r="AA79" s="143">
        <f t="shared" si="20"/>
        <v>0</v>
      </c>
      <c r="AB79" s="143">
        <f t="shared" si="20"/>
        <v>0</v>
      </c>
      <c r="AC79" s="143">
        <f t="shared" si="20"/>
        <v>0</v>
      </c>
      <c r="AD79" s="143">
        <f t="shared" si="20"/>
        <v>0</v>
      </c>
      <c r="AE79" s="143">
        <f t="shared" si="20"/>
        <v>0</v>
      </c>
      <c r="AF79" s="143">
        <f t="shared" si="20"/>
        <v>0</v>
      </c>
      <c r="AG79" s="143">
        <f t="shared" si="20"/>
        <v>0</v>
      </c>
      <c r="AH79" s="143">
        <f t="shared" si="20"/>
        <v>0</v>
      </c>
      <c r="AI79" s="143">
        <f t="shared" si="20"/>
        <v>0</v>
      </c>
      <c r="AJ79" s="143">
        <f t="shared" si="20"/>
        <v>0</v>
      </c>
      <c r="AK79" s="143">
        <f t="shared" si="20"/>
        <v>0</v>
      </c>
      <c r="AL79" s="143">
        <f t="shared" si="20"/>
        <v>0</v>
      </c>
      <c r="AM79" s="143">
        <f t="shared" si="20"/>
        <v>0</v>
      </c>
      <c r="AN79" s="143">
        <f t="shared" si="20"/>
        <v>0</v>
      </c>
      <c r="AO79" s="143">
        <f t="shared" si="20"/>
        <v>0</v>
      </c>
      <c r="AP79" s="143">
        <f t="shared" si="20"/>
        <v>0</v>
      </c>
      <c r="AQ79" s="143">
        <f t="shared" si="20"/>
        <v>0</v>
      </c>
      <c r="AR79" s="143">
        <f t="shared" si="20"/>
        <v>0</v>
      </c>
      <c r="AS79" s="143">
        <f t="shared" si="20"/>
        <v>0</v>
      </c>
      <c r="AT79" s="143">
        <f t="shared" si="20"/>
        <v>0</v>
      </c>
      <c r="AU79" s="143">
        <f t="shared" si="20"/>
        <v>0</v>
      </c>
      <c r="AV79" s="143">
        <f t="shared" si="20"/>
        <v>0</v>
      </c>
      <c r="AW79" s="143">
        <f t="shared" si="20"/>
        <v>0</v>
      </c>
      <c r="AX79" s="143">
        <f t="shared" si="20"/>
        <v>0</v>
      </c>
      <c r="AY79" s="143">
        <f t="shared" si="20"/>
        <v>0</v>
      </c>
      <c r="AZ79" s="143">
        <f t="shared" si="20"/>
        <v>0</v>
      </c>
      <c r="BA79" s="143">
        <f t="shared" si="20"/>
        <v>0</v>
      </c>
      <c r="BB79" s="143">
        <f t="shared" si="20"/>
        <v>0</v>
      </c>
      <c r="BC79" s="143">
        <f t="shared" si="20"/>
        <v>0</v>
      </c>
      <c r="BD79" s="143">
        <f t="shared" si="20"/>
        <v>0</v>
      </c>
      <c r="BE79" s="143">
        <f t="shared" si="20"/>
        <v>0</v>
      </c>
      <c r="BF79" s="143">
        <f t="shared" si="20"/>
        <v>0</v>
      </c>
      <c r="BG79" s="143">
        <f t="shared" si="20"/>
        <v>0</v>
      </c>
      <c r="BH79" s="143">
        <f t="shared" si="20"/>
        <v>0</v>
      </c>
      <c r="BI79" s="143">
        <f t="shared" si="20"/>
        <v>0</v>
      </c>
      <c r="BJ79" s="143">
        <f t="shared" si="20"/>
        <v>0</v>
      </c>
      <c r="BK79" s="143">
        <f t="shared" si="20"/>
        <v>0</v>
      </c>
      <c r="BL79" s="143">
        <f t="shared" si="20"/>
        <v>0</v>
      </c>
      <c r="BM79" s="143">
        <f t="shared" si="20"/>
        <v>0</v>
      </c>
      <c r="BN79" s="143">
        <f t="shared" si="20"/>
        <v>0</v>
      </c>
      <c r="BO79" s="143">
        <f t="shared" si="20"/>
        <v>0</v>
      </c>
      <c r="BP79" s="143">
        <f t="shared" si="20"/>
        <v>0</v>
      </c>
    </row>
    <row r="80" spans="1:68" outlineLevel="1">
      <c r="A80" s="258"/>
      <c r="B80" s="128" t="s">
        <v>259</v>
      </c>
      <c r="C80" s="137">
        <f>VLOOKUP(B80,DeflatorUpdate!B:M,12,FALSE)</f>
        <v>107.06207744997673</v>
      </c>
      <c r="D80" s="131"/>
      <c r="E80" s="123"/>
      <c r="F80" s="42">
        <f>SUM(G80:BQ80)</f>
        <v>0</v>
      </c>
      <c r="G80" s="11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176"/>
      <c r="BF80" s="176"/>
      <c r="BG80" s="176"/>
      <c r="BH80" s="176"/>
      <c r="BI80" s="176"/>
      <c r="BJ80" s="176"/>
      <c r="BK80" s="176"/>
      <c r="BL80" s="176"/>
      <c r="BM80" s="176"/>
      <c r="BN80" s="176"/>
      <c r="BO80" s="176"/>
      <c r="BP80" s="176"/>
    </row>
    <row r="81" spans="1:68" outlineLevel="1">
      <c r="A81" s="258"/>
      <c r="B81" s="128" t="s">
        <v>259</v>
      </c>
      <c r="C81" s="137">
        <f>VLOOKUP(B81,DeflatorUpdate!B:M,12,FALSE)</f>
        <v>107.06207744997673</v>
      </c>
      <c r="D81" s="131"/>
      <c r="E81" s="123"/>
      <c r="F81" s="42">
        <f>SUM(G81:BQ81)</f>
        <v>0</v>
      </c>
      <c r="G81" s="11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6"/>
      <c r="BK81" s="176"/>
      <c r="BL81" s="176"/>
      <c r="BM81" s="176"/>
      <c r="BN81" s="176"/>
      <c r="BO81" s="176"/>
      <c r="BP81" s="176"/>
    </row>
    <row r="82" spans="1:68" outlineLevel="1">
      <c r="A82" s="258"/>
      <c r="B82" s="128" t="s">
        <v>259</v>
      </c>
      <c r="C82" s="137">
        <f>VLOOKUP(B82,DeflatorUpdate!B:M,12,FALSE)</f>
        <v>107.06207744997673</v>
      </c>
      <c r="D82" s="131"/>
      <c r="E82" s="123"/>
      <c r="F82" s="42">
        <f>SUM(G82:BQ82)</f>
        <v>0</v>
      </c>
      <c r="G82" s="11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6"/>
      <c r="BL82" s="176"/>
      <c r="BM82" s="176"/>
      <c r="BN82" s="176"/>
      <c r="BO82" s="176"/>
      <c r="BP82" s="176"/>
    </row>
    <row r="83" spans="1:68" s="6" customFormat="1" outlineLevel="1">
      <c r="A83" s="144" t="s">
        <v>339</v>
      </c>
      <c r="B83" s="127"/>
      <c r="C83" s="136"/>
      <c r="D83" s="147"/>
      <c r="E83" s="148"/>
      <c r="F83" s="143">
        <f>SUM(F80:F82)</f>
        <v>0</v>
      </c>
      <c r="G83" s="149"/>
      <c r="H83" s="143">
        <f t="shared" ref="H83:BP83" si="21">SUM(H80:H82)</f>
        <v>0</v>
      </c>
      <c r="I83" s="143">
        <f t="shared" si="21"/>
        <v>0</v>
      </c>
      <c r="J83" s="143">
        <f t="shared" si="21"/>
        <v>0</v>
      </c>
      <c r="K83" s="143">
        <f t="shared" si="21"/>
        <v>0</v>
      </c>
      <c r="L83" s="143">
        <f t="shared" si="21"/>
        <v>0</v>
      </c>
      <c r="M83" s="143">
        <f t="shared" si="21"/>
        <v>0</v>
      </c>
      <c r="N83" s="143">
        <f t="shared" si="21"/>
        <v>0</v>
      </c>
      <c r="O83" s="143">
        <f t="shared" si="21"/>
        <v>0</v>
      </c>
      <c r="P83" s="143">
        <f t="shared" si="21"/>
        <v>0</v>
      </c>
      <c r="Q83" s="143">
        <f t="shared" si="21"/>
        <v>0</v>
      </c>
      <c r="R83" s="143">
        <f t="shared" si="21"/>
        <v>0</v>
      </c>
      <c r="S83" s="143">
        <f t="shared" si="21"/>
        <v>0</v>
      </c>
      <c r="T83" s="143">
        <f t="shared" si="21"/>
        <v>0</v>
      </c>
      <c r="U83" s="143">
        <f t="shared" si="21"/>
        <v>0</v>
      </c>
      <c r="V83" s="143">
        <f t="shared" si="21"/>
        <v>0</v>
      </c>
      <c r="W83" s="143">
        <f t="shared" si="21"/>
        <v>0</v>
      </c>
      <c r="X83" s="143">
        <f t="shared" si="21"/>
        <v>0</v>
      </c>
      <c r="Y83" s="143">
        <f t="shared" si="21"/>
        <v>0</v>
      </c>
      <c r="Z83" s="143">
        <f t="shared" si="21"/>
        <v>0</v>
      </c>
      <c r="AA83" s="143">
        <f t="shared" si="21"/>
        <v>0</v>
      </c>
      <c r="AB83" s="143">
        <f t="shared" si="21"/>
        <v>0</v>
      </c>
      <c r="AC83" s="143">
        <f t="shared" si="21"/>
        <v>0</v>
      </c>
      <c r="AD83" s="143">
        <f t="shared" si="21"/>
        <v>0</v>
      </c>
      <c r="AE83" s="143">
        <f t="shared" si="21"/>
        <v>0</v>
      </c>
      <c r="AF83" s="143">
        <f t="shared" si="21"/>
        <v>0</v>
      </c>
      <c r="AG83" s="143">
        <f t="shared" si="21"/>
        <v>0</v>
      </c>
      <c r="AH83" s="143">
        <f t="shared" si="21"/>
        <v>0</v>
      </c>
      <c r="AI83" s="143">
        <f t="shared" si="21"/>
        <v>0</v>
      </c>
      <c r="AJ83" s="143">
        <f t="shared" si="21"/>
        <v>0</v>
      </c>
      <c r="AK83" s="143">
        <f t="shared" si="21"/>
        <v>0</v>
      </c>
      <c r="AL83" s="143">
        <f t="shared" si="21"/>
        <v>0</v>
      </c>
      <c r="AM83" s="143">
        <f t="shared" si="21"/>
        <v>0</v>
      </c>
      <c r="AN83" s="143">
        <f t="shared" si="21"/>
        <v>0</v>
      </c>
      <c r="AO83" s="143">
        <f t="shared" si="21"/>
        <v>0</v>
      </c>
      <c r="AP83" s="143">
        <f t="shared" si="21"/>
        <v>0</v>
      </c>
      <c r="AQ83" s="143">
        <f t="shared" si="21"/>
        <v>0</v>
      </c>
      <c r="AR83" s="143">
        <f t="shared" si="21"/>
        <v>0</v>
      </c>
      <c r="AS83" s="143">
        <f t="shared" si="21"/>
        <v>0</v>
      </c>
      <c r="AT83" s="143">
        <f t="shared" si="21"/>
        <v>0</v>
      </c>
      <c r="AU83" s="143">
        <f t="shared" si="21"/>
        <v>0</v>
      </c>
      <c r="AV83" s="143">
        <f t="shared" si="21"/>
        <v>0</v>
      </c>
      <c r="AW83" s="143">
        <f t="shared" si="21"/>
        <v>0</v>
      </c>
      <c r="AX83" s="143">
        <f t="shared" si="21"/>
        <v>0</v>
      </c>
      <c r="AY83" s="143">
        <f t="shared" si="21"/>
        <v>0</v>
      </c>
      <c r="AZ83" s="143">
        <f t="shared" si="21"/>
        <v>0</v>
      </c>
      <c r="BA83" s="143">
        <f t="shared" si="21"/>
        <v>0</v>
      </c>
      <c r="BB83" s="143">
        <f t="shared" si="21"/>
        <v>0</v>
      </c>
      <c r="BC83" s="143">
        <f t="shared" si="21"/>
        <v>0</v>
      </c>
      <c r="BD83" s="143">
        <f t="shared" si="21"/>
        <v>0</v>
      </c>
      <c r="BE83" s="143">
        <f t="shared" si="21"/>
        <v>0</v>
      </c>
      <c r="BF83" s="143">
        <f t="shared" si="21"/>
        <v>0</v>
      </c>
      <c r="BG83" s="143">
        <f t="shared" si="21"/>
        <v>0</v>
      </c>
      <c r="BH83" s="143">
        <f t="shared" si="21"/>
        <v>0</v>
      </c>
      <c r="BI83" s="143">
        <f t="shared" si="21"/>
        <v>0</v>
      </c>
      <c r="BJ83" s="143">
        <f t="shared" si="21"/>
        <v>0</v>
      </c>
      <c r="BK83" s="143">
        <f t="shared" si="21"/>
        <v>0</v>
      </c>
      <c r="BL83" s="143">
        <f t="shared" si="21"/>
        <v>0</v>
      </c>
      <c r="BM83" s="143">
        <f t="shared" si="21"/>
        <v>0</v>
      </c>
      <c r="BN83" s="143">
        <f t="shared" si="21"/>
        <v>0</v>
      </c>
      <c r="BO83" s="143">
        <f t="shared" si="21"/>
        <v>0</v>
      </c>
      <c r="BP83" s="143">
        <f t="shared" si="21"/>
        <v>0</v>
      </c>
    </row>
    <row r="84" spans="1:68" ht="17" outlineLevel="1" thickBot="1">
      <c r="A84" s="40" t="s">
        <v>271</v>
      </c>
      <c r="B84" s="127"/>
      <c r="C84" s="136"/>
      <c r="D84" s="131"/>
      <c r="E84" s="124"/>
      <c r="F84" s="41">
        <f>F83+F79+F74</f>
        <v>545115.44431538461</v>
      </c>
      <c r="G84" s="116"/>
      <c r="H84" s="41">
        <f t="shared" ref="H84:BP84" si="22">H83+H79+H74</f>
        <v>4806.33</v>
      </c>
      <c r="I84" s="41">
        <f t="shared" si="22"/>
        <v>5735.89</v>
      </c>
      <c r="J84" s="41">
        <f t="shared" si="22"/>
        <v>6850.07</v>
      </c>
      <c r="K84" s="41">
        <f t="shared" si="22"/>
        <v>8124.8883232767239</v>
      </c>
      <c r="L84" s="41">
        <f t="shared" si="22"/>
        <v>8546.1815431157083</v>
      </c>
      <c r="M84" s="41">
        <f t="shared" si="22"/>
        <v>8713.964852541576</v>
      </c>
      <c r="N84" s="41">
        <f t="shared" si="22"/>
        <v>11251.049720121055</v>
      </c>
      <c r="O84" s="41">
        <f t="shared" si="22"/>
        <v>12185.281237721103</v>
      </c>
      <c r="P84" s="41">
        <f t="shared" si="22"/>
        <v>14688.421358841159</v>
      </c>
      <c r="Q84" s="41">
        <f t="shared" si="22"/>
        <v>16305.205103625787</v>
      </c>
      <c r="R84" s="41">
        <f t="shared" si="22"/>
        <v>21328.960103625785</v>
      </c>
      <c r="S84" s="41">
        <f t="shared" si="22"/>
        <v>21328.960103625785</v>
      </c>
      <c r="T84" s="41">
        <f t="shared" si="22"/>
        <v>21328.960103625785</v>
      </c>
      <c r="U84" s="41">
        <f t="shared" si="22"/>
        <v>21328.960103625785</v>
      </c>
      <c r="V84" s="41">
        <f t="shared" si="22"/>
        <v>21328.960103625785</v>
      </c>
      <c r="W84" s="41">
        <f t="shared" si="22"/>
        <v>21328.960103625785</v>
      </c>
      <c r="X84" s="41">
        <f t="shared" si="22"/>
        <v>21328.960103625785</v>
      </c>
      <c r="Y84" s="41">
        <f t="shared" si="22"/>
        <v>21328.960103625785</v>
      </c>
      <c r="Z84" s="41">
        <f t="shared" si="22"/>
        <v>21328.960103625785</v>
      </c>
      <c r="AA84" s="41">
        <f t="shared" si="22"/>
        <v>21328.960103625785</v>
      </c>
      <c r="AB84" s="41">
        <f t="shared" si="22"/>
        <v>21328.960103625785</v>
      </c>
      <c r="AC84" s="41">
        <f t="shared" si="22"/>
        <v>21328.960103625785</v>
      </c>
      <c r="AD84" s="41">
        <f t="shared" si="22"/>
        <v>21328.960103625785</v>
      </c>
      <c r="AE84" s="41">
        <f t="shared" si="22"/>
        <v>21328.960103625785</v>
      </c>
      <c r="AF84" s="41">
        <f t="shared" si="22"/>
        <v>21328.960103625785</v>
      </c>
      <c r="AG84" s="41">
        <f t="shared" si="22"/>
        <v>21328.960103625785</v>
      </c>
      <c r="AH84" s="41">
        <f t="shared" si="22"/>
        <v>21328.960103625785</v>
      </c>
      <c r="AI84" s="41">
        <f t="shared" si="22"/>
        <v>21328.960103625785</v>
      </c>
      <c r="AJ84" s="41">
        <f t="shared" si="22"/>
        <v>21328.960103625785</v>
      </c>
      <c r="AK84" s="41">
        <f t="shared" si="22"/>
        <v>21328.960103625785</v>
      </c>
      <c r="AL84" s="41">
        <f t="shared" si="22"/>
        <v>21328.960103625785</v>
      </c>
      <c r="AM84" s="41">
        <f t="shared" si="22"/>
        <v>0</v>
      </c>
      <c r="AN84" s="41">
        <f t="shared" si="22"/>
        <v>0</v>
      </c>
      <c r="AO84" s="41">
        <f t="shared" si="22"/>
        <v>0</v>
      </c>
      <c r="AP84" s="41">
        <f t="shared" si="22"/>
        <v>0</v>
      </c>
      <c r="AQ84" s="41">
        <f t="shared" si="22"/>
        <v>0</v>
      </c>
      <c r="AR84" s="41">
        <f t="shared" si="22"/>
        <v>0</v>
      </c>
      <c r="AS84" s="41">
        <f t="shared" si="22"/>
        <v>0</v>
      </c>
      <c r="AT84" s="41">
        <f t="shared" si="22"/>
        <v>0</v>
      </c>
      <c r="AU84" s="41">
        <f t="shared" si="22"/>
        <v>0</v>
      </c>
      <c r="AV84" s="41">
        <f t="shared" si="22"/>
        <v>0</v>
      </c>
      <c r="AW84" s="41">
        <f t="shared" si="22"/>
        <v>0</v>
      </c>
      <c r="AX84" s="41">
        <f t="shared" si="22"/>
        <v>0</v>
      </c>
      <c r="AY84" s="41">
        <f t="shared" si="22"/>
        <v>0</v>
      </c>
      <c r="AZ84" s="41">
        <f t="shared" si="22"/>
        <v>0</v>
      </c>
      <c r="BA84" s="41">
        <f t="shared" si="22"/>
        <v>0</v>
      </c>
      <c r="BB84" s="41">
        <f t="shared" si="22"/>
        <v>0</v>
      </c>
      <c r="BC84" s="41">
        <f t="shared" si="22"/>
        <v>0</v>
      </c>
      <c r="BD84" s="41">
        <f t="shared" si="22"/>
        <v>0</v>
      </c>
      <c r="BE84" s="41">
        <f t="shared" si="22"/>
        <v>0</v>
      </c>
      <c r="BF84" s="41">
        <f t="shared" si="22"/>
        <v>0</v>
      </c>
      <c r="BG84" s="41">
        <f t="shared" si="22"/>
        <v>0</v>
      </c>
      <c r="BH84" s="41">
        <f t="shared" si="22"/>
        <v>0</v>
      </c>
      <c r="BI84" s="41">
        <f t="shared" si="22"/>
        <v>0</v>
      </c>
      <c r="BJ84" s="41">
        <f t="shared" si="22"/>
        <v>0</v>
      </c>
      <c r="BK84" s="41">
        <f t="shared" si="22"/>
        <v>0</v>
      </c>
      <c r="BL84" s="41">
        <f t="shared" si="22"/>
        <v>0</v>
      </c>
      <c r="BM84" s="41">
        <f t="shared" si="22"/>
        <v>0</v>
      </c>
      <c r="BN84" s="41">
        <f t="shared" si="22"/>
        <v>0</v>
      </c>
      <c r="BO84" s="41">
        <f t="shared" si="22"/>
        <v>0</v>
      </c>
      <c r="BP84" s="41">
        <f t="shared" si="22"/>
        <v>0</v>
      </c>
    </row>
    <row r="85" spans="1:68">
      <c r="C85" s="134"/>
    </row>
    <row r="86" spans="1:68">
      <c r="A86" s="111" t="s">
        <v>261</v>
      </c>
      <c r="C86" s="134"/>
    </row>
    <row r="87" spans="1:68" outlineLevel="1">
      <c r="A87" s="258"/>
      <c r="B87" s="128" t="str">
        <f t="shared" ref="B87:B92" si="23">B$6</f>
        <v>2020-21</v>
      </c>
      <c r="C87" s="137">
        <f>VLOOKUP(B87,DeflatorUpdate!B:M,12,FALSE)</f>
        <v>107.06207744997673</v>
      </c>
      <c r="D87" s="131"/>
      <c r="F87" s="42">
        <f t="shared" ref="F87:F92" si="24">SUM(G87:BQ87)</f>
        <v>0</v>
      </c>
      <c r="G87" s="116"/>
      <c r="H87" s="42">
        <f t="shared" ref="H87:AM87" si="25">H68/$C68*$C87</f>
        <v>0</v>
      </c>
      <c r="I87" s="42">
        <f t="shared" si="25"/>
        <v>0</v>
      </c>
      <c r="J87" s="42">
        <f t="shared" si="25"/>
        <v>0</v>
      </c>
      <c r="K87" s="42">
        <f t="shared" si="25"/>
        <v>0</v>
      </c>
      <c r="L87" s="42">
        <f t="shared" si="25"/>
        <v>0</v>
      </c>
      <c r="M87" s="42">
        <f t="shared" si="25"/>
        <v>0</v>
      </c>
      <c r="N87" s="42">
        <f t="shared" si="25"/>
        <v>0</v>
      </c>
      <c r="O87" s="42">
        <f t="shared" si="25"/>
        <v>0</v>
      </c>
      <c r="P87" s="42">
        <f t="shared" si="25"/>
        <v>0</v>
      </c>
      <c r="Q87" s="42">
        <f t="shared" si="25"/>
        <v>0</v>
      </c>
      <c r="R87" s="42">
        <f t="shared" si="25"/>
        <v>0</v>
      </c>
      <c r="S87" s="42">
        <f t="shared" si="25"/>
        <v>0</v>
      </c>
      <c r="T87" s="42">
        <f t="shared" si="25"/>
        <v>0</v>
      </c>
      <c r="U87" s="42">
        <f t="shared" si="25"/>
        <v>0</v>
      </c>
      <c r="V87" s="42">
        <f t="shared" si="25"/>
        <v>0</v>
      </c>
      <c r="W87" s="42">
        <f t="shared" si="25"/>
        <v>0</v>
      </c>
      <c r="X87" s="42">
        <f t="shared" si="25"/>
        <v>0</v>
      </c>
      <c r="Y87" s="42">
        <f t="shared" si="25"/>
        <v>0</v>
      </c>
      <c r="Z87" s="42">
        <f t="shared" si="25"/>
        <v>0</v>
      </c>
      <c r="AA87" s="42">
        <f t="shared" si="25"/>
        <v>0</v>
      </c>
      <c r="AB87" s="42">
        <f t="shared" si="25"/>
        <v>0</v>
      </c>
      <c r="AC87" s="42">
        <f t="shared" si="25"/>
        <v>0</v>
      </c>
      <c r="AD87" s="42">
        <f t="shared" si="25"/>
        <v>0</v>
      </c>
      <c r="AE87" s="42">
        <f t="shared" si="25"/>
        <v>0</v>
      </c>
      <c r="AF87" s="42">
        <f t="shared" si="25"/>
        <v>0</v>
      </c>
      <c r="AG87" s="42">
        <f t="shared" si="25"/>
        <v>0</v>
      </c>
      <c r="AH87" s="42">
        <f t="shared" si="25"/>
        <v>0</v>
      </c>
      <c r="AI87" s="42">
        <f t="shared" si="25"/>
        <v>0</v>
      </c>
      <c r="AJ87" s="42">
        <f t="shared" si="25"/>
        <v>0</v>
      </c>
      <c r="AK87" s="42">
        <f t="shared" si="25"/>
        <v>0</v>
      </c>
      <c r="AL87" s="42">
        <f t="shared" si="25"/>
        <v>0</v>
      </c>
      <c r="AM87" s="42">
        <f t="shared" si="25"/>
        <v>0</v>
      </c>
      <c r="AN87" s="42">
        <f t="shared" ref="AN87:BP87" si="26">AN68/$C68*$C87</f>
        <v>0</v>
      </c>
      <c r="AO87" s="42">
        <f t="shared" si="26"/>
        <v>0</v>
      </c>
      <c r="AP87" s="42">
        <f t="shared" si="26"/>
        <v>0</v>
      </c>
      <c r="AQ87" s="42">
        <f t="shared" si="26"/>
        <v>0</v>
      </c>
      <c r="AR87" s="42">
        <f t="shared" si="26"/>
        <v>0</v>
      </c>
      <c r="AS87" s="42">
        <f t="shared" si="26"/>
        <v>0</v>
      </c>
      <c r="AT87" s="42">
        <f t="shared" si="26"/>
        <v>0</v>
      </c>
      <c r="AU87" s="42">
        <f t="shared" si="26"/>
        <v>0</v>
      </c>
      <c r="AV87" s="42">
        <f t="shared" si="26"/>
        <v>0</v>
      </c>
      <c r="AW87" s="42">
        <f t="shared" si="26"/>
        <v>0</v>
      </c>
      <c r="AX87" s="42">
        <f t="shared" si="26"/>
        <v>0</v>
      </c>
      <c r="AY87" s="42">
        <f t="shared" si="26"/>
        <v>0</v>
      </c>
      <c r="AZ87" s="42">
        <f t="shared" si="26"/>
        <v>0</v>
      </c>
      <c r="BA87" s="42">
        <f t="shared" si="26"/>
        <v>0</v>
      </c>
      <c r="BB87" s="42">
        <f t="shared" si="26"/>
        <v>0</v>
      </c>
      <c r="BC87" s="42">
        <f t="shared" si="26"/>
        <v>0</v>
      </c>
      <c r="BD87" s="42">
        <f t="shared" si="26"/>
        <v>0</v>
      </c>
      <c r="BE87" s="42">
        <f t="shared" si="26"/>
        <v>0</v>
      </c>
      <c r="BF87" s="42">
        <f t="shared" si="26"/>
        <v>0</v>
      </c>
      <c r="BG87" s="42">
        <f t="shared" si="26"/>
        <v>0</v>
      </c>
      <c r="BH87" s="42">
        <f t="shared" si="26"/>
        <v>0</v>
      </c>
      <c r="BI87" s="42">
        <f t="shared" si="26"/>
        <v>0</v>
      </c>
      <c r="BJ87" s="42">
        <f t="shared" si="26"/>
        <v>0</v>
      </c>
      <c r="BK87" s="42">
        <f t="shared" si="26"/>
        <v>0</v>
      </c>
      <c r="BL87" s="42">
        <f t="shared" si="26"/>
        <v>0</v>
      </c>
      <c r="BM87" s="42">
        <f t="shared" si="26"/>
        <v>0</v>
      </c>
      <c r="BN87" s="42">
        <f t="shared" si="26"/>
        <v>0</v>
      </c>
      <c r="BO87" s="42">
        <f t="shared" si="26"/>
        <v>0</v>
      </c>
      <c r="BP87" s="42">
        <f t="shared" si="26"/>
        <v>0</v>
      </c>
    </row>
    <row r="88" spans="1:68" outlineLevel="1">
      <c r="A88" s="258"/>
      <c r="B88" s="128" t="str">
        <f t="shared" si="23"/>
        <v>2020-21</v>
      </c>
      <c r="C88" s="137">
        <f>VLOOKUP(B88,DeflatorUpdate!B:M,12,FALSE)</f>
        <v>107.06207744997673</v>
      </c>
      <c r="D88" s="131"/>
      <c r="F88" s="42">
        <f t="shared" si="24"/>
        <v>0</v>
      </c>
      <c r="G88" s="116"/>
      <c r="H88" s="42">
        <f t="shared" ref="H88:AM88" si="27">H69/$C69*$C88</f>
        <v>0</v>
      </c>
      <c r="I88" s="42">
        <f t="shared" si="27"/>
        <v>0</v>
      </c>
      <c r="J88" s="42">
        <f t="shared" si="27"/>
        <v>0</v>
      </c>
      <c r="K88" s="42">
        <f t="shared" si="27"/>
        <v>0</v>
      </c>
      <c r="L88" s="42">
        <f t="shared" si="27"/>
        <v>0</v>
      </c>
      <c r="M88" s="42">
        <f t="shared" si="27"/>
        <v>0</v>
      </c>
      <c r="N88" s="42">
        <f t="shared" si="27"/>
        <v>0</v>
      </c>
      <c r="O88" s="42">
        <f t="shared" si="27"/>
        <v>0</v>
      </c>
      <c r="P88" s="42">
        <f t="shared" si="27"/>
        <v>0</v>
      </c>
      <c r="Q88" s="42">
        <f t="shared" si="27"/>
        <v>0</v>
      </c>
      <c r="R88" s="42">
        <f t="shared" si="27"/>
        <v>0</v>
      </c>
      <c r="S88" s="42">
        <f t="shared" si="27"/>
        <v>0</v>
      </c>
      <c r="T88" s="42">
        <f t="shared" si="27"/>
        <v>0</v>
      </c>
      <c r="U88" s="42">
        <f t="shared" si="27"/>
        <v>0</v>
      </c>
      <c r="V88" s="42">
        <f t="shared" si="27"/>
        <v>0</v>
      </c>
      <c r="W88" s="42">
        <f t="shared" si="27"/>
        <v>0</v>
      </c>
      <c r="X88" s="42">
        <f t="shared" si="27"/>
        <v>0</v>
      </c>
      <c r="Y88" s="42">
        <f t="shared" si="27"/>
        <v>0</v>
      </c>
      <c r="Z88" s="42">
        <f t="shared" si="27"/>
        <v>0</v>
      </c>
      <c r="AA88" s="42">
        <f t="shared" si="27"/>
        <v>0</v>
      </c>
      <c r="AB88" s="42">
        <f t="shared" si="27"/>
        <v>0</v>
      </c>
      <c r="AC88" s="42">
        <f t="shared" si="27"/>
        <v>0</v>
      </c>
      <c r="AD88" s="42">
        <f t="shared" si="27"/>
        <v>0</v>
      </c>
      <c r="AE88" s="42">
        <f t="shared" si="27"/>
        <v>0</v>
      </c>
      <c r="AF88" s="42">
        <f t="shared" si="27"/>
        <v>0</v>
      </c>
      <c r="AG88" s="42">
        <f t="shared" si="27"/>
        <v>0</v>
      </c>
      <c r="AH88" s="42">
        <f t="shared" si="27"/>
        <v>0</v>
      </c>
      <c r="AI88" s="42">
        <f t="shared" si="27"/>
        <v>0</v>
      </c>
      <c r="AJ88" s="42">
        <f t="shared" si="27"/>
        <v>0</v>
      </c>
      <c r="AK88" s="42">
        <f t="shared" si="27"/>
        <v>0</v>
      </c>
      <c r="AL88" s="42">
        <f t="shared" si="27"/>
        <v>0</v>
      </c>
      <c r="AM88" s="42">
        <f t="shared" si="27"/>
        <v>0</v>
      </c>
      <c r="AN88" s="42">
        <f t="shared" ref="AN88:BP88" si="28">AN69/$C69*$C88</f>
        <v>0</v>
      </c>
      <c r="AO88" s="42">
        <f t="shared" si="28"/>
        <v>0</v>
      </c>
      <c r="AP88" s="42">
        <f t="shared" si="28"/>
        <v>0</v>
      </c>
      <c r="AQ88" s="42">
        <f t="shared" si="28"/>
        <v>0</v>
      </c>
      <c r="AR88" s="42">
        <f t="shared" si="28"/>
        <v>0</v>
      </c>
      <c r="AS88" s="42">
        <f t="shared" si="28"/>
        <v>0</v>
      </c>
      <c r="AT88" s="42">
        <f t="shared" si="28"/>
        <v>0</v>
      </c>
      <c r="AU88" s="42">
        <f t="shared" si="28"/>
        <v>0</v>
      </c>
      <c r="AV88" s="42">
        <f t="shared" si="28"/>
        <v>0</v>
      </c>
      <c r="AW88" s="42">
        <f t="shared" si="28"/>
        <v>0</v>
      </c>
      <c r="AX88" s="42">
        <f t="shared" si="28"/>
        <v>0</v>
      </c>
      <c r="AY88" s="42">
        <f t="shared" si="28"/>
        <v>0</v>
      </c>
      <c r="AZ88" s="42">
        <f t="shared" si="28"/>
        <v>0</v>
      </c>
      <c r="BA88" s="42">
        <f t="shared" si="28"/>
        <v>0</v>
      </c>
      <c r="BB88" s="42">
        <f t="shared" si="28"/>
        <v>0</v>
      </c>
      <c r="BC88" s="42">
        <f t="shared" si="28"/>
        <v>0</v>
      </c>
      <c r="BD88" s="42">
        <f t="shared" si="28"/>
        <v>0</v>
      </c>
      <c r="BE88" s="42">
        <f t="shared" si="28"/>
        <v>0</v>
      </c>
      <c r="BF88" s="42">
        <f t="shared" si="28"/>
        <v>0</v>
      </c>
      <c r="BG88" s="42">
        <f t="shared" si="28"/>
        <v>0</v>
      </c>
      <c r="BH88" s="42">
        <f t="shared" si="28"/>
        <v>0</v>
      </c>
      <c r="BI88" s="42">
        <f t="shared" si="28"/>
        <v>0</v>
      </c>
      <c r="BJ88" s="42">
        <f t="shared" si="28"/>
        <v>0</v>
      </c>
      <c r="BK88" s="42">
        <f t="shared" si="28"/>
        <v>0</v>
      </c>
      <c r="BL88" s="42">
        <f t="shared" si="28"/>
        <v>0</v>
      </c>
      <c r="BM88" s="42">
        <f t="shared" si="28"/>
        <v>0</v>
      </c>
      <c r="BN88" s="42">
        <f t="shared" si="28"/>
        <v>0</v>
      </c>
      <c r="BO88" s="42">
        <f t="shared" si="28"/>
        <v>0</v>
      </c>
      <c r="BP88" s="42">
        <f t="shared" si="28"/>
        <v>0</v>
      </c>
    </row>
    <row r="89" spans="1:68" outlineLevel="1">
      <c r="A89" s="258" t="s">
        <v>300</v>
      </c>
      <c r="B89" s="128" t="str">
        <f t="shared" si="23"/>
        <v>2020-21</v>
      </c>
      <c r="C89" s="137">
        <f>VLOOKUP(B89,DeflatorUpdate!B:M,12,FALSE)</f>
        <v>107.06207744997673</v>
      </c>
      <c r="D89" s="131"/>
      <c r="F89" s="42">
        <f t="shared" si="24"/>
        <v>545115.44431538461</v>
      </c>
      <c r="G89" s="116"/>
      <c r="H89" s="42">
        <f t="shared" ref="H89:AM89" si="29">H70/$C70*$C89</f>
        <v>4806.33</v>
      </c>
      <c r="I89" s="42">
        <f t="shared" si="29"/>
        <v>5735.89</v>
      </c>
      <c r="J89" s="42">
        <f t="shared" si="29"/>
        <v>6850.07</v>
      </c>
      <c r="K89" s="42">
        <f t="shared" si="29"/>
        <v>8124.8883232767239</v>
      </c>
      <c r="L89" s="42">
        <f t="shared" si="29"/>
        <v>8546.1815431157083</v>
      </c>
      <c r="M89" s="42">
        <f t="shared" si="29"/>
        <v>8713.964852541576</v>
      </c>
      <c r="N89" s="42">
        <f t="shared" si="29"/>
        <v>11251.049720121055</v>
      </c>
      <c r="O89" s="42">
        <f t="shared" si="29"/>
        <v>12185.281237721103</v>
      </c>
      <c r="P89" s="42">
        <f t="shared" si="29"/>
        <v>14688.42135884116</v>
      </c>
      <c r="Q89" s="42">
        <f t="shared" si="29"/>
        <v>16305.205103625785</v>
      </c>
      <c r="R89" s="42">
        <f t="shared" si="29"/>
        <v>21328.960103625785</v>
      </c>
      <c r="S89" s="42">
        <f t="shared" si="29"/>
        <v>21328.960103625785</v>
      </c>
      <c r="T89" s="42">
        <f t="shared" si="29"/>
        <v>21328.960103625785</v>
      </c>
      <c r="U89" s="42">
        <f t="shared" si="29"/>
        <v>21328.960103625785</v>
      </c>
      <c r="V89" s="42">
        <f t="shared" si="29"/>
        <v>21328.960103625785</v>
      </c>
      <c r="W89" s="42">
        <f t="shared" si="29"/>
        <v>21328.960103625785</v>
      </c>
      <c r="X89" s="42">
        <f t="shared" si="29"/>
        <v>21328.960103625785</v>
      </c>
      <c r="Y89" s="42">
        <f t="shared" si="29"/>
        <v>21328.960103625785</v>
      </c>
      <c r="Z89" s="42">
        <f t="shared" si="29"/>
        <v>21328.960103625785</v>
      </c>
      <c r="AA89" s="42">
        <f t="shared" si="29"/>
        <v>21328.960103625785</v>
      </c>
      <c r="AB89" s="42">
        <f t="shared" si="29"/>
        <v>21328.960103625785</v>
      </c>
      <c r="AC89" s="42">
        <f t="shared" si="29"/>
        <v>21328.960103625785</v>
      </c>
      <c r="AD89" s="42">
        <f t="shared" si="29"/>
        <v>21328.960103625785</v>
      </c>
      <c r="AE89" s="42">
        <f t="shared" si="29"/>
        <v>21328.960103625785</v>
      </c>
      <c r="AF89" s="42">
        <f t="shared" si="29"/>
        <v>21328.960103625785</v>
      </c>
      <c r="AG89" s="42">
        <f t="shared" si="29"/>
        <v>21328.960103625785</v>
      </c>
      <c r="AH89" s="42">
        <f t="shared" si="29"/>
        <v>21328.960103625785</v>
      </c>
      <c r="AI89" s="42">
        <f t="shared" si="29"/>
        <v>21328.960103625785</v>
      </c>
      <c r="AJ89" s="42">
        <f t="shared" si="29"/>
        <v>21328.960103625785</v>
      </c>
      <c r="AK89" s="42">
        <f t="shared" si="29"/>
        <v>21328.960103625785</v>
      </c>
      <c r="AL89" s="42">
        <f t="shared" si="29"/>
        <v>21328.960103625785</v>
      </c>
      <c r="AM89" s="42">
        <f t="shared" si="29"/>
        <v>0</v>
      </c>
      <c r="AN89" s="42">
        <f t="shared" ref="AN89:BP89" si="30">AN70/$C70*$C89</f>
        <v>0</v>
      </c>
      <c r="AO89" s="42">
        <f t="shared" si="30"/>
        <v>0</v>
      </c>
      <c r="AP89" s="42">
        <f t="shared" si="30"/>
        <v>0</v>
      </c>
      <c r="AQ89" s="42">
        <f t="shared" si="30"/>
        <v>0</v>
      </c>
      <c r="AR89" s="42">
        <f t="shared" si="30"/>
        <v>0</v>
      </c>
      <c r="AS89" s="42">
        <f t="shared" si="30"/>
        <v>0</v>
      </c>
      <c r="AT89" s="42">
        <f t="shared" si="30"/>
        <v>0</v>
      </c>
      <c r="AU89" s="42">
        <f t="shared" si="30"/>
        <v>0</v>
      </c>
      <c r="AV89" s="42">
        <f t="shared" si="30"/>
        <v>0</v>
      </c>
      <c r="AW89" s="42">
        <f t="shared" si="30"/>
        <v>0</v>
      </c>
      <c r="AX89" s="42">
        <f t="shared" si="30"/>
        <v>0</v>
      </c>
      <c r="AY89" s="42">
        <f t="shared" si="30"/>
        <v>0</v>
      </c>
      <c r="AZ89" s="42">
        <f t="shared" si="30"/>
        <v>0</v>
      </c>
      <c r="BA89" s="42">
        <f t="shared" si="30"/>
        <v>0</v>
      </c>
      <c r="BB89" s="42">
        <f t="shared" si="30"/>
        <v>0</v>
      </c>
      <c r="BC89" s="42">
        <f t="shared" si="30"/>
        <v>0</v>
      </c>
      <c r="BD89" s="42">
        <f t="shared" si="30"/>
        <v>0</v>
      </c>
      <c r="BE89" s="42">
        <f t="shared" si="30"/>
        <v>0</v>
      </c>
      <c r="BF89" s="42">
        <f t="shared" si="30"/>
        <v>0</v>
      </c>
      <c r="BG89" s="42">
        <f t="shared" si="30"/>
        <v>0</v>
      </c>
      <c r="BH89" s="42">
        <f t="shared" si="30"/>
        <v>0</v>
      </c>
      <c r="BI89" s="42">
        <f t="shared" si="30"/>
        <v>0</v>
      </c>
      <c r="BJ89" s="42">
        <f t="shared" si="30"/>
        <v>0</v>
      </c>
      <c r="BK89" s="42">
        <f t="shared" si="30"/>
        <v>0</v>
      </c>
      <c r="BL89" s="42">
        <f t="shared" si="30"/>
        <v>0</v>
      </c>
      <c r="BM89" s="42">
        <f t="shared" si="30"/>
        <v>0</v>
      </c>
      <c r="BN89" s="42">
        <f t="shared" si="30"/>
        <v>0</v>
      </c>
      <c r="BO89" s="42">
        <f t="shared" si="30"/>
        <v>0</v>
      </c>
      <c r="BP89" s="42">
        <f t="shared" si="30"/>
        <v>0</v>
      </c>
    </row>
    <row r="90" spans="1:68" outlineLevel="1">
      <c r="A90" s="258"/>
      <c r="B90" s="128" t="str">
        <f t="shared" si="23"/>
        <v>2020-21</v>
      </c>
      <c r="C90" s="137">
        <f>VLOOKUP(B90,DeflatorUpdate!B:M,12,FALSE)</f>
        <v>107.06207744997673</v>
      </c>
      <c r="D90" s="131"/>
      <c r="F90" s="42">
        <f t="shared" si="24"/>
        <v>0</v>
      </c>
      <c r="G90" s="116"/>
      <c r="H90" s="42">
        <f t="shared" ref="H90:AM90" si="31">H71/$C71*$C90</f>
        <v>0</v>
      </c>
      <c r="I90" s="42">
        <f t="shared" si="31"/>
        <v>0</v>
      </c>
      <c r="J90" s="42">
        <f t="shared" si="31"/>
        <v>0</v>
      </c>
      <c r="K90" s="42">
        <f t="shared" si="31"/>
        <v>0</v>
      </c>
      <c r="L90" s="42">
        <f t="shared" si="31"/>
        <v>0</v>
      </c>
      <c r="M90" s="42">
        <f t="shared" si="31"/>
        <v>0</v>
      </c>
      <c r="N90" s="42">
        <f t="shared" si="31"/>
        <v>0</v>
      </c>
      <c r="O90" s="42">
        <f t="shared" si="31"/>
        <v>0</v>
      </c>
      <c r="P90" s="42">
        <f t="shared" si="31"/>
        <v>0</v>
      </c>
      <c r="Q90" s="42">
        <f t="shared" si="31"/>
        <v>0</v>
      </c>
      <c r="R90" s="42">
        <f t="shared" si="31"/>
        <v>0</v>
      </c>
      <c r="S90" s="42">
        <f t="shared" si="31"/>
        <v>0</v>
      </c>
      <c r="T90" s="42">
        <f t="shared" si="31"/>
        <v>0</v>
      </c>
      <c r="U90" s="42">
        <f t="shared" si="31"/>
        <v>0</v>
      </c>
      <c r="V90" s="42">
        <f t="shared" si="31"/>
        <v>0</v>
      </c>
      <c r="W90" s="42">
        <f t="shared" si="31"/>
        <v>0</v>
      </c>
      <c r="X90" s="42">
        <f t="shared" si="31"/>
        <v>0</v>
      </c>
      <c r="Y90" s="42">
        <f t="shared" si="31"/>
        <v>0</v>
      </c>
      <c r="Z90" s="42">
        <f t="shared" si="31"/>
        <v>0</v>
      </c>
      <c r="AA90" s="42">
        <f t="shared" si="31"/>
        <v>0</v>
      </c>
      <c r="AB90" s="42">
        <f t="shared" si="31"/>
        <v>0</v>
      </c>
      <c r="AC90" s="42">
        <f t="shared" si="31"/>
        <v>0</v>
      </c>
      <c r="AD90" s="42">
        <f t="shared" si="31"/>
        <v>0</v>
      </c>
      <c r="AE90" s="42">
        <f t="shared" si="31"/>
        <v>0</v>
      </c>
      <c r="AF90" s="42">
        <f t="shared" si="31"/>
        <v>0</v>
      </c>
      <c r="AG90" s="42">
        <f t="shared" si="31"/>
        <v>0</v>
      </c>
      <c r="AH90" s="42">
        <f t="shared" si="31"/>
        <v>0</v>
      </c>
      <c r="AI90" s="42">
        <f t="shared" si="31"/>
        <v>0</v>
      </c>
      <c r="AJ90" s="42">
        <f t="shared" si="31"/>
        <v>0</v>
      </c>
      <c r="AK90" s="42">
        <f t="shared" si="31"/>
        <v>0</v>
      </c>
      <c r="AL90" s="42">
        <f t="shared" si="31"/>
        <v>0</v>
      </c>
      <c r="AM90" s="42">
        <f t="shared" si="31"/>
        <v>0</v>
      </c>
      <c r="AN90" s="42">
        <f t="shared" ref="AN90:BP90" si="32">AN71/$C71*$C90</f>
        <v>0</v>
      </c>
      <c r="AO90" s="42">
        <f t="shared" si="32"/>
        <v>0</v>
      </c>
      <c r="AP90" s="42">
        <f t="shared" si="32"/>
        <v>0</v>
      </c>
      <c r="AQ90" s="42">
        <f t="shared" si="32"/>
        <v>0</v>
      </c>
      <c r="AR90" s="42">
        <f t="shared" si="32"/>
        <v>0</v>
      </c>
      <c r="AS90" s="42">
        <f t="shared" si="32"/>
        <v>0</v>
      </c>
      <c r="AT90" s="42">
        <f t="shared" si="32"/>
        <v>0</v>
      </c>
      <c r="AU90" s="42">
        <f t="shared" si="32"/>
        <v>0</v>
      </c>
      <c r="AV90" s="42">
        <f t="shared" si="32"/>
        <v>0</v>
      </c>
      <c r="AW90" s="42">
        <f t="shared" si="32"/>
        <v>0</v>
      </c>
      <c r="AX90" s="42">
        <f t="shared" si="32"/>
        <v>0</v>
      </c>
      <c r="AY90" s="42">
        <f t="shared" si="32"/>
        <v>0</v>
      </c>
      <c r="AZ90" s="42">
        <f t="shared" si="32"/>
        <v>0</v>
      </c>
      <c r="BA90" s="42">
        <f t="shared" si="32"/>
        <v>0</v>
      </c>
      <c r="BB90" s="42">
        <f t="shared" si="32"/>
        <v>0</v>
      </c>
      <c r="BC90" s="42">
        <f t="shared" si="32"/>
        <v>0</v>
      </c>
      <c r="BD90" s="42">
        <f t="shared" si="32"/>
        <v>0</v>
      </c>
      <c r="BE90" s="42">
        <f t="shared" si="32"/>
        <v>0</v>
      </c>
      <c r="BF90" s="42">
        <f t="shared" si="32"/>
        <v>0</v>
      </c>
      <c r="BG90" s="42">
        <f t="shared" si="32"/>
        <v>0</v>
      </c>
      <c r="BH90" s="42">
        <f t="shared" si="32"/>
        <v>0</v>
      </c>
      <c r="BI90" s="42">
        <f t="shared" si="32"/>
        <v>0</v>
      </c>
      <c r="BJ90" s="42">
        <f t="shared" si="32"/>
        <v>0</v>
      </c>
      <c r="BK90" s="42">
        <f t="shared" si="32"/>
        <v>0</v>
      </c>
      <c r="BL90" s="42">
        <f t="shared" si="32"/>
        <v>0</v>
      </c>
      <c r="BM90" s="42">
        <f t="shared" si="32"/>
        <v>0</v>
      </c>
      <c r="BN90" s="42">
        <f t="shared" si="32"/>
        <v>0</v>
      </c>
      <c r="BO90" s="42">
        <f t="shared" si="32"/>
        <v>0</v>
      </c>
      <c r="BP90" s="42">
        <f t="shared" si="32"/>
        <v>0</v>
      </c>
    </row>
    <row r="91" spans="1:68" outlineLevel="1">
      <c r="A91" s="258"/>
      <c r="B91" s="128" t="str">
        <f t="shared" si="23"/>
        <v>2020-21</v>
      </c>
      <c r="C91" s="137">
        <f>VLOOKUP(B91,DeflatorUpdate!B:M,12,FALSE)</f>
        <v>107.06207744997673</v>
      </c>
      <c r="D91" s="131"/>
      <c r="F91" s="42">
        <f t="shared" si="24"/>
        <v>0</v>
      </c>
      <c r="G91" s="116"/>
      <c r="H91" s="42">
        <f t="shared" ref="H91:AM91" si="33">H72/$C72*$C91</f>
        <v>0</v>
      </c>
      <c r="I91" s="42">
        <f t="shared" si="33"/>
        <v>0</v>
      </c>
      <c r="J91" s="42">
        <f t="shared" si="33"/>
        <v>0</v>
      </c>
      <c r="K91" s="42">
        <f t="shared" si="33"/>
        <v>0</v>
      </c>
      <c r="L91" s="42">
        <f t="shared" si="33"/>
        <v>0</v>
      </c>
      <c r="M91" s="42">
        <f t="shared" si="33"/>
        <v>0</v>
      </c>
      <c r="N91" s="42">
        <f t="shared" si="33"/>
        <v>0</v>
      </c>
      <c r="O91" s="42">
        <f t="shared" si="33"/>
        <v>0</v>
      </c>
      <c r="P91" s="42">
        <f t="shared" si="33"/>
        <v>0</v>
      </c>
      <c r="Q91" s="42">
        <f t="shared" si="33"/>
        <v>0</v>
      </c>
      <c r="R91" s="42">
        <f t="shared" si="33"/>
        <v>0</v>
      </c>
      <c r="S91" s="42">
        <f t="shared" si="33"/>
        <v>0</v>
      </c>
      <c r="T91" s="42">
        <f t="shared" si="33"/>
        <v>0</v>
      </c>
      <c r="U91" s="42">
        <f t="shared" si="33"/>
        <v>0</v>
      </c>
      <c r="V91" s="42">
        <f t="shared" si="33"/>
        <v>0</v>
      </c>
      <c r="W91" s="42">
        <f t="shared" si="33"/>
        <v>0</v>
      </c>
      <c r="X91" s="42">
        <f t="shared" si="33"/>
        <v>0</v>
      </c>
      <c r="Y91" s="42">
        <f t="shared" si="33"/>
        <v>0</v>
      </c>
      <c r="Z91" s="42">
        <f t="shared" si="33"/>
        <v>0</v>
      </c>
      <c r="AA91" s="42">
        <f t="shared" si="33"/>
        <v>0</v>
      </c>
      <c r="AB91" s="42">
        <f t="shared" si="33"/>
        <v>0</v>
      </c>
      <c r="AC91" s="42">
        <f t="shared" si="33"/>
        <v>0</v>
      </c>
      <c r="AD91" s="42">
        <f t="shared" si="33"/>
        <v>0</v>
      </c>
      <c r="AE91" s="42">
        <f t="shared" si="33"/>
        <v>0</v>
      </c>
      <c r="AF91" s="42">
        <f t="shared" si="33"/>
        <v>0</v>
      </c>
      <c r="AG91" s="42">
        <f t="shared" si="33"/>
        <v>0</v>
      </c>
      <c r="AH91" s="42">
        <f t="shared" si="33"/>
        <v>0</v>
      </c>
      <c r="AI91" s="42">
        <f t="shared" si="33"/>
        <v>0</v>
      </c>
      <c r="AJ91" s="42">
        <f t="shared" si="33"/>
        <v>0</v>
      </c>
      <c r="AK91" s="42">
        <f t="shared" si="33"/>
        <v>0</v>
      </c>
      <c r="AL91" s="42">
        <f t="shared" si="33"/>
        <v>0</v>
      </c>
      <c r="AM91" s="42">
        <f t="shared" si="33"/>
        <v>0</v>
      </c>
      <c r="AN91" s="42">
        <f t="shared" ref="AN91:BP91" si="34">AN72/$C72*$C91</f>
        <v>0</v>
      </c>
      <c r="AO91" s="42">
        <f t="shared" si="34"/>
        <v>0</v>
      </c>
      <c r="AP91" s="42">
        <f t="shared" si="34"/>
        <v>0</v>
      </c>
      <c r="AQ91" s="42">
        <f t="shared" si="34"/>
        <v>0</v>
      </c>
      <c r="AR91" s="42">
        <f t="shared" si="34"/>
        <v>0</v>
      </c>
      <c r="AS91" s="42">
        <f t="shared" si="34"/>
        <v>0</v>
      </c>
      <c r="AT91" s="42">
        <f t="shared" si="34"/>
        <v>0</v>
      </c>
      <c r="AU91" s="42">
        <f t="shared" si="34"/>
        <v>0</v>
      </c>
      <c r="AV91" s="42">
        <f t="shared" si="34"/>
        <v>0</v>
      </c>
      <c r="AW91" s="42">
        <f t="shared" si="34"/>
        <v>0</v>
      </c>
      <c r="AX91" s="42">
        <f t="shared" si="34"/>
        <v>0</v>
      </c>
      <c r="AY91" s="42">
        <f t="shared" si="34"/>
        <v>0</v>
      </c>
      <c r="AZ91" s="42">
        <f t="shared" si="34"/>
        <v>0</v>
      </c>
      <c r="BA91" s="42">
        <f t="shared" si="34"/>
        <v>0</v>
      </c>
      <c r="BB91" s="42">
        <f t="shared" si="34"/>
        <v>0</v>
      </c>
      <c r="BC91" s="42">
        <f t="shared" si="34"/>
        <v>0</v>
      </c>
      <c r="BD91" s="42">
        <f t="shared" si="34"/>
        <v>0</v>
      </c>
      <c r="BE91" s="42">
        <f t="shared" si="34"/>
        <v>0</v>
      </c>
      <c r="BF91" s="42">
        <f t="shared" si="34"/>
        <v>0</v>
      </c>
      <c r="BG91" s="42">
        <f t="shared" si="34"/>
        <v>0</v>
      </c>
      <c r="BH91" s="42">
        <f t="shared" si="34"/>
        <v>0</v>
      </c>
      <c r="BI91" s="42">
        <f t="shared" si="34"/>
        <v>0</v>
      </c>
      <c r="BJ91" s="42">
        <f t="shared" si="34"/>
        <v>0</v>
      </c>
      <c r="BK91" s="42">
        <f t="shared" si="34"/>
        <v>0</v>
      </c>
      <c r="BL91" s="42">
        <f t="shared" si="34"/>
        <v>0</v>
      </c>
      <c r="BM91" s="42">
        <f t="shared" si="34"/>
        <v>0</v>
      </c>
      <c r="BN91" s="42">
        <f t="shared" si="34"/>
        <v>0</v>
      </c>
      <c r="BO91" s="42">
        <f t="shared" si="34"/>
        <v>0</v>
      </c>
      <c r="BP91" s="42">
        <f t="shared" si="34"/>
        <v>0</v>
      </c>
    </row>
    <row r="92" spans="1:68" outlineLevel="1">
      <c r="A92" s="258"/>
      <c r="B92" s="128" t="str">
        <f t="shared" si="23"/>
        <v>2020-21</v>
      </c>
      <c r="C92" s="137">
        <f>VLOOKUP(B92,DeflatorUpdate!B:M,12,FALSE)</f>
        <v>107.06207744997673</v>
      </c>
      <c r="D92" s="131"/>
      <c r="F92" s="42">
        <f t="shared" si="24"/>
        <v>0</v>
      </c>
      <c r="G92" s="116"/>
      <c r="H92" s="42">
        <f t="shared" ref="H92:AM92" si="35">H73/$C73*$C92</f>
        <v>0</v>
      </c>
      <c r="I92" s="42">
        <f t="shared" si="35"/>
        <v>0</v>
      </c>
      <c r="J92" s="42">
        <f t="shared" si="35"/>
        <v>0</v>
      </c>
      <c r="K92" s="42">
        <f t="shared" si="35"/>
        <v>0</v>
      </c>
      <c r="L92" s="42">
        <f t="shared" si="35"/>
        <v>0</v>
      </c>
      <c r="M92" s="42">
        <f t="shared" si="35"/>
        <v>0</v>
      </c>
      <c r="N92" s="42">
        <f t="shared" si="35"/>
        <v>0</v>
      </c>
      <c r="O92" s="42">
        <f t="shared" si="35"/>
        <v>0</v>
      </c>
      <c r="P92" s="42">
        <f t="shared" si="35"/>
        <v>0</v>
      </c>
      <c r="Q92" s="42">
        <f t="shared" si="35"/>
        <v>0</v>
      </c>
      <c r="R92" s="42">
        <f t="shared" si="35"/>
        <v>0</v>
      </c>
      <c r="S92" s="42">
        <f t="shared" si="35"/>
        <v>0</v>
      </c>
      <c r="T92" s="42">
        <f t="shared" si="35"/>
        <v>0</v>
      </c>
      <c r="U92" s="42">
        <f t="shared" si="35"/>
        <v>0</v>
      </c>
      <c r="V92" s="42">
        <f t="shared" si="35"/>
        <v>0</v>
      </c>
      <c r="W92" s="42">
        <f t="shared" si="35"/>
        <v>0</v>
      </c>
      <c r="X92" s="42">
        <f t="shared" si="35"/>
        <v>0</v>
      </c>
      <c r="Y92" s="42">
        <f t="shared" si="35"/>
        <v>0</v>
      </c>
      <c r="Z92" s="42">
        <f t="shared" si="35"/>
        <v>0</v>
      </c>
      <c r="AA92" s="42">
        <f t="shared" si="35"/>
        <v>0</v>
      </c>
      <c r="AB92" s="42">
        <f t="shared" si="35"/>
        <v>0</v>
      </c>
      <c r="AC92" s="42">
        <f t="shared" si="35"/>
        <v>0</v>
      </c>
      <c r="AD92" s="42">
        <f t="shared" si="35"/>
        <v>0</v>
      </c>
      <c r="AE92" s="42">
        <f t="shared" si="35"/>
        <v>0</v>
      </c>
      <c r="AF92" s="42">
        <f t="shared" si="35"/>
        <v>0</v>
      </c>
      <c r="AG92" s="42">
        <f t="shared" si="35"/>
        <v>0</v>
      </c>
      <c r="AH92" s="42">
        <f t="shared" si="35"/>
        <v>0</v>
      </c>
      <c r="AI92" s="42">
        <f t="shared" si="35"/>
        <v>0</v>
      </c>
      <c r="AJ92" s="42">
        <f t="shared" si="35"/>
        <v>0</v>
      </c>
      <c r="AK92" s="42">
        <f t="shared" si="35"/>
        <v>0</v>
      </c>
      <c r="AL92" s="42">
        <f t="shared" si="35"/>
        <v>0</v>
      </c>
      <c r="AM92" s="42">
        <f t="shared" si="35"/>
        <v>0</v>
      </c>
      <c r="AN92" s="42">
        <f t="shared" ref="AN92:BP92" si="36">AN73/$C73*$C92</f>
        <v>0</v>
      </c>
      <c r="AO92" s="42">
        <f t="shared" si="36"/>
        <v>0</v>
      </c>
      <c r="AP92" s="42">
        <f t="shared" si="36"/>
        <v>0</v>
      </c>
      <c r="AQ92" s="42">
        <f t="shared" si="36"/>
        <v>0</v>
      </c>
      <c r="AR92" s="42">
        <f t="shared" si="36"/>
        <v>0</v>
      </c>
      <c r="AS92" s="42">
        <f t="shared" si="36"/>
        <v>0</v>
      </c>
      <c r="AT92" s="42">
        <f t="shared" si="36"/>
        <v>0</v>
      </c>
      <c r="AU92" s="42">
        <f t="shared" si="36"/>
        <v>0</v>
      </c>
      <c r="AV92" s="42">
        <f t="shared" si="36"/>
        <v>0</v>
      </c>
      <c r="AW92" s="42">
        <f t="shared" si="36"/>
        <v>0</v>
      </c>
      <c r="AX92" s="42">
        <f t="shared" si="36"/>
        <v>0</v>
      </c>
      <c r="AY92" s="42">
        <f t="shared" si="36"/>
        <v>0</v>
      </c>
      <c r="AZ92" s="42">
        <f t="shared" si="36"/>
        <v>0</v>
      </c>
      <c r="BA92" s="42">
        <f t="shared" si="36"/>
        <v>0</v>
      </c>
      <c r="BB92" s="42">
        <f t="shared" si="36"/>
        <v>0</v>
      </c>
      <c r="BC92" s="42">
        <f t="shared" si="36"/>
        <v>0</v>
      </c>
      <c r="BD92" s="42">
        <f t="shared" si="36"/>
        <v>0</v>
      </c>
      <c r="BE92" s="42">
        <f t="shared" si="36"/>
        <v>0</v>
      </c>
      <c r="BF92" s="42">
        <f t="shared" si="36"/>
        <v>0</v>
      </c>
      <c r="BG92" s="42">
        <f t="shared" si="36"/>
        <v>0</v>
      </c>
      <c r="BH92" s="42">
        <f t="shared" si="36"/>
        <v>0</v>
      </c>
      <c r="BI92" s="42">
        <f t="shared" si="36"/>
        <v>0</v>
      </c>
      <c r="BJ92" s="42">
        <f t="shared" si="36"/>
        <v>0</v>
      </c>
      <c r="BK92" s="42">
        <f t="shared" si="36"/>
        <v>0</v>
      </c>
      <c r="BL92" s="42">
        <f t="shared" si="36"/>
        <v>0</v>
      </c>
      <c r="BM92" s="42">
        <f t="shared" si="36"/>
        <v>0</v>
      </c>
      <c r="BN92" s="42">
        <f t="shared" si="36"/>
        <v>0</v>
      </c>
      <c r="BO92" s="42">
        <f t="shared" si="36"/>
        <v>0</v>
      </c>
      <c r="BP92" s="42">
        <f t="shared" si="36"/>
        <v>0</v>
      </c>
    </row>
    <row r="93" spans="1:68" outlineLevel="1">
      <c r="A93" s="144" t="s">
        <v>264</v>
      </c>
      <c r="B93" s="145"/>
      <c r="C93" s="146"/>
      <c r="D93" s="131"/>
      <c r="E93" s="123"/>
      <c r="F93" s="143">
        <f>SUM(F87:F92)</f>
        <v>545115.44431538461</v>
      </c>
      <c r="G93" s="116"/>
      <c r="H93" s="143">
        <f t="shared" ref="H93:BP93" si="37">SUM(H87:H92)</f>
        <v>4806.33</v>
      </c>
      <c r="I93" s="143">
        <f t="shared" si="37"/>
        <v>5735.89</v>
      </c>
      <c r="J93" s="143">
        <f t="shared" si="37"/>
        <v>6850.07</v>
      </c>
      <c r="K93" s="143">
        <f t="shared" si="37"/>
        <v>8124.8883232767239</v>
      </c>
      <c r="L93" s="143">
        <f t="shared" si="37"/>
        <v>8546.1815431157083</v>
      </c>
      <c r="M93" s="143">
        <f t="shared" si="37"/>
        <v>8713.964852541576</v>
      </c>
      <c r="N93" s="143">
        <f t="shared" si="37"/>
        <v>11251.049720121055</v>
      </c>
      <c r="O93" s="143">
        <f t="shared" si="37"/>
        <v>12185.281237721103</v>
      </c>
      <c r="P93" s="143">
        <f t="shared" si="37"/>
        <v>14688.42135884116</v>
      </c>
      <c r="Q93" s="143">
        <f t="shared" si="37"/>
        <v>16305.205103625785</v>
      </c>
      <c r="R93" s="143">
        <f t="shared" si="37"/>
        <v>21328.960103625785</v>
      </c>
      <c r="S93" s="143">
        <f t="shared" si="37"/>
        <v>21328.960103625785</v>
      </c>
      <c r="T93" s="143">
        <f t="shared" si="37"/>
        <v>21328.960103625785</v>
      </c>
      <c r="U93" s="143">
        <f t="shared" si="37"/>
        <v>21328.960103625785</v>
      </c>
      <c r="V93" s="143">
        <f t="shared" si="37"/>
        <v>21328.960103625785</v>
      </c>
      <c r="W93" s="143">
        <f t="shared" si="37"/>
        <v>21328.960103625785</v>
      </c>
      <c r="X93" s="143">
        <f t="shared" si="37"/>
        <v>21328.960103625785</v>
      </c>
      <c r="Y93" s="143">
        <f t="shared" si="37"/>
        <v>21328.960103625785</v>
      </c>
      <c r="Z93" s="143">
        <f t="shared" si="37"/>
        <v>21328.960103625785</v>
      </c>
      <c r="AA93" s="143">
        <f t="shared" si="37"/>
        <v>21328.960103625785</v>
      </c>
      <c r="AB93" s="143">
        <f t="shared" si="37"/>
        <v>21328.960103625785</v>
      </c>
      <c r="AC93" s="143">
        <f t="shared" si="37"/>
        <v>21328.960103625785</v>
      </c>
      <c r="AD93" s="143">
        <f t="shared" si="37"/>
        <v>21328.960103625785</v>
      </c>
      <c r="AE93" s="143">
        <f t="shared" si="37"/>
        <v>21328.960103625785</v>
      </c>
      <c r="AF93" s="143">
        <f t="shared" si="37"/>
        <v>21328.960103625785</v>
      </c>
      <c r="AG93" s="143">
        <f t="shared" si="37"/>
        <v>21328.960103625785</v>
      </c>
      <c r="AH93" s="143">
        <f t="shared" si="37"/>
        <v>21328.960103625785</v>
      </c>
      <c r="AI93" s="143">
        <f t="shared" si="37"/>
        <v>21328.960103625785</v>
      </c>
      <c r="AJ93" s="143">
        <f t="shared" si="37"/>
        <v>21328.960103625785</v>
      </c>
      <c r="AK93" s="143">
        <f t="shared" si="37"/>
        <v>21328.960103625785</v>
      </c>
      <c r="AL93" s="143">
        <f t="shared" si="37"/>
        <v>21328.960103625785</v>
      </c>
      <c r="AM93" s="143">
        <f t="shared" si="37"/>
        <v>0</v>
      </c>
      <c r="AN93" s="143">
        <f t="shared" si="37"/>
        <v>0</v>
      </c>
      <c r="AO93" s="143">
        <f t="shared" si="37"/>
        <v>0</v>
      </c>
      <c r="AP93" s="143">
        <f t="shared" si="37"/>
        <v>0</v>
      </c>
      <c r="AQ93" s="143">
        <f t="shared" si="37"/>
        <v>0</v>
      </c>
      <c r="AR93" s="143">
        <f t="shared" si="37"/>
        <v>0</v>
      </c>
      <c r="AS93" s="143">
        <f t="shared" si="37"/>
        <v>0</v>
      </c>
      <c r="AT93" s="143">
        <f t="shared" si="37"/>
        <v>0</v>
      </c>
      <c r="AU93" s="143">
        <f t="shared" si="37"/>
        <v>0</v>
      </c>
      <c r="AV93" s="143">
        <f t="shared" si="37"/>
        <v>0</v>
      </c>
      <c r="AW93" s="143">
        <f t="shared" si="37"/>
        <v>0</v>
      </c>
      <c r="AX93" s="143">
        <f t="shared" si="37"/>
        <v>0</v>
      </c>
      <c r="AY93" s="143">
        <f t="shared" si="37"/>
        <v>0</v>
      </c>
      <c r="AZ93" s="143">
        <f t="shared" si="37"/>
        <v>0</v>
      </c>
      <c r="BA93" s="143">
        <f t="shared" si="37"/>
        <v>0</v>
      </c>
      <c r="BB93" s="143">
        <f t="shared" si="37"/>
        <v>0</v>
      </c>
      <c r="BC93" s="143">
        <f t="shared" si="37"/>
        <v>0</v>
      </c>
      <c r="BD93" s="143">
        <f t="shared" si="37"/>
        <v>0</v>
      </c>
      <c r="BE93" s="143">
        <f t="shared" si="37"/>
        <v>0</v>
      </c>
      <c r="BF93" s="143">
        <f t="shared" si="37"/>
        <v>0</v>
      </c>
      <c r="BG93" s="143">
        <f t="shared" si="37"/>
        <v>0</v>
      </c>
      <c r="BH93" s="143">
        <f t="shared" si="37"/>
        <v>0</v>
      </c>
      <c r="BI93" s="143">
        <f t="shared" si="37"/>
        <v>0</v>
      </c>
      <c r="BJ93" s="143">
        <f t="shared" si="37"/>
        <v>0</v>
      </c>
      <c r="BK93" s="143">
        <f t="shared" si="37"/>
        <v>0</v>
      </c>
      <c r="BL93" s="143">
        <f t="shared" si="37"/>
        <v>0</v>
      </c>
      <c r="BM93" s="143">
        <f t="shared" si="37"/>
        <v>0</v>
      </c>
      <c r="BN93" s="143">
        <f t="shared" si="37"/>
        <v>0</v>
      </c>
      <c r="BO93" s="143">
        <f t="shared" si="37"/>
        <v>0</v>
      </c>
      <c r="BP93" s="143">
        <f t="shared" si="37"/>
        <v>0</v>
      </c>
    </row>
    <row r="94" spans="1:68" outlineLevel="1">
      <c r="A94" s="258"/>
      <c r="B94" s="128" t="str">
        <f t="shared" ref="B94:B97" si="38">B$6</f>
        <v>2020-21</v>
      </c>
      <c r="C94" s="137">
        <f>VLOOKUP(B94,DeflatorUpdate!B:M,12,FALSE)</f>
        <v>107.06207744997673</v>
      </c>
      <c r="D94" s="131"/>
      <c r="F94" s="42">
        <f>SUM(G94:BQ94)</f>
        <v>0</v>
      </c>
      <c r="G94" s="116"/>
      <c r="H94" s="42">
        <f t="shared" ref="H94:AM94" si="39">H75/$C75*$C94</f>
        <v>0</v>
      </c>
      <c r="I94" s="42">
        <f t="shared" si="39"/>
        <v>0</v>
      </c>
      <c r="J94" s="42">
        <f t="shared" si="39"/>
        <v>0</v>
      </c>
      <c r="K94" s="42">
        <f t="shared" si="39"/>
        <v>0</v>
      </c>
      <c r="L94" s="42">
        <f t="shared" si="39"/>
        <v>0</v>
      </c>
      <c r="M94" s="42">
        <f t="shared" si="39"/>
        <v>0</v>
      </c>
      <c r="N94" s="42">
        <f t="shared" si="39"/>
        <v>0</v>
      </c>
      <c r="O94" s="42">
        <f t="shared" si="39"/>
        <v>0</v>
      </c>
      <c r="P94" s="42">
        <f t="shared" si="39"/>
        <v>0</v>
      </c>
      <c r="Q94" s="42">
        <f t="shared" si="39"/>
        <v>0</v>
      </c>
      <c r="R94" s="42">
        <f t="shared" si="39"/>
        <v>0</v>
      </c>
      <c r="S94" s="42">
        <f t="shared" si="39"/>
        <v>0</v>
      </c>
      <c r="T94" s="42">
        <f t="shared" si="39"/>
        <v>0</v>
      </c>
      <c r="U94" s="42">
        <f t="shared" si="39"/>
        <v>0</v>
      </c>
      <c r="V94" s="42">
        <f t="shared" si="39"/>
        <v>0</v>
      </c>
      <c r="W94" s="42">
        <f t="shared" si="39"/>
        <v>0</v>
      </c>
      <c r="X94" s="42">
        <f t="shared" si="39"/>
        <v>0</v>
      </c>
      <c r="Y94" s="42">
        <f t="shared" si="39"/>
        <v>0</v>
      </c>
      <c r="Z94" s="42">
        <f t="shared" si="39"/>
        <v>0</v>
      </c>
      <c r="AA94" s="42">
        <f t="shared" si="39"/>
        <v>0</v>
      </c>
      <c r="AB94" s="42">
        <f t="shared" si="39"/>
        <v>0</v>
      </c>
      <c r="AC94" s="42">
        <f t="shared" si="39"/>
        <v>0</v>
      </c>
      <c r="AD94" s="42">
        <f t="shared" si="39"/>
        <v>0</v>
      </c>
      <c r="AE94" s="42">
        <f t="shared" si="39"/>
        <v>0</v>
      </c>
      <c r="AF94" s="42">
        <f t="shared" si="39"/>
        <v>0</v>
      </c>
      <c r="AG94" s="42">
        <f t="shared" si="39"/>
        <v>0</v>
      </c>
      <c r="AH94" s="42">
        <f t="shared" si="39"/>
        <v>0</v>
      </c>
      <c r="AI94" s="42">
        <f t="shared" si="39"/>
        <v>0</v>
      </c>
      <c r="AJ94" s="42">
        <f t="shared" si="39"/>
        <v>0</v>
      </c>
      <c r="AK94" s="42">
        <f t="shared" si="39"/>
        <v>0</v>
      </c>
      <c r="AL94" s="42">
        <f t="shared" si="39"/>
        <v>0</v>
      </c>
      <c r="AM94" s="42">
        <f t="shared" si="39"/>
        <v>0</v>
      </c>
      <c r="AN94" s="42">
        <f t="shared" ref="AN94:BP94" si="40">AN75/$C75*$C94</f>
        <v>0</v>
      </c>
      <c r="AO94" s="42">
        <f t="shared" si="40"/>
        <v>0</v>
      </c>
      <c r="AP94" s="42">
        <f t="shared" si="40"/>
        <v>0</v>
      </c>
      <c r="AQ94" s="42">
        <f t="shared" si="40"/>
        <v>0</v>
      </c>
      <c r="AR94" s="42">
        <f t="shared" si="40"/>
        <v>0</v>
      </c>
      <c r="AS94" s="42">
        <f t="shared" si="40"/>
        <v>0</v>
      </c>
      <c r="AT94" s="42">
        <f t="shared" si="40"/>
        <v>0</v>
      </c>
      <c r="AU94" s="42">
        <f t="shared" si="40"/>
        <v>0</v>
      </c>
      <c r="AV94" s="42">
        <f t="shared" si="40"/>
        <v>0</v>
      </c>
      <c r="AW94" s="42">
        <f t="shared" si="40"/>
        <v>0</v>
      </c>
      <c r="AX94" s="42">
        <f t="shared" si="40"/>
        <v>0</v>
      </c>
      <c r="AY94" s="42">
        <f t="shared" si="40"/>
        <v>0</v>
      </c>
      <c r="AZ94" s="42">
        <f t="shared" si="40"/>
        <v>0</v>
      </c>
      <c r="BA94" s="42">
        <f t="shared" si="40"/>
        <v>0</v>
      </c>
      <c r="BB94" s="42">
        <f t="shared" si="40"/>
        <v>0</v>
      </c>
      <c r="BC94" s="42">
        <f t="shared" si="40"/>
        <v>0</v>
      </c>
      <c r="BD94" s="42">
        <f t="shared" si="40"/>
        <v>0</v>
      </c>
      <c r="BE94" s="42">
        <f t="shared" si="40"/>
        <v>0</v>
      </c>
      <c r="BF94" s="42">
        <f t="shared" si="40"/>
        <v>0</v>
      </c>
      <c r="BG94" s="42">
        <f t="shared" si="40"/>
        <v>0</v>
      </c>
      <c r="BH94" s="42">
        <f t="shared" si="40"/>
        <v>0</v>
      </c>
      <c r="BI94" s="42">
        <f t="shared" si="40"/>
        <v>0</v>
      </c>
      <c r="BJ94" s="42">
        <f t="shared" si="40"/>
        <v>0</v>
      </c>
      <c r="BK94" s="42">
        <f t="shared" si="40"/>
        <v>0</v>
      </c>
      <c r="BL94" s="42">
        <f t="shared" si="40"/>
        <v>0</v>
      </c>
      <c r="BM94" s="42">
        <f t="shared" si="40"/>
        <v>0</v>
      </c>
      <c r="BN94" s="42">
        <f t="shared" si="40"/>
        <v>0</v>
      </c>
      <c r="BO94" s="42">
        <f t="shared" si="40"/>
        <v>0</v>
      </c>
      <c r="BP94" s="42">
        <f t="shared" si="40"/>
        <v>0</v>
      </c>
    </row>
    <row r="95" spans="1:68" outlineLevel="1">
      <c r="A95" s="258"/>
      <c r="B95" s="128" t="str">
        <f t="shared" si="38"/>
        <v>2020-21</v>
      </c>
      <c r="C95" s="137">
        <f>VLOOKUP(B95,DeflatorUpdate!B:M,12,FALSE)</f>
        <v>107.06207744997673</v>
      </c>
      <c r="D95" s="131"/>
      <c r="F95" s="42">
        <f>SUM(G95:BQ95)</f>
        <v>0</v>
      </c>
      <c r="G95" s="116"/>
      <c r="H95" s="42">
        <f t="shared" ref="H95:AM95" si="41">H76/$C76*$C95</f>
        <v>0</v>
      </c>
      <c r="I95" s="42">
        <f t="shared" si="41"/>
        <v>0</v>
      </c>
      <c r="J95" s="42">
        <f t="shared" si="41"/>
        <v>0</v>
      </c>
      <c r="K95" s="42">
        <f t="shared" si="41"/>
        <v>0</v>
      </c>
      <c r="L95" s="42">
        <f t="shared" si="41"/>
        <v>0</v>
      </c>
      <c r="M95" s="42">
        <f t="shared" si="41"/>
        <v>0</v>
      </c>
      <c r="N95" s="42">
        <f t="shared" si="41"/>
        <v>0</v>
      </c>
      <c r="O95" s="42">
        <f t="shared" si="41"/>
        <v>0</v>
      </c>
      <c r="P95" s="42">
        <f t="shared" si="41"/>
        <v>0</v>
      </c>
      <c r="Q95" s="42">
        <f t="shared" si="41"/>
        <v>0</v>
      </c>
      <c r="R95" s="42">
        <f t="shared" si="41"/>
        <v>0</v>
      </c>
      <c r="S95" s="42">
        <f t="shared" si="41"/>
        <v>0</v>
      </c>
      <c r="T95" s="42">
        <f t="shared" si="41"/>
        <v>0</v>
      </c>
      <c r="U95" s="42">
        <f t="shared" si="41"/>
        <v>0</v>
      </c>
      <c r="V95" s="42">
        <f t="shared" si="41"/>
        <v>0</v>
      </c>
      <c r="W95" s="42">
        <f t="shared" si="41"/>
        <v>0</v>
      </c>
      <c r="X95" s="42">
        <f t="shared" si="41"/>
        <v>0</v>
      </c>
      <c r="Y95" s="42">
        <f t="shared" si="41"/>
        <v>0</v>
      </c>
      <c r="Z95" s="42">
        <f t="shared" si="41"/>
        <v>0</v>
      </c>
      <c r="AA95" s="42">
        <f t="shared" si="41"/>
        <v>0</v>
      </c>
      <c r="AB95" s="42">
        <f t="shared" si="41"/>
        <v>0</v>
      </c>
      <c r="AC95" s="42">
        <f t="shared" si="41"/>
        <v>0</v>
      </c>
      <c r="AD95" s="42">
        <f t="shared" si="41"/>
        <v>0</v>
      </c>
      <c r="AE95" s="42">
        <f t="shared" si="41"/>
        <v>0</v>
      </c>
      <c r="AF95" s="42">
        <f t="shared" si="41"/>
        <v>0</v>
      </c>
      <c r="AG95" s="42">
        <f t="shared" si="41"/>
        <v>0</v>
      </c>
      <c r="AH95" s="42">
        <f t="shared" si="41"/>
        <v>0</v>
      </c>
      <c r="AI95" s="42">
        <f t="shared" si="41"/>
        <v>0</v>
      </c>
      <c r="AJ95" s="42">
        <f t="shared" si="41"/>
        <v>0</v>
      </c>
      <c r="AK95" s="42">
        <f t="shared" si="41"/>
        <v>0</v>
      </c>
      <c r="AL95" s="42">
        <f t="shared" si="41"/>
        <v>0</v>
      </c>
      <c r="AM95" s="42">
        <f t="shared" si="41"/>
        <v>0</v>
      </c>
      <c r="AN95" s="42">
        <f t="shared" ref="AN95:BP95" si="42">AN76/$C76*$C95</f>
        <v>0</v>
      </c>
      <c r="AO95" s="42">
        <f t="shared" si="42"/>
        <v>0</v>
      </c>
      <c r="AP95" s="42">
        <f t="shared" si="42"/>
        <v>0</v>
      </c>
      <c r="AQ95" s="42">
        <f t="shared" si="42"/>
        <v>0</v>
      </c>
      <c r="AR95" s="42">
        <f t="shared" si="42"/>
        <v>0</v>
      </c>
      <c r="AS95" s="42">
        <f t="shared" si="42"/>
        <v>0</v>
      </c>
      <c r="AT95" s="42">
        <f t="shared" si="42"/>
        <v>0</v>
      </c>
      <c r="AU95" s="42">
        <f t="shared" si="42"/>
        <v>0</v>
      </c>
      <c r="AV95" s="42">
        <f t="shared" si="42"/>
        <v>0</v>
      </c>
      <c r="AW95" s="42">
        <f t="shared" si="42"/>
        <v>0</v>
      </c>
      <c r="AX95" s="42">
        <f t="shared" si="42"/>
        <v>0</v>
      </c>
      <c r="AY95" s="42">
        <f t="shared" si="42"/>
        <v>0</v>
      </c>
      <c r="AZ95" s="42">
        <f t="shared" si="42"/>
        <v>0</v>
      </c>
      <c r="BA95" s="42">
        <f t="shared" si="42"/>
        <v>0</v>
      </c>
      <c r="BB95" s="42">
        <f t="shared" si="42"/>
        <v>0</v>
      </c>
      <c r="BC95" s="42">
        <f t="shared" si="42"/>
        <v>0</v>
      </c>
      <c r="BD95" s="42">
        <f t="shared" si="42"/>
        <v>0</v>
      </c>
      <c r="BE95" s="42">
        <f t="shared" si="42"/>
        <v>0</v>
      </c>
      <c r="BF95" s="42">
        <f t="shared" si="42"/>
        <v>0</v>
      </c>
      <c r="BG95" s="42">
        <f t="shared" si="42"/>
        <v>0</v>
      </c>
      <c r="BH95" s="42">
        <f t="shared" si="42"/>
        <v>0</v>
      </c>
      <c r="BI95" s="42">
        <f t="shared" si="42"/>
        <v>0</v>
      </c>
      <c r="BJ95" s="42">
        <f t="shared" si="42"/>
        <v>0</v>
      </c>
      <c r="BK95" s="42">
        <f t="shared" si="42"/>
        <v>0</v>
      </c>
      <c r="BL95" s="42">
        <f t="shared" si="42"/>
        <v>0</v>
      </c>
      <c r="BM95" s="42">
        <f t="shared" si="42"/>
        <v>0</v>
      </c>
      <c r="BN95" s="42">
        <f t="shared" si="42"/>
        <v>0</v>
      </c>
      <c r="BO95" s="42">
        <f t="shared" si="42"/>
        <v>0</v>
      </c>
      <c r="BP95" s="42">
        <f t="shared" si="42"/>
        <v>0</v>
      </c>
    </row>
    <row r="96" spans="1:68" outlineLevel="1">
      <c r="A96" s="258"/>
      <c r="B96" s="128" t="str">
        <f t="shared" si="38"/>
        <v>2020-21</v>
      </c>
      <c r="C96" s="137">
        <f>VLOOKUP(B96,DeflatorUpdate!B:M,12,FALSE)</f>
        <v>107.06207744997673</v>
      </c>
      <c r="D96" s="131"/>
      <c r="F96" s="42">
        <f>SUM(G96:BQ96)</f>
        <v>0</v>
      </c>
      <c r="G96" s="116"/>
      <c r="H96" s="42">
        <f t="shared" ref="H96:AM96" si="43">H77/$C77*$C96</f>
        <v>0</v>
      </c>
      <c r="I96" s="42">
        <f t="shared" si="43"/>
        <v>0</v>
      </c>
      <c r="J96" s="42">
        <f t="shared" si="43"/>
        <v>0</v>
      </c>
      <c r="K96" s="42">
        <f t="shared" si="43"/>
        <v>0</v>
      </c>
      <c r="L96" s="42">
        <f t="shared" si="43"/>
        <v>0</v>
      </c>
      <c r="M96" s="42">
        <f t="shared" si="43"/>
        <v>0</v>
      </c>
      <c r="N96" s="42">
        <f t="shared" si="43"/>
        <v>0</v>
      </c>
      <c r="O96" s="42">
        <f t="shared" si="43"/>
        <v>0</v>
      </c>
      <c r="P96" s="42">
        <f t="shared" si="43"/>
        <v>0</v>
      </c>
      <c r="Q96" s="42">
        <f t="shared" si="43"/>
        <v>0</v>
      </c>
      <c r="R96" s="42">
        <f t="shared" si="43"/>
        <v>0</v>
      </c>
      <c r="S96" s="42">
        <f t="shared" si="43"/>
        <v>0</v>
      </c>
      <c r="T96" s="42">
        <f t="shared" si="43"/>
        <v>0</v>
      </c>
      <c r="U96" s="42">
        <f t="shared" si="43"/>
        <v>0</v>
      </c>
      <c r="V96" s="42">
        <f t="shared" si="43"/>
        <v>0</v>
      </c>
      <c r="W96" s="42">
        <f t="shared" si="43"/>
        <v>0</v>
      </c>
      <c r="X96" s="42">
        <f t="shared" si="43"/>
        <v>0</v>
      </c>
      <c r="Y96" s="42">
        <f t="shared" si="43"/>
        <v>0</v>
      </c>
      <c r="Z96" s="42">
        <f t="shared" si="43"/>
        <v>0</v>
      </c>
      <c r="AA96" s="42">
        <f t="shared" si="43"/>
        <v>0</v>
      </c>
      <c r="AB96" s="42">
        <f t="shared" si="43"/>
        <v>0</v>
      </c>
      <c r="AC96" s="42">
        <f t="shared" si="43"/>
        <v>0</v>
      </c>
      <c r="AD96" s="42">
        <f t="shared" si="43"/>
        <v>0</v>
      </c>
      <c r="AE96" s="42">
        <f t="shared" si="43"/>
        <v>0</v>
      </c>
      <c r="AF96" s="42">
        <f t="shared" si="43"/>
        <v>0</v>
      </c>
      <c r="AG96" s="42">
        <f t="shared" si="43"/>
        <v>0</v>
      </c>
      <c r="AH96" s="42">
        <f t="shared" si="43"/>
        <v>0</v>
      </c>
      <c r="AI96" s="42">
        <f t="shared" si="43"/>
        <v>0</v>
      </c>
      <c r="AJ96" s="42">
        <f t="shared" si="43"/>
        <v>0</v>
      </c>
      <c r="AK96" s="42">
        <f t="shared" si="43"/>
        <v>0</v>
      </c>
      <c r="AL96" s="42">
        <f t="shared" si="43"/>
        <v>0</v>
      </c>
      <c r="AM96" s="42">
        <f t="shared" si="43"/>
        <v>0</v>
      </c>
      <c r="AN96" s="42">
        <f t="shared" ref="AN96:BP96" si="44">AN77/$C77*$C96</f>
        <v>0</v>
      </c>
      <c r="AO96" s="42">
        <f t="shared" si="44"/>
        <v>0</v>
      </c>
      <c r="AP96" s="42">
        <f t="shared" si="44"/>
        <v>0</v>
      </c>
      <c r="AQ96" s="42">
        <f t="shared" si="44"/>
        <v>0</v>
      </c>
      <c r="AR96" s="42">
        <f t="shared" si="44"/>
        <v>0</v>
      </c>
      <c r="AS96" s="42">
        <f t="shared" si="44"/>
        <v>0</v>
      </c>
      <c r="AT96" s="42">
        <f t="shared" si="44"/>
        <v>0</v>
      </c>
      <c r="AU96" s="42">
        <f t="shared" si="44"/>
        <v>0</v>
      </c>
      <c r="AV96" s="42">
        <f t="shared" si="44"/>
        <v>0</v>
      </c>
      <c r="AW96" s="42">
        <f t="shared" si="44"/>
        <v>0</v>
      </c>
      <c r="AX96" s="42">
        <f t="shared" si="44"/>
        <v>0</v>
      </c>
      <c r="AY96" s="42">
        <f t="shared" si="44"/>
        <v>0</v>
      </c>
      <c r="AZ96" s="42">
        <f t="shared" si="44"/>
        <v>0</v>
      </c>
      <c r="BA96" s="42">
        <f t="shared" si="44"/>
        <v>0</v>
      </c>
      <c r="BB96" s="42">
        <f t="shared" si="44"/>
        <v>0</v>
      </c>
      <c r="BC96" s="42">
        <f t="shared" si="44"/>
        <v>0</v>
      </c>
      <c r="BD96" s="42">
        <f t="shared" si="44"/>
        <v>0</v>
      </c>
      <c r="BE96" s="42">
        <f t="shared" si="44"/>
        <v>0</v>
      </c>
      <c r="BF96" s="42">
        <f t="shared" si="44"/>
        <v>0</v>
      </c>
      <c r="BG96" s="42">
        <f t="shared" si="44"/>
        <v>0</v>
      </c>
      <c r="BH96" s="42">
        <f t="shared" si="44"/>
        <v>0</v>
      </c>
      <c r="BI96" s="42">
        <f t="shared" si="44"/>
        <v>0</v>
      </c>
      <c r="BJ96" s="42">
        <f t="shared" si="44"/>
        <v>0</v>
      </c>
      <c r="BK96" s="42">
        <f t="shared" si="44"/>
        <v>0</v>
      </c>
      <c r="BL96" s="42">
        <f t="shared" si="44"/>
        <v>0</v>
      </c>
      <c r="BM96" s="42">
        <f t="shared" si="44"/>
        <v>0</v>
      </c>
      <c r="BN96" s="42">
        <f t="shared" si="44"/>
        <v>0</v>
      </c>
      <c r="BO96" s="42">
        <f t="shared" si="44"/>
        <v>0</v>
      </c>
      <c r="BP96" s="42">
        <f t="shared" si="44"/>
        <v>0</v>
      </c>
    </row>
    <row r="97" spans="1:68" outlineLevel="1">
      <c r="A97" s="258"/>
      <c r="B97" s="128" t="str">
        <f t="shared" si="38"/>
        <v>2020-21</v>
      </c>
      <c r="C97" s="137">
        <f>VLOOKUP(B97,DeflatorUpdate!B:M,12,FALSE)</f>
        <v>107.06207744997673</v>
      </c>
      <c r="D97" s="131"/>
      <c r="F97" s="42">
        <f>SUM(G97:BQ97)</f>
        <v>0</v>
      </c>
      <c r="G97" s="116"/>
      <c r="H97" s="42">
        <f t="shared" ref="H97:AM97" si="45">H78/$C78*$C97</f>
        <v>0</v>
      </c>
      <c r="I97" s="42">
        <f t="shared" si="45"/>
        <v>0</v>
      </c>
      <c r="J97" s="42">
        <f t="shared" si="45"/>
        <v>0</v>
      </c>
      <c r="K97" s="42">
        <f t="shared" si="45"/>
        <v>0</v>
      </c>
      <c r="L97" s="42">
        <f t="shared" si="45"/>
        <v>0</v>
      </c>
      <c r="M97" s="42">
        <f t="shared" si="45"/>
        <v>0</v>
      </c>
      <c r="N97" s="42">
        <f t="shared" si="45"/>
        <v>0</v>
      </c>
      <c r="O97" s="42">
        <f t="shared" si="45"/>
        <v>0</v>
      </c>
      <c r="P97" s="42">
        <f t="shared" si="45"/>
        <v>0</v>
      </c>
      <c r="Q97" s="42">
        <f t="shared" si="45"/>
        <v>0</v>
      </c>
      <c r="R97" s="42">
        <f t="shared" si="45"/>
        <v>0</v>
      </c>
      <c r="S97" s="42">
        <f t="shared" si="45"/>
        <v>0</v>
      </c>
      <c r="T97" s="42">
        <f t="shared" si="45"/>
        <v>0</v>
      </c>
      <c r="U97" s="42">
        <f t="shared" si="45"/>
        <v>0</v>
      </c>
      <c r="V97" s="42">
        <f t="shared" si="45"/>
        <v>0</v>
      </c>
      <c r="W97" s="42">
        <f t="shared" si="45"/>
        <v>0</v>
      </c>
      <c r="X97" s="42">
        <f t="shared" si="45"/>
        <v>0</v>
      </c>
      <c r="Y97" s="42">
        <f t="shared" si="45"/>
        <v>0</v>
      </c>
      <c r="Z97" s="42">
        <f t="shared" si="45"/>
        <v>0</v>
      </c>
      <c r="AA97" s="42">
        <f t="shared" si="45"/>
        <v>0</v>
      </c>
      <c r="AB97" s="42">
        <f t="shared" si="45"/>
        <v>0</v>
      </c>
      <c r="AC97" s="42">
        <f t="shared" si="45"/>
        <v>0</v>
      </c>
      <c r="AD97" s="42">
        <f t="shared" si="45"/>
        <v>0</v>
      </c>
      <c r="AE97" s="42">
        <f t="shared" si="45"/>
        <v>0</v>
      </c>
      <c r="AF97" s="42">
        <f t="shared" si="45"/>
        <v>0</v>
      </c>
      <c r="AG97" s="42">
        <f t="shared" si="45"/>
        <v>0</v>
      </c>
      <c r="AH97" s="42">
        <f t="shared" si="45"/>
        <v>0</v>
      </c>
      <c r="AI97" s="42">
        <f t="shared" si="45"/>
        <v>0</v>
      </c>
      <c r="AJ97" s="42">
        <f t="shared" si="45"/>
        <v>0</v>
      </c>
      <c r="AK97" s="42">
        <f t="shared" si="45"/>
        <v>0</v>
      </c>
      <c r="AL97" s="42">
        <f t="shared" si="45"/>
        <v>0</v>
      </c>
      <c r="AM97" s="42">
        <f t="shared" si="45"/>
        <v>0</v>
      </c>
      <c r="AN97" s="42">
        <f t="shared" ref="AN97:BP97" si="46">AN78/$C78*$C97</f>
        <v>0</v>
      </c>
      <c r="AO97" s="42">
        <f t="shared" si="46"/>
        <v>0</v>
      </c>
      <c r="AP97" s="42">
        <f t="shared" si="46"/>
        <v>0</v>
      </c>
      <c r="AQ97" s="42">
        <f t="shared" si="46"/>
        <v>0</v>
      </c>
      <c r="AR97" s="42">
        <f t="shared" si="46"/>
        <v>0</v>
      </c>
      <c r="AS97" s="42">
        <f t="shared" si="46"/>
        <v>0</v>
      </c>
      <c r="AT97" s="42">
        <f t="shared" si="46"/>
        <v>0</v>
      </c>
      <c r="AU97" s="42">
        <f t="shared" si="46"/>
        <v>0</v>
      </c>
      <c r="AV97" s="42">
        <f t="shared" si="46"/>
        <v>0</v>
      </c>
      <c r="AW97" s="42">
        <f t="shared" si="46"/>
        <v>0</v>
      </c>
      <c r="AX97" s="42">
        <f t="shared" si="46"/>
        <v>0</v>
      </c>
      <c r="AY97" s="42">
        <f t="shared" si="46"/>
        <v>0</v>
      </c>
      <c r="AZ97" s="42">
        <f t="shared" si="46"/>
        <v>0</v>
      </c>
      <c r="BA97" s="42">
        <f t="shared" si="46"/>
        <v>0</v>
      </c>
      <c r="BB97" s="42">
        <f t="shared" si="46"/>
        <v>0</v>
      </c>
      <c r="BC97" s="42">
        <f t="shared" si="46"/>
        <v>0</v>
      </c>
      <c r="BD97" s="42">
        <f t="shared" si="46"/>
        <v>0</v>
      </c>
      <c r="BE97" s="42">
        <f t="shared" si="46"/>
        <v>0</v>
      </c>
      <c r="BF97" s="42">
        <f t="shared" si="46"/>
        <v>0</v>
      </c>
      <c r="BG97" s="42">
        <f t="shared" si="46"/>
        <v>0</v>
      </c>
      <c r="BH97" s="42">
        <f t="shared" si="46"/>
        <v>0</v>
      </c>
      <c r="BI97" s="42">
        <f t="shared" si="46"/>
        <v>0</v>
      </c>
      <c r="BJ97" s="42">
        <f t="shared" si="46"/>
        <v>0</v>
      </c>
      <c r="BK97" s="42">
        <f t="shared" si="46"/>
        <v>0</v>
      </c>
      <c r="BL97" s="42">
        <f t="shared" si="46"/>
        <v>0</v>
      </c>
      <c r="BM97" s="42">
        <f t="shared" si="46"/>
        <v>0</v>
      </c>
      <c r="BN97" s="42">
        <f t="shared" si="46"/>
        <v>0</v>
      </c>
      <c r="BO97" s="42">
        <f t="shared" si="46"/>
        <v>0</v>
      </c>
      <c r="BP97" s="42">
        <f t="shared" si="46"/>
        <v>0</v>
      </c>
    </row>
    <row r="98" spans="1:68" outlineLevel="1">
      <c r="A98" s="144" t="s">
        <v>338</v>
      </c>
      <c r="B98" s="145"/>
      <c r="C98" s="146"/>
      <c r="D98" s="131"/>
      <c r="E98" s="123"/>
      <c r="F98" s="143">
        <f>SUM(F94:F97)</f>
        <v>0</v>
      </c>
      <c r="G98" s="116"/>
      <c r="H98" s="143">
        <f t="shared" ref="H98:BP98" si="47">SUM(H94:H97)</f>
        <v>0</v>
      </c>
      <c r="I98" s="143">
        <f t="shared" si="47"/>
        <v>0</v>
      </c>
      <c r="J98" s="143">
        <f t="shared" si="47"/>
        <v>0</v>
      </c>
      <c r="K98" s="143">
        <f t="shared" si="47"/>
        <v>0</v>
      </c>
      <c r="L98" s="143">
        <f t="shared" si="47"/>
        <v>0</v>
      </c>
      <c r="M98" s="143">
        <f t="shared" si="47"/>
        <v>0</v>
      </c>
      <c r="N98" s="143">
        <f t="shared" si="47"/>
        <v>0</v>
      </c>
      <c r="O98" s="143">
        <f t="shared" si="47"/>
        <v>0</v>
      </c>
      <c r="P98" s="143">
        <f t="shared" si="47"/>
        <v>0</v>
      </c>
      <c r="Q98" s="143">
        <f t="shared" si="47"/>
        <v>0</v>
      </c>
      <c r="R98" s="143">
        <f t="shared" si="47"/>
        <v>0</v>
      </c>
      <c r="S98" s="143">
        <f t="shared" si="47"/>
        <v>0</v>
      </c>
      <c r="T98" s="143">
        <f t="shared" si="47"/>
        <v>0</v>
      </c>
      <c r="U98" s="143">
        <f t="shared" si="47"/>
        <v>0</v>
      </c>
      <c r="V98" s="143">
        <f t="shared" si="47"/>
        <v>0</v>
      </c>
      <c r="W98" s="143">
        <f t="shared" si="47"/>
        <v>0</v>
      </c>
      <c r="X98" s="143">
        <f t="shared" si="47"/>
        <v>0</v>
      </c>
      <c r="Y98" s="143">
        <f t="shared" si="47"/>
        <v>0</v>
      </c>
      <c r="Z98" s="143">
        <f t="shared" si="47"/>
        <v>0</v>
      </c>
      <c r="AA98" s="143">
        <f t="shared" si="47"/>
        <v>0</v>
      </c>
      <c r="AB98" s="143">
        <f t="shared" si="47"/>
        <v>0</v>
      </c>
      <c r="AC98" s="143">
        <f t="shared" si="47"/>
        <v>0</v>
      </c>
      <c r="AD98" s="143">
        <f t="shared" si="47"/>
        <v>0</v>
      </c>
      <c r="AE98" s="143">
        <f t="shared" si="47"/>
        <v>0</v>
      </c>
      <c r="AF98" s="143">
        <f t="shared" si="47"/>
        <v>0</v>
      </c>
      <c r="AG98" s="143">
        <f t="shared" si="47"/>
        <v>0</v>
      </c>
      <c r="AH98" s="143">
        <f t="shared" si="47"/>
        <v>0</v>
      </c>
      <c r="AI98" s="143">
        <f t="shared" si="47"/>
        <v>0</v>
      </c>
      <c r="AJ98" s="143">
        <f t="shared" si="47"/>
        <v>0</v>
      </c>
      <c r="AK98" s="143">
        <f t="shared" si="47"/>
        <v>0</v>
      </c>
      <c r="AL98" s="143">
        <f t="shared" si="47"/>
        <v>0</v>
      </c>
      <c r="AM98" s="143">
        <f t="shared" si="47"/>
        <v>0</v>
      </c>
      <c r="AN98" s="143">
        <f t="shared" si="47"/>
        <v>0</v>
      </c>
      <c r="AO98" s="143">
        <f t="shared" si="47"/>
        <v>0</v>
      </c>
      <c r="AP98" s="143">
        <f t="shared" si="47"/>
        <v>0</v>
      </c>
      <c r="AQ98" s="143">
        <f t="shared" si="47"/>
        <v>0</v>
      </c>
      <c r="AR98" s="143">
        <f t="shared" si="47"/>
        <v>0</v>
      </c>
      <c r="AS98" s="143">
        <f t="shared" si="47"/>
        <v>0</v>
      </c>
      <c r="AT98" s="143">
        <f t="shared" si="47"/>
        <v>0</v>
      </c>
      <c r="AU98" s="143">
        <f t="shared" si="47"/>
        <v>0</v>
      </c>
      <c r="AV98" s="143">
        <f t="shared" si="47"/>
        <v>0</v>
      </c>
      <c r="AW98" s="143">
        <f t="shared" si="47"/>
        <v>0</v>
      </c>
      <c r="AX98" s="143">
        <f t="shared" si="47"/>
        <v>0</v>
      </c>
      <c r="AY98" s="143">
        <f t="shared" si="47"/>
        <v>0</v>
      </c>
      <c r="AZ98" s="143">
        <f t="shared" si="47"/>
        <v>0</v>
      </c>
      <c r="BA98" s="143">
        <f t="shared" si="47"/>
        <v>0</v>
      </c>
      <c r="BB98" s="143">
        <f t="shared" si="47"/>
        <v>0</v>
      </c>
      <c r="BC98" s="143">
        <f t="shared" si="47"/>
        <v>0</v>
      </c>
      <c r="BD98" s="143">
        <f t="shared" si="47"/>
        <v>0</v>
      </c>
      <c r="BE98" s="143">
        <f t="shared" si="47"/>
        <v>0</v>
      </c>
      <c r="BF98" s="143">
        <f t="shared" si="47"/>
        <v>0</v>
      </c>
      <c r="BG98" s="143">
        <f t="shared" si="47"/>
        <v>0</v>
      </c>
      <c r="BH98" s="143">
        <f t="shared" si="47"/>
        <v>0</v>
      </c>
      <c r="BI98" s="143">
        <f t="shared" si="47"/>
        <v>0</v>
      </c>
      <c r="BJ98" s="143">
        <f t="shared" si="47"/>
        <v>0</v>
      </c>
      <c r="BK98" s="143">
        <f t="shared" si="47"/>
        <v>0</v>
      </c>
      <c r="BL98" s="143">
        <f t="shared" si="47"/>
        <v>0</v>
      </c>
      <c r="BM98" s="143">
        <f t="shared" si="47"/>
        <v>0</v>
      </c>
      <c r="BN98" s="143">
        <f t="shared" si="47"/>
        <v>0</v>
      </c>
      <c r="BO98" s="143">
        <f t="shared" si="47"/>
        <v>0</v>
      </c>
      <c r="BP98" s="143">
        <f t="shared" si="47"/>
        <v>0</v>
      </c>
    </row>
    <row r="99" spans="1:68" outlineLevel="1">
      <c r="A99" s="258"/>
      <c r="B99" s="128" t="str">
        <f t="shared" ref="B99:B101" si="48">B$6</f>
        <v>2020-21</v>
      </c>
      <c r="C99" s="137">
        <f>VLOOKUP(B99,DeflatorUpdate!B:M,12,FALSE)</f>
        <v>107.06207744997673</v>
      </c>
      <c r="D99" s="131"/>
      <c r="F99" s="42">
        <f>SUM(G99:BQ99)</f>
        <v>0</v>
      </c>
      <c r="G99" s="116"/>
      <c r="H99" s="42">
        <f t="shared" ref="H99:AM99" si="49">H80/$C80*$C99</f>
        <v>0</v>
      </c>
      <c r="I99" s="42">
        <f t="shared" si="49"/>
        <v>0</v>
      </c>
      <c r="J99" s="42">
        <f t="shared" si="49"/>
        <v>0</v>
      </c>
      <c r="K99" s="42">
        <f t="shared" si="49"/>
        <v>0</v>
      </c>
      <c r="L99" s="42">
        <f t="shared" si="49"/>
        <v>0</v>
      </c>
      <c r="M99" s="42">
        <f t="shared" si="49"/>
        <v>0</v>
      </c>
      <c r="N99" s="42">
        <f t="shared" si="49"/>
        <v>0</v>
      </c>
      <c r="O99" s="42">
        <f t="shared" si="49"/>
        <v>0</v>
      </c>
      <c r="P99" s="42">
        <f t="shared" si="49"/>
        <v>0</v>
      </c>
      <c r="Q99" s="42">
        <f t="shared" si="49"/>
        <v>0</v>
      </c>
      <c r="R99" s="42">
        <f t="shared" si="49"/>
        <v>0</v>
      </c>
      <c r="S99" s="42">
        <f t="shared" si="49"/>
        <v>0</v>
      </c>
      <c r="T99" s="42">
        <f t="shared" si="49"/>
        <v>0</v>
      </c>
      <c r="U99" s="42">
        <f t="shared" si="49"/>
        <v>0</v>
      </c>
      <c r="V99" s="42">
        <f t="shared" si="49"/>
        <v>0</v>
      </c>
      <c r="W99" s="42">
        <f t="shared" si="49"/>
        <v>0</v>
      </c>
      <c r="X99" s="42">
        <f t="shared" si="49"/>
        <v>0</v>
      </c>
      <c r="Y99" s="42">
        <f t="shared" si="49"/>
        <v>0</v>
      </c>
      <c r="Z99" s="42">
        <f t="shared" si="49"/>
        <v>0</v>
      </c>
      <c r="AA99" s="42">
        <f t="shared" si="49"/>
        <v>0</v>
      </c>
      <c r="AB99" s="42">
        <f t="shared" si="49"/>
        <v>0</v>
      </c>
      <c r="AC99" s="42">
        <f t="shared" si="49"/>
        <v>0</v>
      </c>
      <c r="AD99" s="42">
        <f t="shared" si="49"/>
        <v>0</v>
      </c>
      <c r="AE99" s="42">
        <f t="shared" si="49"/>
        <v>0</v>
      </c>
      <c r="AF99" s="42">
        <f t="shared" si="49"/>
        <v>0</v>
      </c>
      <c r="AG99" s="42">
        <f t="shared" si="49"/>
        <v>0</v>
      </c>
      <c r="AH99" s="42">
        <f t="shared" si="49"/>
        <v>0</v>
      </c>
      <c r="AI99" s="42">
        <f t="shared" si="49"/>
        <v>0</v>
      </c>
      <c r="AJ99" s="42">
        <f t="shared" si="49"/>
        <v>0</v>
      </c>
      <c r="AK99" s="42">
        <f t="shared" si="49"/>
        <v>0</v>
      </c>
      <c r="AL99" s="42">
        <f t="shared" si="49"/>
        <v>0</v>
      </c>
      <c r="AM99" s="42">
        <f t="shared" si="49"/>
        <v>0</v>
      </c>
      <c r="AN99" s="42">
        <f t="shared" ref="AN99:BP99" si="50">AN80/$C80*$C99</f>
        <v>0</v>
      </c>
      <c r="AO99" s="42">
        <f t="shared" si="50"/>
        <v>0</v>
      </c>
      <c r="AP99" s="42">
        <f t="shared" si="50"/>
        <v>0</v>
      </c>
      <c r="AQ99" s="42">
        <f t="shared" si="50"/>
        <v>0</v>
      </c>
      <c r="AR99" s="42">
        <f t="shared" si="50"/>
        <v>0</v>
      </c>
      <c r="AS99" s="42">
        <f t="shared" si="50"/>
        <v>0</v>
      </c>
      <c r="AT99" s="42">
        <f t="shared" si="50"/>
        <v>0</v>
      </c>
      <c r="AU99" s="42">
        <f t="shared" si="50"/>
        <v>0</v>
      </c>
      <c r="AV99" s="42">
        <f t="shared" si="50"/>
        <v>0</v>
      </c>
      <c r="AW99" s="42">
        <f t="shared" si="50"/>
        <v>0</v>
      </c>
      <c r="AX99" s="42">
        <f t="shared" si="50"/>
        <v>0</v>
      </c>
      <c r="AY99" s="42">
        <f t="shared" si="50"/>
        <v>0</v>
      </c>
      <c r="AZ99" s="42">
        <f t="shared" si="50"/>
        <v>0</v>
      </c>
      <c r="BA99" s="42">
        <f t="shared" si="50"/>
        <v>0</v>
      </c>
      <c r="BB99" s="42">
        <f t="shared" si="50"/>
        <v>0</v>
      </c>
      <c r="BC99" s="42">
        <f t="shared" si="50"/>
        <v>0</v>
      </c>
      <c r="BD99" s="42">
        <f t="shared" si="50"/>
        <v>0</v>
      </c>
      <c r="BE99" s="42">
        <f t="shared" si="50"/>
        <v>0</v>
      </c>
      <c r="BF99" s="42">
        <f t="shared" si="50"/>
        <v>0</v>
      </c>
      <c r="BG99" s="42">
        <f t="shared" si="50"/>
        <v>0</v>
      </c>
      <c r="BH99" s="42">
        <f t="shared" si="50"/>
        <v>0</v>
      </c>
      <c r="BI99" s="42">
        <f t="shared" si="50"/>
        <v>0</v>
      </c>
      <c r="BJ99" s="42">
        <f t="shared" si="50"/>
        <v>0</v>
      </c>
      <c r="BK99" s="42">
        <f t="shared" si="50"/>
        <v>0</v>
      </c>
      <c r="BL99" s="42">
        <f t="shared" si="50"/>
        <v>0</v>
      </c>
      <c r="BM99" s="42">
        <f t="shared" si="50"/>
        <v>0</v>
      </c>
      <c r="BN99" s="42">
        <f t="shared" si="50"/>
        <v>0</v>
      </c>
      <c r="BO99" s="42">
        <f t="shared" si="50"/>
        <v>0</v>
      </c>
      <c r="BP99" s="42">
        <f t="shared" si="50"/>
        <v>0</v>
      </c>
    </row>
    <row r="100" spans="1:68" outlineLevel="1">
      <c r="A100" s="258"/>
      <c r="B100" s="128" t="str">
        <f t="shared" si="48"/>
        <v>2020-21</v>
      </c>
      <c r="C100" s="137">
        <f>VLOOKUP(B100,DeflatorUpdate!B:M,12,FALSE)</f>
        <v>107.06207744997673</v>
      </c>
      <c r="D100" s="131"/>
      <c r="F100" s="42">
        <f>SUM(G100:BQ100)</f>
        <v>0</v>
      </c>
      <c r="G100" s="116"/>
      <c r="H100" s="42">
        <f t="shared" ref="H100:AM100" si="51">H81/$C81*$C100</f>
        <v>0</v>
      </c>
      <c r="I100" s="42">
        <f t="shared" si="51"/>
        <v>0</v>
      </c>
      <c r="J100" s="42">
        <f t="shared" si="51"/>
        <v>0</v>
      </c>
      <c r="K100" s="42">
        <f t="shared" si="51"/>
        <v>0</v>
      </c>
      <c r="L100" s="42">
        <f t="shared" si="51"/>
        <v>0</v>
      </c>
      <c r="M100" s="42">
        <f t="shared" si="51"/>
        <v>0</v>
      </c>
      <c r="N100" s="42">
        <f t="shared" si="51"/>
        <v>0</v>
      </c>
      <c r="O100" s="42">
        <f t="shared" si="51"/>
        <v>0</v>
      </c>
      <c r="P100" s="42">
        <f t="shared" si="51"/>
        <v>0</v>
      </c>
      <c r="Q100" s="42">
        <f t="shared" si="51"/>
        <v>0</v>
      </c>
      <c r="R100" s="42">
        <f t="shared" si="51"/>
        <v>0</v>
      </c>
      <c r="S100" s="42">
        <f t="shared" si="51"/>
        <v>0</v>
      </c>
      <c r="T100" s="42">
        <f t="shared" si="51"/>
        <v>0</v>
      </c>
      <c r="U100" s="42">
        <f t="shared" si="51"/>
        <v>0</v>
      </c>
      <c r="V100" s="42">
        <f t="shared" si="51"/>
        <v>0</v>
      </c>
      <c r="W100" s="42">
        <f t="shared" si="51"/>
        <v>0</v>
      </c>
      <c r="X100" s="42">
        <f t="shared" si="51"/>
        <v>0</v>
      </c>
      <c r="Y100" s="42">
        <f t="shared" si="51"/>
        <v>0</v>
      </c>
      <c r="Z100" s="42">
        <f t="shared" si="51"/>
        <v>0</v>
      </c>
      <c r="AA100" s="42">
        <f t="shared" si="51"/>
        <v>0</v>
      </c>
      <c r="AB100" s="42">
        <f t="shared" si="51"/>
        <v>0</v>
      </c>
      <c r="AC100" s="42">
        <f t="shared" si="51"/>
        <v>0</v>
      </c>
      <c r="AD100" s="42">
        <f t="shared" si="51"/>
        <v>0</v>
      </c>
      <c r="AE100" s="42">
        <f t="shared" si="51"/>
        <v>0</v>
      </c>
      <c r="AF100" s="42">
        <f t="shared" si="51"/>
        <v>0</v>
      </c>
      <c r="AG100" s="42">
        <f t="shared" si="51"/>
        <v>0</v>
      </c>
      <c r="AH100" s="42">
        <f t="shared" si="51"/>
        <v>0</v>
      </c>
      <c r="AI100" s="42">
        <f t="shared" si="51"/>
        <v>0</v>
      </c>
      <c r="AJ100" s="42">
        <f t="shared" si="51"/>
        <v>0</v>
      </c>
      <c r="AK100" s="42">
        <f t="shared" si="51"/>
        <v>0</v>
      </c>
      <c r="AL100" s="42">
        <f t="shared" si="51"/>
        <v>0</v>
      </c>
      <c r="AM100" s="42">
        <f t="shared" si="51"/>
        <v>0</v>
      </c>
      <c r="AN100" s="42">
        <f t="shared" ref="AN100:BP100" si="52">AN81/$C81*$C100</f>
        <v>0</v>
      </c>
      <c r="AO100" s="42">
        <f t="shared" si="52"/>
        <v>0</v>
      </c>
      <c r="AP100" s="42">
        <f t="shared" si="52"/>
        <v>0</v>
      </c>
      <c r="AQ100" s="42">
        <f t="shared" si="52"/>
        <v>0</v>
      </c>
      <c r="AR100" s="42">
        <f t="shared" si="52"/>
        <v>0</v>
      </c>
      <c r="AS100" s="42">
        <f t="shared" si="52"/>
        <v>0</v>
      </c>
      <c r="AT100" s="42">
        <f t="shared" si="52"/>
        <v>0</v>
      </c>
      <c r="AU100" s="42">
        <f t="shared" si="52"/>
        <v>0</v>
      </c>
      <c r="AV100" s="42">
        <f t="shared" si="52"/>
        <v>0</v>
      </c>
      <c r="AW100" s="42">
        <f t="shared" si="52"/>
        <v>0</v>
      </c>
      <c r="AX100" s="42">
        <f t="shared" si="52"/>
        <v>0</v>
      </c>
      <c r="AY100" s="42">
        <f t="shared" si="52"/>
        <v>0</v>
      </c>
      <c r="AZ100" s="42">
        <f t="shared" si="52"/>
        <v>0</v>
      </c>
      <c r="BA100" s="42">
        <f t="shared" si="52"/>
        <v>0</v>
      </c>
      <c r="BB100" s="42">
        <f t="shared" si="52"/>
        <v>0</v>
      </c>
      <c r="BC100" s="42">
        <f t="shared" si="52"/>
        <v>0</v>
      </c>
      <c r="BD100" s="42">
        <f t="shared" si="52"/>
        <v>0</v>
      </c>
      <c r="BE100" s="42">
        <f t="shared" si="52"/>
        <v>0</v>
      </c>
      <c r="BF100" s="42">
        <f t="shared" si="52"/>
        <v>0</v>
      </c>
      <c r="BG100" s="42">
        <f t="shared" si="52"/>
        <v>0</v>
      </c>
      <c r="BH100" s="42">
        <f t="shared" si="52"/>
        <v>0</v>
      </c>
      <c r="BI100" s="42">
        <f t="shared" si="52"/>
        <v>0</v>
      </c>
      <c r="BJ100" s="42">
        <f t="shared" si="52"/>
        <v>0</v>
      </c>
      <c r="BK100" s="42">
        <f t="shared" si="52"/>
        <v>0</v>
      </c>
      <c r="BL100" s="42">
        <f t="shared" si="52"/>
        <v>0</v>
      </c>
      <c r="BM100" s="42">
        <f t="shared" si="52"/>
        <v>0</v>
      </c>
      <c r="BN100" s="42">
        <f t="shared" si="52"/>
        <v>0</v>
      </c>
      <c r="BO100" s="42">
        <f t="shared" si="52"/>
        <v>0</v>
      </c>
      <c r="BP100" s="42">
        <f t="shared" si="52"/>
        <v>0</v>
      </c>
    </row>
    <row r="101" spans="1:68" outlineLevel="1">
      <c r="A101" s="258"/>
      <c r="B101" s="128" t="str">
        <f t="shared" si="48"/>
        <v>2020-21</v>
      </c>
      <c r="C101" s="137">
        <f>VLOOKUP(B101,DeflatorUpdate!B:M,12,FALSE)</f>
        <v>107.06207744997673</v>
      </c>
      <c r="D101" s="131"/>
      <c r="F101" s="42">
        <f>SUM(G101:BQ101)</f>
        <v>0</v>
      </c>
      <c r="G101" s="116"/>
      <c r="H101" s="42">
        <f t="shared" ref="H101:AM101" si="53">H82/$C82*$C101</f>
        <v>0</v>
      </c>
      <c r="I101" s="42">
        <f t="shared" si="53"/>
        <v>0</v>
      </c>
      <c r="J101" s="42">
        <f t="shared" si="53"/>
        <v>0</v>
      </c>
      <c r="K101" s="42">
        <f t="shared" si="53"/>
        <v>0</v>
      </c>
      <c r="L101" s="42">
        <f t="shared" si="53"/>
        <v>0</v>
      </c>
      <c r="M101" s="42">
        <f t="shared" si="53"/>
        <v>0</v>
      </c>
      <c r="N101" s="42">
        <f t="shared" si="53"/>
        <v>0</v>
      </c>
      <c r="O101" s="42">
        <f t="shared" si="53"/>
        <v>0</v>
      </c>
      <c r="P101" s="42">
        <f t="shared" si="53"/>
        <v>0</v>
      </c>
      <c r="Q101" s="42">
        <f t="shared" si="53"/>
        <v>0</v>
      </c>
      <c r="R101" s="42">
        <f t="shared" si="53"/>
        <v>0</v>
      </c>
      <c r="S101" s="42">
        <f t="shared" si="53"/>
        <v>0</v>
      </c>
      <c r="T101" s="42">
        <f t="shared" si="53"/>
        <v>0</v>
      </c>
      <c r="U101" s="42">
        <f t="shared" si="53"/>
        <v>0</v>
      </c>
      <c r="V101" s="42">
        <f t="shared" si="53"/>
        <v>0</v>
      </c>
      <c r="W101" s="42">
        <f t="shared" si="53"/>
        <v>0</v>
      </c>
      <c r="X101" s="42">
        <f t="shared" si="53"/>
        <v>0</v>
      </c>
      <c r="Y101" s="42">
        <f t="shared" si="53"/>
        <v>0</v>
      </c>
      <c r="Z101" s="42">
        <f t="shared" si="53"/>
        <v>0</v>
      </c>
      <c r="AA101" s="42">
        <f t="shared" si="53"/>
        <v>0</v>
      </c>
      <c r="AB101" s="42">
        <f t="shared" si="53"/>
        <v>0</v>
      </c>
      <c r="AC101" s="42">
        <f t="shared" si="53"/>
        <v>0</v>
      </c>
      <c r="AD101" s="42">
        <f t="shared" si="53"/>
        <v>0</v>
      </c>
      <c r="AE101" s="42">
        <f t="shared" si="53"/>
        <v>0</v>
      </c>
      <c r="AF101" s="42">
        <f t="shared" si="53"/>
        <v>0</v>
      </c>
      <c r="AG101" s="42">
        <f t="shared" si="53"/>
        <v>0</v>
      </c>
      <c r="AH101" s="42">
        <f t="shared" si="53"/>
        <v>0</v>
      </c>
      <c r="AI101" s="42">
        <f t="shared" si="53"/>
        <v>0</v>
      </c>
      <c r="AJ101" s="42">
        <f t="shared" si="53"/>
        <v>0</v>
      </c>
      <c r="AK101" s="42">
        <f t="shared" si="53"/>
        <v>0</v>
      </c>
      <c r="AL101" s="42">
        <f t="shared" si="53"/>
        <v>0</v>
      </c>
      <c r="AM101" s="42">
        <f t="shared" si="53"/>
        <v>0</v>
      </c>
      <c r="AN101" s="42">
        <f t="shared" ref="AN101:BP101" si="54">AN82/$C82*$C101</f>
        <v>0</v>
      </c>
      <c r="AO101" s="42">
        <f t="shared" si="54"/>
        <v>0</v>
      </c>
      <c r="AP101" s="42">
        <f t="shared" si="54"/>
        <v>0</v>
      </c>
      <c r="AQ101" s="42">
        <f t="shared" si="54"/>
        <v>0</v>
      </c>
      <c r="AR101" s="42">
        <f t="shared" si="54"/>
        <v>0</v>
      </c>
      <c r="AS101" s="42">
        <f t="shared" si="54"/>
        <v>0</v>
      </c>
      <c r="AT101" s="42">
        <f t="shared" si="54"/>
        <v>0</v>
      </c>
      <c r="AU101" s="42">
        <f t="shared" si="54"/>
        <v>0</v>
      </c>
      <c r="AV101" s="42">
        <f t="shared" si="54"/>
        <v>0</v>
      </c>
      <c r="AW101" s="42">
        <f t="shared" si="54"/>
        <v>0</v>
      </c>
      <c r="AX101" s="42">
        <f t="shared" si="54"/>
        <v>0</v>
      </c>
      <c r="AY101" s="42">
        <f t="shared" si="54"/>
        <v>0</v>
      </c>
      <c r="AZ101" s="42">
        <f t="shared" si="54"/>
        <v>0</v>
      </c>
      <c r="BA101" s="42">
        <f t="shared" si="54"/>
        <v>0</v>
      </c>
      <c r="BB101" s="42">
        <f t="shared" si="54"/>
        <v>0</v>
      </c>
      <c r="BC101" s="42">
        <f t="shared" si="54"/>
        <v>0</v>
      </c>
      <c r="BD101" s="42">
        <f t="shared" si="54"/>
        <v>0</v>
      </c>
      <c r="BE101" s="42">
        <f t="shared" si="54"/>
        <v>0</v>
      </c>
      <c r="BF101" s="42">
        <f t="shared" si="54"/>
        <v>0</v>
      </c>
      <c r="BG101" s="42">
        <f t="shared" si="54"/>
        <v>0</v>
      </c>
      <c r="BH101" s="42">
        <f t="shared" si="54"/>
        <v>0</v>
      </c>
      <c r="BI101" s="42">
        <f t="shared" si="54"/>
        <v>0</v>
      </c>
      <c r="BJ101" s="42">
        <f t="shared" si="54"/>
        <v>0</v>
      </c>
      <c r="BK101" s="42">
        <f t="shared" si="54"/>
        <v>0</v>
      </c>
      <c r="BL101" s="42">
        <f t="shared" si="54"/>
        <v>0</v>
      </c>
      <c r="BM101" s="42">
        <f t="shared" si="54"/>
        <v>0</v>
      </c>
      <c r="BN101" s="42">
        <f t="shared" si="54"/>
        <v>0</v>
      </c>
      <c r="BO101" s="42">
        <f t="shared" si="54"/>
        <v>0</v>
      </c>
      <c r="BP101" s="42">
        <f t="shared" si="54"/>
        <v>0</v>
      </c>
    </row>
    <row r="102" spans="1:68" s="6" customFormat="1" outlineLevel="1">
      <c r="A102" s="144" t="s">
        <v>339</v>
      </c>
      <c r="B102" s="127"/>
      <c r="C102" s="136"/>
      <c r="D102" s="147"/>
      <c r="E102" s="148"/>
      <c r="F102" s="143">
        <f>SUM(F99:F101)</f>
        <v>0</v>
      </c>
      <c r="G102" s="149"/>
      <c r="H102" s="143">
        <f t="shared" ref="H102:BP102" si="55">SUM(H99:H101)</f>
        <v>0</v>
      </c>
      <c r="I102" s="143">
        <f t="shared" si="55"/>
        <v>0</v>
      </c>
      <c r="J102" s="143">
        <f t="shared" si="55"/>
        <v>0</v>
      </c>
      <c r="K102" s="143">
        <f t="shared" si="55"/>
        <v>0</v>
      </c>
      <c r="L102" s="143">
        <f t="shared" si="55"/>
        <v>0</v>
      </c>
      <c r="M102" s="143">
        <f t="shared" si="55"/>
        <v>0</v>
      </c>
      <c r="N102" s="143">
        <f t="shared" si="55"/>
        <v>0</v>
      </c>
      <c r="O102" s="143">
        <f t="shared" si="55"/>
        <v>0</v>
      </c>
      <c r="P102" s="143">
        <f t="shared" si="55"/>
        <v>0</v>
      </c>
      <c r="Q102" s="143">
        <f t="shared" si="55"/>
        <v>0</v>
      </c>
      <c r="R102" s="143">
        <f t="shared" si="55"/>
        <v>0</v>
      </c>
      <c r="S102" s="143">
        <f t="shared" si="55"/>
        <v>0</v>
      </c>
      <c r="T102" s="143">
        <f t="shared" si="55"/>
        <v>0</v>
      </c>
      <c r="U102" s="143">
        <f t="shared" si="55"/>
        <v>0</v>
      </c>
      <c r="V102" s="143">
        <f t="shared" si="55"/>
        <v>0</v>
      </c>
      <c r="W102" s="143">
        <f t="shared" si="55"/>
        <v>0</v>
      </c>
      <c r="X102" s="143">
        <f t="shared" si="55"/>
        <v>0</v>
      </c>
      <c r="Y102" s="143">
        <f t="shared" si="55"/>
        <v>0</v>
      </c>
      <c r="Z102" s="143">
        <f t="shared" si="55"/>
        <v>0</v>
      </c>
      <c r="AA102" s="143">
        <f t="shared" si="55"/>
        <v>0</v>
      </c>
      <c r="AB102" s="143">
        <f t="shared" si="55"/>
        <v>0</v>
      </c>
      <c r="AC102" s="143">
        <f t="shared" si="55"/>
        <v>0</v>
      </c>
      <c r="AD102" s="143">
        <f t="shared" si="55"/>
        <v>0</v>
      </c>
      <c r="AE102" s="143">
        <f t="shared" si="55"/>
        <v>0</v>
      </c>
      <c r="AF102" s="143">
        <f t="shared" si="55"/>
        <v>0</v>
      </c>
      <c r="AG102" s="143">
        <f t="shared" si="55"/>
        <v>0</v>
      </c>
      <c r="AH102" s="143">
        <f t="shared" si="55"/>
        <v>0</v>
      </c>
      <c r="AI102" s="143">
        <f t="shared" si="55"/>
        <v>0</v>
      </c>
      <c r="AJ102" s="143">
        <f t="shared" si="55"/>
        <v>0</v>
      </c>
      <c r="AK102" s="143">
        <f t="shared" si="55"/>
        <v>0</v>
      </c>
      <c r="AL102" s="143">
        <f t="shared" si="55"/>
        <v>0</v>
      </c>
      <c r="AM102" s="143">
        <f t="shared" si="55"/>
        <v>0</v>
      </c>
      <c r="AN102" s="143">
        <f t="shared" si="55"/>
        <v>0</v>
      </c>
      <c r="AO102" s="143">
        <f t="shared" si="55"/>
        <v>0</v>
      </c>
      <c r="AP102" s="143">
        <f t="shared" si="55"/>
        <v>0</v>
      </c>
      <c r="AQ102" s="143">
        <f t="shared" si="55"/>
        <v>0</v>
      </c>
      <c r="AR102" s="143">
        <f t="shared" si="55"/>
        <v>0</v>
      </c>
      <c r="AS102" s="143">
        <f t="shared" si="55"/>
        <v>0</v>
      </c>
      <c r="AT102" s="143">
        <f t="shared" si="55"/>
        <v>0</v>
      </c>
      <c r="AU102" s="143">
        <f t="shared" si="55"/>
        <v>0</v>
      </c>
      <c r="AV102" s="143">
        <f t="shared" si="55"/>
        <v>0</v>
      </c>
      <c r="AW102" s="143">
        <f t="shared" si="55"/>
        <v>0</v>
      </c>
      <c r="AX102" s="143">
        <f t="shared" si="55"/>
        <v>0</v>
      </c>
      <c r="AY102" s="143">
        <f t="shared" si="55"/>
        <v>0</v>
      </c>
      <c r="AZ102" s="143">
        <f t="shared" si="55"/>
        <v>0</v>
      </c>
      <c r="BA102" s="143">
        <f t="shared" si="55"/>
        <v>0</v>
      </c>
      <c r="BB102" s="143">
        <f t="shared" si="55"/>
        <v>0</v>
      </c>
      <c r="BC102" s="143">
        <f t="shared" si="55"/>
        <v>0</v>
      </c>
      <c r="BD102" s="143">
        <f t="shared" si="55"/>
        <v>0</v>
      </c>
      <c r="BE102" s="143">
        <f t="shared" si="55"/>
        <v>0</v>
      </c>
      <c r="BF102" s="143">
        <f t="shared" si="55"/>
        <v>0</v>
      </c>
      <c r="BG102" s="143">
        <f t="shared" si="55"/>
        <v>0</v>
      </c>
      <c r="BH102" s="143">
        <f t="shared" si="55"/>
        <v>0</v>
      </c>
      <c r="BI102" s="143">
        <f t="shared" si="55"/>
        <v>0</v>
      </c>
      <c r="BJ102" s="143">
        <f t="shared" si="55"/>
        <v>0</v>
      </c>
      <c r="BK102" s="143">
        <f t="shared" si="55"/>
        <v>0</v>
      </c>
      <c r="BL102" s="143">
        <f t="shared" si="55"/>
        <v>0</v>
      </c>
      <c r="BM102" s="143">
        <f t="shared" si="55"/>
        <v>0</v>
      </c>
      <c r="BN102" s="143">
        <f t="shared" si="55"/>
        <v>0</v>
      </c>
      <c r="BO102" s="143">
        <f t="shared" si="55"/>
        <v>0</v>
      </c>
      <c r="BP102" s="143">
        <f t="shared" si="55"/>
        <v>0</v>
      </c>
    </row>
    <row r="103" spans="1:68" ht="17" outlineLevel="1" thickBot="1">
      <c r="A103" s="40" t="s">
        <v>271</v>
      </c>
      <c r="B103" s="127"/>
      <c r="C103" s="136"/>
      <c r="D103" s="131"/>
      <c r="E103" s="124"/>
      <c r="F103" s="41">
        <f>F102+F98+F93</f>
        <v>545115.44431538461</v>
      </c>
      <c r="G103" s="116"/>
      <c r="H103" s="41">
        <f t="shared" ref="H103:BP103" si="56">H102+H98+H93</f>
        <v>4806.33</v>
      </c>
      <c r="I103" s="41">
        <f t="shared" si="56"/>
        <v>5735.89</v>
      </c>
      <c r="J103" s="41">
        <f t="shared" si="56"/>
        <v>6850.07</v>
      </c>
      <c r="K103" s="41">
        <f t="shared" si="56"/>
        <v>8124.8883232767239</v>
      </c>
      <c r="L103" s="41">
        <f t="shared" si="56"/>
        <v>8546.1815431157083</v>
      </c>
      <c r="M103" s="41">
        <f t="shared" si="56"/>
        <v>8713.964852541576</v>
      </c>
      <c r="N103" s="41">
        <f t="shared" si="56"/>
        <v>11251.049720121055</v>
      </c>
      <c r="O103" s="41">
        <f t="shared" si="56"/>
        <v>12185.281237721103</v>
      </c>
      <c r="P103" s="41">
        <f t="shared" si="56"/>
        <v>14688.42135884116</v>
      </c>
      <c r="Q103" s="41">
        <f t="shared" si="56"/>
        <v>16305.205103625785</v>
      </c>
      <c r="R103" s="41">
        <f t="shared" si="56"/>
        <v>21328.960103625785</v>
      </c>
      <c r="S103" s="41">
        <f t="shared" si="56"/>
        <v>21328.960103625785</v>
      </c>
      <c r="T103" s="41">
        <f t="shared" si="56"/>
        <v>21328.960103625785</v>
      </c>
      <c r="U103" s="41">
        <f t="shared" si="56"/>
        <v>21328.960103625785</v>
      </c>
      <c r="V103" s="41">
        <f t="shared" si="56"/>
        <v>21328.960103625785</v>
      </c>
      <c r="W103" s="41">
        <f t="shared" si="56"/>
        <v>21328.960103625785</v>
      </c>
      <c r="X103" s="41">
        <f t="shared" si="56"/>
        <v>21328.960103625785</v>
      </c>
      <c r="Y103" s="41">
        <f t="shared" si="56"/>
        <v>21328.960103625785</v>
      </c>
      <c r="Z103" s="41">
        <f t="shared" si="56"/>
        <v>21328.960103625785</v>
      </c>
      <c r="AA103" s="41">
        <f t="shared" si="56"/>
        <v>21328.960103625785</v>
      </c>
      <c r="AB103" s="41">
        <f t="shared" si="56"/>
        <v>21328.960103625785</v>
      </c>
      <c r="AC103" s="41">
        <f t="shared" si="56"/>
        <v>21328.960103625785</v>
      </c>
      <c r="AD103" s="41">
        <f t="shared" si="56"/>
        <v>21328.960103625785</v>
      </c>
      <c r="AE103" s="41">
        <f t="shared" si="56"/>
        <v>21328.960103625785</v>
      </c>
      <c r="AF103" s="41">
        <f t="shared" si="56"/>
        <v>21328.960103625785</v>
      </c>
      <c r="AG103" s="41">
        <f t="shared" si="56"/>
        <v>21328.960103625785</v>
      </c>
      <c r="AH103" s="41">
        <f t="shared" si="56"/>
        <v>21328.960103625785</v>
      </c>
      <c r="AI103" s="41">
        <f t="shared" si="56"/>
        <v>21328.960103625785</v>
      </c>
      <c r="AJ103" s="41">
        <f t="shared" si="56"/>
        <v>21328.960103625785</v>
      </c>
      <c r="AK103" s="41">
        <f t="shared" si="56"/>
        <v>21328.960103625785</v>
      </c>
      <c r="AL103" s="41">
        <f t="shared" si="56"/>
        <v>21328.960103625785</v>
      </c>
      <c r="AM103" s="41">
        <f t="shared" si="56"/>
        <v>0</v>
      </c>
      <c r="AN103" s="41">
        <f t="shared" si="56"/>
        <v>0</v>
      </c>
      <c r="AO103" s="41">
        <f t="shared" si="56"/>
        <v>0</v>
      </c>
      <c r="AP103" s="41">
        <f t="shared" si="56"/>
        <v>0</v>
      </c>
      <c r="AQ103" s="41">
        <f t="shared" si="56"/>
        <v>0</v>
      </c>
      <c r="AR103" s="41">
        <f t="shared" si="56"/>
        <v>0</v>
      </c>
      <c r="AS103" s="41">
        <f t="shared" si="56"/>
        <v>0</v>
      </c>
      <c r="AT103" s="41">
        <f t="shared" si="56"/>
        <v>0</v>
      </c>
      <c r="AU103" s="41">
        <f t="shared" si="56"/>
        <v>0</v>
      </c>
      <c r="AV103" s="41">
        <f t="shared" si="56"/>
        <v>0</v>
      </c>
      <c r="AW103" s="41">
        <f t="shared" si="56"/>
        <v>0</v>
      </c>
      <c r="AX103" s="41">
        <f t="shared" si="56"/>
        <v>0</v>
      </c>
      <c r="AY103" s="41">
        <f t="shared" si="56"/>
        <v>0</v>
      </c>
      <c r="AZ103" s="41">
        <f t="shared" si="56"/>
        <v>0</v>
      </c>
      <c r="BA103" s="41">
        <f t="shared" si="56"/>
        <v>0</v>
      </c>
      <c r="BB103" s="41">
        <f t="shared" si="56"/>
        <v>0</v>
      </c>
      <c r="BC103" s="41">
        <f t="shared" si="56"/>
        <v>0</v>
      </c>
      <c r="BD103" s="41">
        <f t="shared" si="56"/>
        <v>0</v>
      </c>
      <c r="BE103" s="41">
        <f t="shared" si="56"/>
        <v>0</v>
      </c>
      <c r="BF103" s="41">
        <f t="shared" si="56"/>
        <v>0</v>
      </c>
      <c r="BG103" s="41">
        <f t="shared" si="56"/>
        <v>0</v>
      </c>
      <c r="BH103" s="41">
        <f t="shared" si="56"/>
        <v>0</v>
      </c>
      <c r="BI103" s="41">
        <f t="shared" si="56"/>
        <v>0</v>
      </c>
      <c r="BJ103" s="41">
        <f t="shared" si="56"/>
        <v>0</v>
      </c>
      <c r="BK103" s="41">
        <f t="shared" si="56"/>
        <v>0</v>
      </c>
      <c r="BL103" s="41">
        <f t="shared" si="56"/>
        <v>0</v>
      </c>
      <c r="BM103" s="41">
        <f t="shared" si="56"/>
        <v>0</v>
      </c>
      <c r="BN103" s="41">
        <f t="shared" si="56"/>
        <v>0</v>
      </c>
      <c r="BO103" s="41">
        <f t="shared" si="56"/>
        <v>0</v>
      </c>
      <c r="BP103" s="41">
        <f t="shared" si="56"/>
        <v>0</v>
      </c>
    </row>
    <row r="104" spans="1:68" hidden="1">
      <c r="C104" s="134"/>
    </row>
    <row r="105" spans="1:68" hidden="1">
      <c r="C105" s="134"/>
    </row>
    <row r="106" spans="1:68" s="139" customFormat="1" ht="21" hidden="1">
      <c r="A106" s="142" t="s">
        <v>321</v>
      </c>
      <c r="B106" s="140"/>
      <c r="C106" s="135"/>
      <c r="D106" s="130"/>
      <c r="E106" s="138"/>
      <c r="F106" s="130"/>
      <c r="G106" s="130"/>
      <c r="H106" s="130"/>
      <c r="I106" s="130"/>
      <c r="J106" s="141"/>
      <c r="K106" s="130"/>
      <c r="L106" s="141"/>
      <c r="M106" s="130"/>
      <c r="N106" s="141"/>
      <c r="O106" s="130"/>
      <c r="P106" s="141"/>
      <c r="Q106" s="130"/>
      <c r="R106" s="141"/>
      <c r="S106" s="130"/>
      <c r="T106" s="141"/>
      <c r="U106" s="130"/>
      <c r="V106" s="141"/>
      <c r="W106" s="130"/>
      <c r="X106" s="141"/>
      <c r="Y106" s="130"/>
      <c r="Z106" s="141"/>
      <c r="AA106" s="130"/>
      <c r="AB106" s="141"/>
      <c r="AC106" s="130"/>
      <c r="AD106" s="141"/>
      <c r="AE106" s="130"/>
      <c r="AF106" s="141"/>
      <c r="AG106" s="130"/>
      <c r="AH106" s="141"/>
      <c r="AI106" s="130"/>
      <c r="AJ106" s="141"/>
      <c r="AK106" s="130"/>
      <c r="AL106" s="141"/>
      <c r="AM106" s="130"/>
      <c r="AN106" s="141"/>
      <c r="AO106" s="130"/>
      <c r="AP106" s="141"/>
      <c r="AQ106" s="130"/>
      <c r="AR106" s="141"/>
      <c r="AS106" s="130"/>
      <c r="AT106" s="141"/>
      <c r="AU106" s="130"/>
      <c r="AV106" s="141"/>
      <c r="AW106" s="130"/>
      <c r="AX106" s="141"/>
      <c r="AY106" s="130"/>
      <c r="AZ106" s="141"/>
      <c r="BA106" s="130"/>
      <c r="BB106" s="141"/>
      <c r="BC106" s="130"/>
      <c r="BD106" s="141"/>
      <c r="BE106" s="130"/>
      <c r="BF106" s="141"/>
      <c r="BG106" s="130"/>
      <c r="BH106" s="141"/>
      <c r="BI106" s="130"/>
      <c r="BJ106" s="141"/>
      <c r="BK106" s="130"/>
      <c r="BL106" s="141"/>
      <c r="BM106" s="130"/>
      <c r="BN106" s="141"/>
      <c r="BO106" s="130"/>
      <c r="BP106" s="141"/>
    </row>
    <row r="107" spans="1:68" s="33" customFormat="1" hidden="1">
      <c r="A107" s="34"/>
      <c r="B107" s="127"/>
      <c r="C107" s="136"/>
      <c r="D107" s="115"/>
      <c r="E107" s="121"/>
      <c r="F107" s="37"/>
      <c r="G107" s="115"/>
      <c r="H107" s="3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</row>
    <row r="108" spans="1:68" s="33" customFormat="1" hidden="1">
      <c r="A108" s="111" t="s">
        <v>260</v>
      </c>
      <c r="B108" s="127"/>
      <c r="C108" s="136"/>
      <c r="D108" s="115"/>
      <c r="E108" s="122"/>
      <c r="F108" s="37"/>
      <c r="G108" s="115"/>
      <c r="H108" s="3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</row>
    <row r="109" spans="1:68" hidden="1" outlineLevel="1">
      <c r="A109" s="39" t="s">
        <v>324</v>
      </c>
      <c r="B109" s="128" t="str">
        <f>$B$6</f>
        <v>2020-21</v>
      </c>
      <c r="C109" s="137" t="e">
        <f>VLOOKUP(B109,DeflatorUpdate!C:M,11,FALSE)</f>
        <v>#N/A</v>
      </c>
      <c r="D109" s="131"/>
      <c r="E109" s="123"/>
      <c r="F109" s="42">
        <f>SUM(G109:BQ109)</f>
        <v>0</v>
      </c>
      <c r="G109" s="11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6"/>
      <c r="BO109" s="176"/>
      <c r="BP109" s="176"/>
    </row>
    <row r="110" spans="1:68" hidden="1" outlineLevel="1">
      <c r="A110" s="39" t="s">
        <v>325</v>
      </c>
      <c r="B110" s="128" t="str">
        <f>$B$6</f>
        <v>2020-21</v>
      </c>
      <c r="C110" s="137" t="e">
        <f>VLOOKUP(B110,DeflatorUpdate!C:M,11,FALSE)</f>
        <v>#N/A</v>
      </c>
      <c r="D110" s="131"/>
      <c r="E110" s="123"/>
      <c r="F110" s="42">
        <f>SUM(G110:BQ110)</f>
        <v>0</v>
      </c>
      <c r="G110" s="11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6"/>
      <c r="BK110" s="176"/>
      <c r="BL110" s="176"/>
      <c r="BM110" s="176"/>
      <c r="BN110" s="176"/>
      <c r="BO110" s="176"/>
      <c r="BP110" s="176"/>
    </row>
    <row r="111" spans="1:68" hidden="1" outlineLevel="1">
      <c r="A111" s="39" t="s">
        <v>326</v>
      </c>
      <c r="B111" s="128" t="str">
        <f>$B$6</f>
        <v>2020-21</v>
      </c>
      <c r="C111" s="137" t="e">
        <f>VLOOKUP(B111,DeflatorUpdate!C:M,11,FALSE)</f>
        <v>#N/A</v>
      </c>
      <c r="D111" s="131"/>
      <c r="E111" s="123"/>
      <c r="F111" s="42">
        <f>SUM(G111:BQ111)</f>
        <v>0</v>
      </c>
      <c r="G111" s="116"/>
      <c r="H111" s="17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76"/>
      <c r="BB111" s="176"/>
      <c r="BC111" s="176"/>
      <c r="BD111" s="176"/>
      <c r="BE111" s="176"/>
      <c r="BF111" s="176"/>
      <c r="BG111" s="176"/>
      <c r="BH111" s="176"/>
      <c r="BI111" s="176"/>
      <c r="BJ111" s="176"/>
      <c r="BK111" s="176"/>
      <c r="BL111" s="176"/>
      <c r="BM111" s="176"/>
      <c r="BN111" s="176"/>
      <c r="BO111" s="176"/>
      <c r="BP111" s="176"/>
    </row>
    <row r="112" spans="1:68" hidden="1" outlineLevel="1">
      <c r="A112" s="39" t="s">
        <v>328</v>
      </c>
      <c r="B112" s="128" t="str">
        <f>$B$6</f>
        <v>2020-21</v>
      </c>
      <c r="C112" s="137" t="e">
        <f>VLOOKUP(B112,DeflatorUpdate!C:M,11,FALSE)</f>
        <v>#N/A</v>
      </c>
      <c r="D112" s="131"/>
      <c r="E112" s="123"/>
      <c r="F112" s="42">
        <f>SUM(G112:BQ112)</f>
        <v>0</v>
      </c>
      <c r="G112" s="11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6"/>
      <c r="BO112" s="176"/>
      <c r="BP112" s="176"/>
    </row>
    <row r="113" spans="1:68" ht="17" hidden="1" outlineLevel="1" thickBot="1">
      <c r="A113" s="40" t="s">
        <v>322</v>
      </c>
      <c r="B113" s="127"/>
      <c r="C113" s="136"/>
      <c r="D113" s="131"/>
      <c r="E113" s="124"/>
      <c r="F113" s="41">
        <f>SUM(F109:F112)</f>
        <v>0</v>
      </c>
      <c r="G113" s="116"/>
      <c r="H113" s="41">
        <f t="shared" ref="H113:BP113" si="57">SUM(H109:H112)</f>
        <v>0</v>
      </c>
      <c r="I113" s="41">
        <f t="shared" si="57"/>
        <v>0</v>
      </c>
      <c r="J113" s="41">
        <f t="shared" si="57"/>
        <v>0</v>
      </c>
      <c r="K113" s="41">
        <f t="shared" si="57"/>
        <v>0</v>
      </c>
      <c r="L113" s="41">
        <f t="shared" si="57"/>
        <v>0</v>
      </c>
      <c r="M113" s="41">
        <f t="shared" si="57"/>
        <v>0</v>
      </c>
      <c r="N113" s="41">
        <f t="shared" si="57"/>
        <v>0</v>
      </c>
      <c r="O113" s="41">
        <f t="shared" si="57"/>
        <v>0</v>
      </c>
      <c r="P113" s="41">
        <f t="shared" si="57"/>
        <v>0</v>
      </c>
      <c r="Q113" s="41">
        <f t="shared" si="57"/>
        <v>0</v>
      </c>
      <c r="R113" s="41">
        <f t="shared" si="57"/>
        <v>0</v>
      </c>
      <c r="S113" s="41">
        <f t="shared" si="57"/>
        <v>0</v>
      </c>
      <c r="T113" s="41">
        <f t="shared" si="57"/>
        <v>0</v>
      </c>
      <c r="U113" s="41">
        <f t="shared" si="57"/>
        <v>0</v>
      </c>
      <c r="V113" s="41">
        <f t="shared" si="57"/>
        <v>0</v>
      </c>
      <c r="W113" s="41">
        <f t="shared" si="57"/>
        <v>0</v>
      </c>
      <c r="X113" s="41">
        <f t="shared" si="57"/>
        <v>0</v>
      </c>
      <c r="Y113" s="41">
        <f t="shared" si="57"/>
        <v>0</v>
      </c>
      <c r="Z113" s="41">
        <f t="shared" si="57"/>
        <v>0</v>
      </c>
      <c r="AA113" s="41">
        <f t="shared" si="57"/>
        <v>0</v>
      </c>
      <c r="AB113" s="41">
        <f t="shared" si="57"/>
        <v>0</v>
      </c>
      <c r="AC113" s="41">
        <f t="shared" si="57"/>
        <v>0</v>
      </c>
      <c r="AD113" s="41">
        <f t="shared" si="57"/>
        <v>0</v>
      </c>
      <c r="AE113" s="41">
        <f t="shared" si="57"/>
        <v>0</v>
      </c>
      <c r="AF113" s="41">
        <f t="shared" si="57"/>
        <v>0</v>
      </c>
      <c r="AG113" s="41">
        <f t="shared" si="57"/>
        <v>0</v>
      </c>
      <c r="AH113" s="41">
        <f t="shared" si="57"/>
        <v>0</v>
      </c>
      <c r="AI113" s="41">
        <f t="shared" si="57"/>
        <v>0</v>
      </c>
      <c r="AJ113" s="41">
        <f t="shared" si="57"/>
        <v>0</v>
      </c>
      <c r="AK113" s="41">
        <f t="shared" si="57"/>
        <v>0</v>
      </c>
      <c r="AL113" s="41">
        <f t="shared" si="57"/>
        <v>0</v>
      </c>
      <c r="AM113" s="41">
        <f t="shared" si="57"/>
        <v>0</v>
      </c>
      <c r="AN113" s="41">
        <f t="shared" si="57"/>
        <v>0</v>
      </c>
      <c r="AO113" s="41">
        <f t="shared" si="57"/>
        <v>0</v>
      </c>
      <c r="AP113" s="41">
        <f t="shared" si="57"/>
        <v>0</v>
      </c>
      <c r="AQ113" s="41">
        <f t="shared" si="57"/>
        <v>0</v>
      </c>
      <c r="AR113" s="41">
        <f t="shared" si="57"/>
        <v>0</v>
      </c>
      <c r="AS113" s="41">
        <f t="shared" si="57"/>
        <v>0</v>
      </c>
      <c r="AT113" s="41">
        <f t="shared" si="57"/>
        <v>0</v>
      </c>
      <c r="AU113" s="41">
        <f t="shared" si="57"/>
        <v>0</v>
      </c>
      <c r="AV113" s="41">
        <f t="shared" si="57"/>
        <v>0</v>
      </c>
      <c r="AW113" s="41">
        <f t="shared" si="57"/>
        <v>0</v>
      </c>
      <c r="AX113" s="41">
        <f t="shared" si="57"/>
        <v>0</v>
      </c>
      <c r="AY113" s="41">
        <f t="shared" si="57"/>
        <v>0</v>
      </c>
      <c r="AZ113" s="41">
        <f t="shared" si="57"/>
        <v>0</v>
      </c>
      <c r="BA113" s="41">
        <f t="shared" si="57"/>
        <v>0</v>
      </c>
      <c r="BB113" s="41">
        <f t="shared" si="57"/>
        <v>0</v>
      </c>
      <c r="BC113" s="41">
        <f t="shared" si="57"/>
        <v>0</v>
      </c>
      <c r="BD113" s="41">
        <f t="shared" si="57"/>
        <v>0</v>
      </c>
      <c r="BE113" s="41">
        <f t="shared" si="57"/>
        <v>0</v>
      </c>
      <c r="BF113" s="41">
        <f t="shared" si="57"/>
        <v>0</v>
      </c>
      <c r="BG113" s="41">
        <f t="shared" si="57"/>
        <v>0</v>
      </c>
      <c r="BH113" s="41">
        <f t="shared" si="57"/>
        <v>0</v>
      </c>
      <c r="BI113" s="41">
        <f t="shared" si="57"/>
        <v>0</v>
      </c>
      <c r="BJ113" s="41">
        <f t="shared" si="57"/>
        <v>0</v>
      </c>
      <c r="BK113" s="41">
        <f t="shared" si="57"/>
        <v>0</v>
      </c>
      <c r="BL113" s="41">
        <f t="shared" si="57"/>
        <v>0</v>
      </c>
      <c r="BM113" s="41">
        <f t="shared" si="57"/>
        <v>0</v>
      </c>
      <c r="BN113" s="41">
        <f t="shared" si="57"/>
        <v>0</v>
      </c>
      <c r="BO113" s="41">
        <f t="shared" si="57"/>
        <v>0</v>
      </c>
      <c r="BP113" s="41">
        <f t="shared" si="57"/>
        <v>0</v>
      </c>
    </row>
    <row r="114" spans="1:68" hidden="1" collapsed="1">
      <c r="C114" s="134"/>
      <c r="F114" s="152">
        <f>F113+F103</f>
        <v>545115.44431538461</v>
      </c>
    </row>
    <row r="115" spans="1:68" hidden="1">
      <c r="A115" s="111" t="s">
        <v>261</v>
      </c>
      <c r="C115" s="134"/>
    </row>
    <row r="116" spans="1:68" hidden="1" outlineLevel="1">
      <c r="A116" s="39" t="s">
        <v>324</v>
      </c>
      <c r="B116" s="128" t="str">
        <f>$B$6</f>
        <v>2020-21</v>
      </c>
      <c r="C116" s="137" t="e">
        <f>VLOOKUP(B116,DeflatorUpdate!C:M,11,FALSE)</f>
        <v>#N/A</v>
      </c>
      <c r="D116" s="131"/>
      <c r="F116" s="42" t="e">
        <f>SUM(G116:BQ116)</f>
        <v>#N/A</v>
      </c>
      <c r="G116" s="116"/>
      <c r="H116" s="42" t="e">
        <f t="shared" ref="H116:BP119" si="58">H109/$C109*$C116</f>
        <v>#N/A</v>
      </c>
      <c r="I116" s="42" t="e">
        <f t="shared" si="58"/>
        <v>#N/A</v>
      </c>
      <c r="J116" s="42" t="e">
        <f t="shared" si="58"/>
        <v>#N/A</v>
      </c>
      <c r="K116" s="42" t="e">
        <f t="shared" si="58"/>
        <v>#N/A</v>
      </c>
      <c r="L116" s="42" t="e">
        <f t="shared" si="58"/>
        <v>#N/A</v>
      </c>
      <c r="M116" s="42" t="e">
        <f t="shared" si="58"/>
        <v>#N/A</v>
      </c>
      <c r="N116" s="42" t="e">
        <f t="shared" si="58"/>
        <v>#N/A</v>
      </c>
      <c r="O116" s="42" t="e">
        <f t="shared" si="58"/>
        <v>#N/A</v>
      </c>
      <c r="P116" s="42" t="e">
        <f t="shared" si="58"/>
        <v>#N/A</v>
      </c>
      <c r="Q116" s="42" t="e">
        <f t="shared" si="58"/>
        <v>#N/A</v>
      </c>
      <c r="R116" s="42" t="e">
        <f t="shared" si="58"/>
        <v>#N/A</v>
      </c>
      <c r="S116" s="42" t="e">
        <f t="shared" si="58"/>
        <v>#N/A</v>
      </c>
      <c r="T116" s="42" t="e">
        <f t="shared" si="58"/>
        <v>#N/A</v>
      </c>
      <c r="U116" s="42" t="e">
        <f t="shared" si="58"/>
        <v>#N/A</v>
      </c>
      <c r="V116" s="42" t="e">
        <f t="shared" si="58"/>
        <v>#N/A</v>
      </c>
      <c r="W116" s="42" t="e">
        <f t="shared" si="58"/>
        <v>#N/A</v>
      </c>
      <c r="X116" s="42" t="e">
        <f t="shared" si="58"/>
        <v>#N/A</v>
      </c>
      <c r="Y116" s="42" t="e">
        <f t="shared" si="58"/>
        <v>#N/A</v>
      </c>
      <c r="Z116" s="42" t="e">
        <f t="shared" si="58"/>
        <v>#N/A</v>
      </c>
      <c r="AA116" s="42" t="e">
        <f t="shared" si="58"/>
        <v>#N/A</v>
      </c>
      <c r="AB116" s="42" t="e">
        <f t="shared" si="58"/>
        <v>#N/A</v>
      </c>
      <c r="AC116" s="42" t="e">
        <f t="shared" si="58"/>
        <v>#N/A</v>
      </c>
      <c r="AD116" s="42" t="e">
        <f t="shared" si="58"/>
        <v>#N/A</v>
      </c>
      <c r="AE116" s="42" t="e">
        <f t="shared" si="58"/>
        <v>#N/A</v>
      </c>
      <c r="AF116" s="42" t="e">
        <f t="shared" si="58"/>
        <v>#N/A</v>
      </c>
      <c r="AG116" s="42" t="e">
        <f t="shared" si="58"/>
        <v>#N/A</v>
      </c>
      <c r="AH116" s="42" t="e">
        <f t="shared" si="58"/>
        <v>#N/A</v>
      </c>
      <c r="AI116" s="42" t="e">
        <f t="shared" si="58"/>
        <v>#N/A</v>
      </c>
      <c r="AJ116" s="42" t="e">
        <f t="shared" si="58"/>
        <v>#N/A</v>
      </c>
      <c r="AK116" s="42" t="e">
        <f t="shared" si="58"/>
        <v>#N/A</v>
      </c>
      <c r="AL116" s="42" t="e">
        <f t="shared" si="58"/>
        <v>#N/A</v>
      </c>
      <c r="AM116" s="42" t="e">
        <f t="shared" si="58"/>
        <v>#N/A</v>
      </c>
      <c r="AN116" s="42" t="e">
        <f t="shared" si="58"/>
        <v>#N/A</v>
      </c>
      <c r="AO116" s="42" t="e">
        <f t="shared" si="58"/>
        <v>#N/A</v>
      </c>
      <c r="AP116" s="42" t="e">
        <f t="shared" si="58"/>
        <v>#N/A</v>
      </c>
      <c r="AQ116" s="42" t="e">
        <f t="shared" si="58"/>
        <v>#N/A</v>
      </c>
      <c r="AR116" s="42" t="e">
        <f t="shared" si="58"/>
        <v>#N/A</v>
      </c>
      <c r="AS116" s="42" t="e">
        <f t="shared" si="58"/>
        <v>#N/A</v>
      </c>
      <c r="AT116" s="42" t="e">
        <f t="shared" si="58"/>
        <v>#N/A</v>
      </c>
      <c r="AU116" s="42" t="e">
        <f t="shared" si="58"/>
        <v>#N/A</v>
      </c>
      <c r="AV116" s="42" t="e">
        <f t="shared" si="58"/>
        <v>#N/A</v>
      </c>
      <c r="AW116" s="42" t="e">
        <f t="shared" si="58"/>
        <v>#N/A</v>
      </c>
      <c r="AX116" s="42" t="e">
        <f t="shared" si="58"/>
        <v>#N/A</v>
      </c>
      <c r="AY116" s="42" t="e">
        <f t="shared" si="58"/>
        <v>#N/A</v>
      </c>
      <c r="AZ116" s="42" t="e">
        <f t="shared" si="58"/>
        <v>#N/A</v>
      </c>
      <c r="BA116" s="42" t="e">
        <f t="shared" si="58"/>
        <v>#N/A</v>
      </c>
      <c r="BB116" s="42" t="e">
        <f t="shared" si="58"/>
        <v>#N/A</v>
      </c>
      <c r="BC116" s="42" t="e">
        <f t="shared" si="58"/>
        <v>#N/A</v>
      </c>
      <c r="BD116" s="42" t="e">
        <f t="shared" si="58"/>
        <v>#N/A</v>
      </c>
      <c r="BE116" s="42" t="e">
        <f t="shared" si="58"/>
        <v>#N/A</v>
      </c>
      <c r="BF116" s="42" t="e">
        <f t="shared" si="58"/>
        <v>#N/A</v>
      </c>
      <c r="BG116" s="42" t="e">
        <f t="shared" si="58"/>
        <v>#N/A</v>
      </c>
      <c r="BH116" s="42" t="e">
        <f t="shared" si="58"/>
        <v>#N/A</v>
      </c>
      <c r="BI116" s="42" t="e">
        <f t="shared" si="58"/>
        <v>#N/A</v>
      </c>
      <c r="BJ116" s="42" t="e">
        <f t="shared" si="58"/>
        <v>#N/A</v>
      </c>
      <c r="BK116" s="42" t="e">
        <f t="shared" si="58"/>
        <v>#N/A</v>
      </c>
      <c r="BL116" s="42" t="e">
        <f t="shared" si="58"/>
        <v>#N/A</v>
      </c>
      <c r="BM116" s="42" t="e">
        <f t="shared" si="58"/>
        <v>#N/A</v>
      </c>
      <c r="BN116" s="42" t="e">
        <f t="shared" si="58"/>
        <v>#N/A</v>
      </c>
      <c r="BO116" s="42" t="e">
        <f t="shared" si="58"/>
        <v>#N/A</v>
      </c>
      <c r="BP116" s="42" t="e">
        <f t="shared" si="58"/>
        <v>#N/A</v>
      </c>
    </row>
    <row r="117" spans="1:68" hidden="1" outlineLevel="1">
      <c r="A117" s="39" t="s">
        <v>325</v>
      </c>
      <c r="B117" s="128" t="str">
        <f>$B$6</f>
        <v>2020-21</v>
      </c>
      <c r="C117" s="137" t="e">
        <f>VLOOKUP(B117,DeflatorUpdate!C:M,11,FALSE)</f>
        <v>#N/A</v>
      </c>
      <c r="D117" s="131"/>
      <c r="F117" s="42" t="e">
        <f>SUM(G117:BQ117)</f>
        <v>#N/A</v>
      </c>
      <c r="G117" s="116"/>
      <c r="H117" s="42" t="e">
        <f t="shared" si="58"/>
        <v>#N/A</v>
      </c>
      <c r="I117" s="42" t="e">
        <f t="shared" si="58"/>
        <v>#N/A</v>
      </c>
      <c r="J117" s="42" t="e">
        <f t="shared" si="58"/>
        <v>#N/A</v>
      </c>
      <c r="K117" s="42" t="e">
        <f t="shared" si="58"/>
        <v>#N/A</v>
      </c>
      <c r="L117" s="42" t="e">
        <f t="shared" si="58"/>
        <v>#N/A</v>
      </c>
      <c r="M117" s="42" t="e">
        <f t="shared" si="58"/>
        <v>#N/A</v>
      </c>
      <c r="N117" s="42" t="e">
        <f t="shared" si="58"/>
        <v>#N/A</v>
      </c>
      <c r="O117" s="42" t="e">
        <f t="shared" si="58"/>
        <v>#N/A</v>
      </c>
      <c r="P117" s="42" t="e">
        <f t="shared" si="58"/>
        <v>#N/A</v>
      </c>
      <c r="Q117" s="42" t="e">
        <f t="shared" si="58"/>
        <v>#N/A</v>
      </c>
      <c r="R117" s="42" t="e">
        <f t="shared" si="58"/>
        <v>#N/A</v>
      </c>
      <c r="S117" s="42" t="e">
        <f t="shared" si="58"/>
        <v>#N/A</v>
      </c>
      <c r="T117" s="42" t="e">
        <f t="shared" si="58"/>
        <v>#N/A</v>
      </c>
      <c r="U117" s="42" t="e">
        <f t="shared" si="58"/>
        <v>#N/A</v>
      </c>
      <c r="V117" s="42" t="e">
        <f t="shared" si="58"/>
        <v>#N/A</v>
      </c>
      <c r="W117" s="42" t="e">
        <f t="shared" si="58"/>
        <v>#N/A</v>
      </c>
      <c r="X117" s="42" t="e">
        <f t="shared" si="58"/>
        <v>#N/A</v>
      </c>
      <c r="Y117" s="42" t="e">
        <f t="shared" si="58"/>
        <v>#N/A</v>
      </c>
      <c r="Z117" s="42" t="e">
        <f t="shared" si="58"/>
        <v>#N/A</v>
      </c>
      <c r="AA117" s="42" t="e">
        <f t="shared" si="58"/>
        <v>#N/A</v>
      </c>
      <c r="AB117" s="42" t="e">
        <f t="shared" si="58"/>
        <v>#N/A</v>
      </c>
      <c r="AC117" s="42" t="e">
        <f t="shared" si="58"/>
        <v>#N/A</v>
      </c>
      <c r="AD117" s="42" t="e">
        <f t="shared" si="58"/>
        <v>#N/A</v>
      </c>
      <c r="AE117" s="42" t="e">
        <f t="shared" si="58"/>
        <v>#N/A</v>
      </c>
      <c r="AF117" s="42" t="e">
        <f t="shared" si="58"/>
        <v>#N/A</v>
      </c>
      <c r="AG117" s="42" t="e">
        <f t="shared" si="58"/>
        <v>#N/A</v>
      </c>
      <c r="AH117" s="42" t="e">
        <f t="shared" si="58"/>
        <v>#N/A</v>
      </c>
      <c r="AI117" s="42" t="e">
        <f t="shared" si="58"/>
        <v>#N/A</v>
      </c>
      <c r="AJ117" s="42" t="e">
        <f t="shared" si="58"/>
        <v>#N/A</v>
      </c>
      <c r="AK117" s="42" t="e">
        <f t="shared" si="58"/>
        <v>#N/A</v>
      </c>
      <c r="AL117" s="42" t="e">
        <f t="shared" si="58"/>
        <v>#N/A</v>
      </c>
      <c r="AM117" s="42" t="e">
        <f t="shared" si="58"/>
        <v>#N/A</v>
      </c>
      <c r="AN117" s="42" t="e">
        <f t="shared" si="58"/>
        <v>#N/A</v>
      </c>
      <c r="AO117" s="42" t="e">
        <f t="shared" si="58"/>
        <v>#N/A</v>
      </c>
      <c r="AP117" s="42" t="e">
        <f t="shared" si="58"/>
        <v>#N/A</v>
      </c>
      <c r="AQ117" s="42" t="e">
        <f t="shared" si="58"/>
        <v>#N/A</v>
      </c>
      <c r="AR117" s="42" t="e">
        <f t="shared" si="58"/>
        <v>#N/A</v>
      </c>
      <c r="AS117" s="42" t="e">
        <f t="shared" si="58"/>
        <v>#N/A</v>
      </c>
      <c r="AT117" s="42" t="e">
        <f t="shared" si="58"/>
        <v>#N/A</v>
      </c>
      <c r="AU117" s="42" t="e">
        <f t="shared" si="58"/>
        <v>#N/A</v>
      </c>
      <c r="AV117" s="42" t="e">
        <f t="shared" si="58"/>
        <v>#N/A</v>
      </c>
      <c r="AW117" s="42" t="e">
        <f t="shared" si="58"/>
        <v>#N/A</v>
      </c>
      <c r="AX117" s="42" t="e">
        <f t="shared" si="58"/>
        <v>#N/A</v>
      </c>
      <c r="AY117" s="42" t="e">
        <f t="shared" si="58"/>
        <v>#N/A</v>
      </c>
      <c r="AZ117" s="42" t="e">
        <f t="shared" si="58"/>
        <v>#N/A</v>
      </c>
      <c r="BA117" s="42" t="e">
        <f t="shared" si="58"/>
        <v>#N/A</v>
      </c>
      <c r="BB117" s="42" t="e">
        <f t="shared" si="58"/>
        <v>#N/A</v>
      </c>
      <c r="BC117" s="42" t="e">
        <f t="shared" si="58"/>
        <v>#N/A</v>
      </c>
      <c r="BD117" s="42" t="e">
        <f t="shared" si="58"/>
        <v>#N/A</v>
      </c>
      <c r="BE117" s="42" t="e">
        <f t="shared" si="58"/>
        <v>#N/A</v>
      </c>
      <c r="BF117" s="42" t="e">
        <f t="shared" si="58"/>
        <v>#N/A</v>
      </c>
      <c r="BG117" s="42" t="e">
        <f t="shared" si="58"/>
        <v>#N/A</v>
      </c>
      <c r="BH117" s="42" t="e">
        <f t="shared" si="58"/>
        <v>#N/A</v>
      </c>
      <c r="BI117" s="42" t="e">
        <f t="shared" si="58"/>
        <v>#N/A</v>
      </c>
      <c r="BJ117" s="42" t="e">
        <f t="shared" si="58"/>
        <v>#N/A</v>
      </c>
      <c r="BK117" s="42" t="e">
        <f t="shared" si="58"/>
        <v>#N/A</v>
      </c>
      <c r="BL117" s="42" t="e">
        <f t="shared" si="58"/>
        <v>#N/A</v>
      </c>
      <c r="BM117" s="42" t="e">
        <f t="shared" si="58"/>
        <v>#N/A</v>
      </c>
      <c r="BN117" s="42" t="e">
        <f t="shared" si="58"/>
        <v>#N/A</v>
      </c>
      <c r="BO117" s="42" t="e">
        <f t="shared" si="58"/>
        <v>#N/A</v>
      </c>
      <c r="BP117" s="42" t="e">
        <f t="shared" si="58"/>
        <v>#N/A</v>
      </c>
    </row>
    <row r="118" spans="1:68" hidden="1" outlineLevel="1">
      <c r="A118" s="39" t="s">
        <v>326</v>
      </c>
      <c r="B118" s="128" t="str">
        <f>$B$6</f>
        <v>2020-21</v>
      </c>
      <c r="C118" s="137" t="e">
        <f>VLOOKUP(B118,DeflatorUpdate!C:M,11,FALSE)</f>
        <v>#N/A</v>
      </c>
      <c r="D118" s="131"/>
      <c r="F118" s="42" t="e">
        <f>SUM(G118:BQ118)</f>
        <v>#N/A</v>
      </c>
      <c r="G118" s="116"/>
      <c r="H118" s="42" t="e">
        <f t="shared" si="58"/>
        <v>#N/A</v>
      </c>
      <c r="I118" s="42" t="e">
        <f t="shared" si="58"/>
        <v>#N/A</v>
      </c>
      <c r="J118" s="42" t="e">
        <f t="shared" si="58"/>
        <v>#N/A</v>
      </c>
      <c r="K118" s="42" t="e">
        <f t="shared" si="58"/>
        <v>#N/A</v>
      </c>
      <c r="L118" s="42" t="e">
        <f t="shared" si="58"/>
        <v>#N/A</v>
      </c>
      <c r="M118" s="42" t="e">
        <f t="shared" si="58"/>
        <v>#N/A</v>
      </c>
      <c r="N118" s="42" t="e">
        <f t="shared" si="58"/>
        <v>#N/A</v>
      </c>
      <c r="O118" s="42" t="e">
        <f t="shared" si="58"/>
        <v>#N/A</v>
      </c>
      <c r="P118" s="42" t="e">
        <f t="shared" si="58"/>
        <v>#N/A</v>
      </c>
      <c r="Q118" s="42" t="e">
        <f t="shared" si="58"/>
        <v>#N/A</v>
      </c>
      <c r="R118" s="42" t="e">
        <f t="shared" si="58"/>
        <v>#N/A</v>
      </c>
      <c r="S118" s="42" t="e">
        <f t="shared" si="58"/>
        <v>#N/A</v>
      </c>
      <c r="T118" s="42" t="e">
        <f t="shared" si="58"/>
        <v>#N/A</v>
      </c>
      <c r="U118" s="42" t="e">
        <f t="shared" si="58"/>
        <v>#N/A</v>
      </c>
      <c r="V118" s="42" t="e">
        <f t="shared" si="58"/>
        <v>#N/A</v>
      </c>
      <c r="W118" s="42" t="e">
        <f t="shared" si="58"/>
        <v>#N/A</v>
      </c>
      <c r="X118" s="42" t="e">
        <f t="shared" si="58"/>
        <v>#N/A</v>
      </c>
      <c r="Y118" s="42" t="e">
        <f t="shared" si="58"/>
        <v>#N/A</v>
      </c>
      <c r="Z118" s="42" t="e">
        <f t="shared" si="58"/>
        <v>#N/A</v>
      </c>
      <c r="AA118" s="42" t="e">
        <f t="shared" si="58"/>
        <v>#N/A</v>
      </c>
      <c r="AB118" s="42" t="e">
        <f t="shared" si="58"/>
        <v>#N/A</v>
      </c>
      <c r="AC118" s="42" t="e">
        <f t="shared" si="58"/>
        <v>#N/A</v>
      </c>
      <c r="AD118" s="42" t="e">
        <f t="shared" si="58"/>
        <v>#N/A</v>
      </c>
      <c r="AE118" s="42" t="e">
        <f t="shared" si="58"/>
        <v>#N/A</v>
      </c>
      <c r="AF118" s="42" t="e">
        <f t="shared" si="58"/>
        <v>#N/A</v>
      </c>
      <c r="AG118" s="42" t="e">
        <f t="shared" si="58"/>
        <v>#N/A</v>
      </c>
      <c r="AH118" s="42" t="e">
        <f t="shared" si="58"/>
        <v>#N/A</v>
      </c>
      <c r="AI118" s="42" t="e">
        <f t="shared" si="58"/>
        <v>#N/A</v>
      </c>
      <c r="AJ118" s="42" t="e">
        <f t="shared" si="58"/>
        <v>#N/A</v>
      </c>
      <c r="AK118" s="42" t="e">
        <f t="shared" si="58"/>
        <v>#N/A</v>
      </c>
      <c r="AL118" s="42" t="e">
        <f t="shared" si="58"/>
        <v>#N/A</v>
      </c>
      <c r="AM118" s="42" t="e">
        <f t="shared" si="58"/>
        <v>#N/A</v>
      </c>
      <c r="AN118" s="42" t="e">
        <f t="shared" si="58"/>
        <v>#N/A</v>
      </c>
      <c r="AO118" s="42" t="e">
        <f t="shared" si="58"/>
        <v>#N/A</v>
      </c>
      <c r="AP118" s="42" t="e">
        <f t="shared" si="58"/>
        <v>#N/A</v>
      </c>
      <c r="AQ118" s="42" t="e">
        <f t="shared" si="58"/>
        <v>#N/A</v>
      </c>
      <c r="AR118" s="42" t="e">
        <f t="shared" si="58"/>
        <v>#N/A</v>
      </c>
      <c r="AS118" s="42" t="e">
        <f t="shared" si="58"/>
        <v>#N/A</v>
      </c>
      <c r="AT118" s="42" t="e">
        <f t="shared" si="58"/>
        <v>#N/A</v>
      </c>
      <c r="AU118" s="42" t="e">
        <f t="shared" si="58"/>
        <v>#N/A</v>
      </c>
      <c r="AV118" s="42" t="e">
        <f t="shared" si="58"/>
        <v>#N/A</v>
      </c>
      <c r="AW118" s="42" t="e">
        <f t="shared" si="58"/>
        <v>#N/A</v>
      </c>
      <c r="AX118" s="42" t="e">
        <f t="shared" si="58"/>
        <v>#N/A</v>
      </c>
      <c r="AY118" s="42" t="e">
        <f t="shared" si="58"/>
        <v>#N/A</v>
      </c>
      <c r="AZ118" s="42" t="e">
        <f t="shared" si="58"/>
        <v>#N/A</v>
      </c>
      <c r="BA118" s="42" t="e">
        <f t="shared" si="58"/>
        <v>#N/A</v>
      </c>
      <c r="BB118" s="42" t="e">
        <f t="shared" si="58"/>
        <v>#N/A</v>
      </c>
      <c r="BC118" s="42" t="e">
        <f t="shared" si="58"/>
        <v>#N/A</v>
      </c>
      <c r="BD118" s="42" t="e">
        <f t="shared" si="58"/>
        <v>#N/A</v>
      </c>
      <c r="BE118" s="42" t="e">
        <f t="shared" si="58"/>
        <v>#N/A</v>
      </c>
      <c r="BF118" s="42" t="e">
        <f t="shared" si="58"/>
        <v>#N/A</v>
      </c>
      <c r="BG118" s="42" t="e">
        <f t="shared" si="58"/>
        <v>#N/A</v>
      </c>
      <c r="BH118" s="42" t="e">
        <f t="shared" si="58"/>
        <v>#N/A</v>
      </c>
      <c r="BI118" s="42" t="e">
        <f t="shared" si="58"/>
        <v>#N/A</v>
      </c>
      <c r="BJ118" s="42" t="e">
        <f t="shared" si="58"/>
        <v>#N/A</v>
      </c>
      <c r="BK118" s="42" t="e">
        <f t="shared" si="58"/>
        <v>#N/A</v>
      </c>
      <c r="BL118" s="42" t="e">
        <f t="shared" si="58"/>
        <v>#N/A</v>
      </c>
      <c r="BM118" s="42" t="e">
        <f t="shared" si="58"/>
        <v>#N/A</v>
      </c>
      <c r="BN118" s="42" t="e">
        <f t="shared" si="58"/>
        <v>#N/A</v>
      </c>
      <c r="BO118" s="42" t="e">
        <f t="shared" si="58"/>
        <v>#N/A</v>
      </c>
      <c r="BP118" s="42" t="e">
        <f t="shared" si="58"/>
        <v>#N/A</v>
      </c>
    </row>
    <row r="119" spans="1:68" hidden="1" outlineLevel="1">
      <c r="A119" s="39"/>
      <c r="B119" s="128" t="str">
        <f>$B$6</f>
        <v>2020-21</v>
      </c>
      <c r="C119" s="137" t="e">
        <f>VLOOKUP(B119,DeflatorUpdate!C:M,11,FALSE)</f>
        <v>#N/A</v>
      </c>
      <c r="D119" s="131"/>
      <c r="F119" s="42" t="e">
        <f>SUM(G119:BQ119)</f>
        <v>#N/A</v>
      </c>
      <c r="G119" s="116"/>
      <c r="H119" s="42" t="e">
        <f t="shared" si="58"/>
        <v>#N/A</v>
      </c>
      <c r="I119" s="42" t="e">
        <f t="shared" si="58"/>
        <v>#N/A</v>
      </c>
      <c r="J119" s="42" t="e">
        <f t="shared" si="58"/>
        <v>#N/A</v>
      </c>
      <c r="K119" s="42" t="e">
        <f t="shared" si="58"/>
        <v>#N/A</v>
      </c>
      <c r="L119" s="42" t="e">
        <f t="shared" si="58"/>
        <v>#N/A</v>
      </c>
      <c r="M119" s="42" t="e">
        <f t="shared" si="58"/>
        <v>#N/A</v>
      </c>
      <c r="N119" s="42" t="e">
        <f t="shared" si="58"/>
        <v>#N/A</v>
      </c>
      <c r="O119" s="42" t="e">
        <f t="shared" si="58"/>
        <v>#N/A</v>
      </c>
      <c r="P119" s="42" t="e">
        <f t="shared" si="58"/>
        <v>#N/A</v>
      </c>
      <c r="Q119" s="42" t="e">
        <f t="shared" si="58"/>
        <v>#N/A</v>
      </c>
      <c r="R119" s="42" t="e">
        <f t="shared" si="58"/>
        <v>#N/A</v>
      </c>
      <c r="S119" s="42" t="e">
        <f t="shared" si="58"/>
        <v>#N/A</v>
      </c>
      <c r="T119" s="42" t="e">
        <f t="shared" si="58"/>
        <v>#N/A</v>
      </c>
      <c r="U119" s="42" t="e">
        <f t="shared" si="58"/>
        <v>#N/A</v>
      </c>
      <c r="V119" s="42" t="e">
        <f t="shared" si="58"/>
        <v>#N/A</v>
      </c>
      <c r="W119" s="42" t="e">
        <f t="shared" si="58"/>
        <v>#N/A</v>
      </c>
      <c r="X119" s="42" t="e">
        <f t="shared" si="58"/>
        <v>#N/A</v>
      </c>
      <c r="Y119" s="42" t="e">
        <f t="shared" si="58"/>
        <v>#N/A</v>
      </c>
      <c r="Z119" s="42" t="e">
        <f t="shared" si="58"/>
        <v>#N/A</v>
      </c>
      <c r="AA119" s="42" t="e">
        <f t="shared" si="58"/>
        <v>#N/A</v>
      </c>
      <c r="AB119" s="42" t="e">
        <f t="shared" si="58"/>
        <v>#N/A</v>
      </c>
      <c r="AC119" s="42" t="e">
        <f t="shared" si="58"/>
        <v>#N/A</v>
      </c>
      <c r="AD119" s="42" t="e">
        <f t="shared" si="58"/>
        <v>#N/A</v>
      </c>
      <c r="AE119" s="42" t="e">
        <f t="shared" si="58"/>
        <v>#N/A</v>
      </c>
      <c r="AF119" s="42" t="e">
        <f t="shared" si="58"/>
        <v>#N/A</v>
      </c>
      <c r="AG119" s="42" t="e">
        <f t="shared" si="58"/>
        <v>#N/A</v>
      </c>
      <c r="AH119" s="42" t="e">
        <f t="shared" si="58"/>
        <v>#N/A</v>
      </c>
      <c r="AI119" s="42" t="e">
        <f t="shared" si="58"/>
        <v>#N/A</v>
      </c>
      <c r="AJ119" s="42" t="e">
        <f t="shared" si="58"/>
        <v>#N/A</v>
      </c>
      <c r="AK119" s="42" t="e">
        <f t="shared" si="58"/>
        <v>#N/A</v>
      </c>
      <c r="AL119" s="42" t="e">
        <f t="shared" si="58"/>
        <v>#N/A</v>
      </c>
      <c r="AM119" s="42" t="e">
        <f t="shared" si="58"/>
        <v>#N/A</v>
      </c>
      <c r="AN119" s="42" t="e">
        <f t="shared" si="58"/>
        <v>#N/A</v>
      </c>
      <c r="AO119" s="42" t="e">
        <f t="shared" si="58"/>
        <v>#N/A</v>
      </c>
      <c r="AP119" s="42" t="e">
        <f t="shared" si="58"/>
        <v>#N/A</v>
      </c>
      <c r="AQ119" s="42" t="e">
        <f t="shared" si="58"/>
        <v>#N/A</v>
      </c>
      <c r="AR119" s="42" t="e">
        <f t="shared" si="58"/>
        <v>#N/A</v>
      </c>
      <c r="AS119" s="42" t="e">
        <f t="shared" si="58"/>
        <v>#N/A</v>
      </c>
      <c r="AT119" s="42" t="e">
        <f t="shared" si="58"/>
        <v>#N/A</v>
      </c>
      <c r="AU119" s="42" t="e">
        <f t="shared" si="58"/>
        <v>#N/A</v>
      </c>
      <c r="AV119" s="42" t="e">
        <f t="shared" si="58"/>
        <v>#N/A</v>
      </c>
      <c r="AW119" s="42" t="e">
        <f t="shared" si="58"/>
        <v>#N/A</v>
      </c>
      <c r="AX119" s="42" t="e">
        <f t="shared" si="58"/>
        <v>#N/A</v>
      </c>
      <c r="AY119" s="42" t="e">
        <f t="shared" si="58"/>
        <v>#N/A</v>
      </c>
      <c r="AZ119" s="42" t="e">
        <f t="shared" si="58"/>
        <v>#N/A</v>
      </c>
      <c r="BA119" s="42" t="e">
        <f t="shared" si="58"/>
        <v>#N/A</v>
      </c>
      <c r="BB119" s="42" t="e">
        <f t="shared" si="58"/>
        <v>#N/A</v>
      </c>
      <c r="BC119" s="42" t="e">
        <f t="shared" si="58"/>
        <v>#N/A</v>
      </c>
      <c r="BD119" s="42" t="e">
        <f t="shared" si="58"/>
        <v>#N/A</v>
      </c>
      <c r="BE119" s="42" t="e">
        <f t="shared" si="58"/>
        <v>#N/A</v>
      </c>
      <c r="BF119" s="42" t="e">
        <f t="shared" si="58"/>
        <v>#N/A</v>
      </c>
      <c r="BG119" s="42" t="e">
        <f t="shared" si="58"/>
        <v>#N/A</v>
      </c>
      <c r="BH119" s="42" t="e">
        <f t="shared" si="58"/>
        <v>#N/A</v>
      </c>
      <c r="BI119" s="42" t="e">
        <f t="shared" si="58"/>
        <v>#N/A</v>
      </c>
      <c r="BJ119" s="42" t="e">
        <f t="shared" si="58"/>
        <v>#N/A</v>
      </c>
      <c r="BK119" s="42" t="e">
        <f t="shared" si="58"/>
        <v>#N/A</v>
      </c>
      <c r="BL119" s="42" t="e">
        <f t="shared" si="58"/>
        <v>#N/A</v>
      </c>
      <c r="BM119" s="42" t="e">
        <f t="shared" si="58"/>
        <v>#N/A</v>
      </c>
      <c r="BN119" s="42" t="e">
        <f t="shared" si="58"/>
        <v>#N/A</v>
      </c>
      <c r="BO119" s="42" t="e">
        <f t="shared" si="58"/>
        <v>#N/A</v>
      </c>
      <c r="BP119" s="42" t="e">
        <f t="shared" si="58"/>
        <v>#N/A</v>
      </c>
    </row>
    <row r="120" spans="1:68" ht="17" hidden="1" outlineLevel="1" thickBot="1">
      <c r="A120" s="40" t="s">
        <v>323</v>
      </c>
      <c r="B120" s="127"/>
      <c r="C120" s="136"/>
      <c r="D120" s="131"/>
      <c r="E120" s="124"/>
      <c r="F120" s="41" t="e">
        <f>SUM(F116:F119)</f>
        <v>#N/A</v>
      </c>
      <c r="G120" s="116"/>
      <c r="H120" s="41" t="e">
        <f t="shared" ref="H120:BP120" si="59">SUM(H116:H119)</f>
        <v>#N/A</v>
      </c>
      <c r="I120" s="41" t="e">
        <f t="shared" si="59"/>
        <v>#N/A</v>
      </c>
      <c r="J120" s="41" t="e">
        <f t="shared" si="59"/>
        <v>#N/A</v>
      </c>
      <c r="K120" s="41" t="e">
        <f t="shared" si="59"/>
        <v>#N/A</v>
      </c>
      <c r="L120" s="41" t="e">
        <f t="shared" si="59"/>
        <v>#N/A</v>
      </c>
      <c r="M120" s="41" t="e">
        <f t="shared" si="59"/>
        <v>#N/A</v>
      </c>
      <c r="N120" s="41" t="e">
        <f t="shared" si="59"/>
        <v>#N/A</v>
      </c>
      <c r="O120" s="41" t="e">
        <f t="shared" si="59"/>
        <v>#N/A</v>
      </c>
      <c r="P120" s="41" t="e">
        <f t="shared" si="59"/>
        <v>#N/A</v>
      </c>
      <c r="Q120" s="41" t="e">
        <f t="shared" si="59"/>
        <v>#N/A</v>
      </c>
      <c r="R120" s="41" t="e">
        <f t="shared" si="59"/>
        <v>#N/A</v>
      </c>
      <c r="S120" s="41" t="e">
        <f t="shared" si="59"/>
        <v>#N/A</v>
      </c>
      <c r="T120" s="41" t="e">
        <f t="shared" si="59"/>
        <v>#N/A</v>
      </c>
      <c r="U120" s="41" t="e">
        <f t="shared" si="59"/>
        <v>#N/A</v>
      </c>
      <c r="V120" s="41" t="e">
        <f t="shared" si="59"/>
        <v>#N/A</v>
      </c>
      <c r="W120" s="41" t="e">
        <f t="shared" si="59"/>
        <v>#N/A</v>
      </c>
      <c r="X120" s="41" t="e">
        <f t="shared" si="59"/>
        <v>#N/A</v>
      </c>
      <c r="Y120" s="41" t="e">
        <f t="shared" si="59"/>
        <v>#N/A</v>
      </c>
      <c r="Z120" s="41" t="e">
        <f t="shared" si="59"/>
        <v>#N/A</v>
      </c>
      <c r="AA120" s="41" t="e">
        <f t="shared" si="59"/>
        <v>#N/A</v>
      </c>
      <c r="AB120" s="41" t="e">
        <f t="shared" si="59"/>
        <v>#N/A</v>
      </c>
      <c r="AC120" s="41" t="e">
        <f t="shared" si="59"/>
        <v>#N/A</v>
      </c>
      <c r="AD120" s="41" t="e">
        <f t="shared" si="59"/>
        <v>#N/A</v>
      </c>
      <c r="AE120" s="41" t="e">
        <f t="shared" si="59"/>
        <v>#N/A</v>
      </c>
      <c r="AF120" s="41" t="e">
        <f t="shared" si="59"/>
        <v>#N/A</v>
      </c>
      <c r="AG120" s="41" t="e">
        <f t="shared" si="59"/>
        <v>#N/A</v>
      </c>
      <c r="AH120" s="41" t="e">
        <f t="shared" si="59"/>
        <v>#N/A</v>
      </c>
      <c r="AI120" s="41" t="e">
        <f t="shared" si="59"/>
        <v>#N/A</v>
      </c>
      <c r="AJ120" s="41" t="e">
        <f t="shared" si="59"/>
        <v>#N/A</v>
      </c>
      <c r="AK120" s="41" t="e">
        <f t="shared" si="59"/>
        <v>#N/A</v>
      </c>
      <c r="AL120" s="41" t="e">
        <f t="shared" si="59"/>
        <v>#N/A</v>
      </c>
      <c r="AM120" s="41" t="e">
        <f t="shared" si="59"/>
        <v>#N/A</v>
      </c>
      <c r="AN120" s="41" t="e">
        <f t="shared" si="59"/>
        <v>#N/A</v>
      </c>
      <c r="AO120" s="41" t="e">
        <f t="shared" si="59"/>
        <v>#N/A</v>
      </c>
      <c r="AP120" s="41" t="e">
        <f t="shared" si="59"/>
        <v>#N/A</v>
      </c>
      <c r="AQ120" s="41" t="e">
        <f t="shared" si="59"/>
        <v>#N/A</v>
      </c>
      <c r="AR120" s="41" t="e">
        <f t="shared" si="59"/>
        <v>#N/A</v>
      </c>
      <c r="AS120" s="41" t="e">
        <f t="shared" si="59"/>
        <v>#N/A</v>
      </c>
      <c r="AT120" s="41" t="e">
        <f t="shared" si="59"/>
        <v>#N/A</v>
      </c>
      <c r="AU120" s="41" t="e">
        <f t="shared" si="59"/>
        <v>#N/A</v>
      </c>
      <c r="AV120" s="41" t="e">
        <f t="shared" si="59"/>
        <v>#N/A</v>
      </c>
      <c r="AW120" s="41" t="e">
        <f t="shared" si="59"/>
        <v>#N/A</v>
      </c>
      <c r="AX120" s="41" t="e">
        <f t="shared" si="59"/>
        <v>#N/A</v>
      </c>
      <c r="AY120" s="41" t="e">
        <f t="shared" si="59"/>
        <v>#N/A</v>
      </c>
      <c r="AZ120" s="41" t="e">
        <f t="shared" si="59"/>
        <v>#N/A</v>
      </c>
      <c r="BA120" s="41" t="e">
        <f t="shared" si="59"/>
        <v>#N/A</v>
      </c>
      <c r="BB120" s="41" t="e">
        <f t="shared" si="59"/>
        <v>#N/A</v>
      </c>
      <c r="BC120" s="41" t="e">
        <f t="shared" si="59"/>
        <v>#N/A</v>
      </c>
      <c r="BD120" s="41" t="e">
        <f t="shared" si="59"/>
        <v>#N/A</v>
      </c>
      <c r="BE120" s="41" t="e">
        <f t="shared" si="59"/>
        <v>#N/A</v>
      </c>
      <c r="BF120" s="41" t="e">
        <f t="shared" si="59"/>
        <v>#N/A</v>
      </c>
      <c r="BG120" s="41" t="e">
        <f t="shared" si="59"/>
        <v>#N/A</v>
      </c>
      <c r="BH120" s="41" t="e">
        <f t="shared" si="59"/>
        <v>#N/A</v>
      </c>
      <c r="BI120" s="41" t="e">
        <f t="shared" si="59"/>
        <v>#N/A</v>
      </c>
      <c r="BJ120" s="41" t="e">
        <f t="shared" si="59"/>
        <v>#N/A</v>
      </c>
      <c r="BK120" s="41" t="e">
        <f t="shared" si="59"/>
        <v>#N/A</v>
      </c>
      <c r="BL120" s="41" t="e">
        <f t="shared" si="59"/>
        <v>#N/A</v>
      </c>
      <c r="BM120" s="41" t="e">
        <f t="shared" si="59"/>
        <v>#N/A</v>
      </c>
      <c r="BN120" s="41" t="e">
        <f t="shared" si="59"/>
        <v>#N/A</v>
      </c>
      <c r="BO120" s="41" t="e">
        <f t="shared" si="59"/>
        <v>#N/A</v>
      </c>
      <c r="BP120" s="41" t="e">
        <f t="shared" si="59"/>
        <v>#N/A</v>
      </c>
    </row>
    <row r="121" spans="1:68" hidden="1" collapsed="1"/>
    <row r="122" spans="1:68" hidden="1">
      <c r="F122" s="152">
        <f>F103+F62+F45+F28</f>
        <v>619044.79080276925</v>
      </c>
    </row>
    <row r="123" spans="1:68" hidden="1"/>
    <row r="124" spans="1:68" hidden="1"/>
    <row r="125" spans="1:68" hidden="1"/>
    <row r="126" spans="1:68" hidden="1"/>
    <row r="127" spans="1:68" hidden="1"/>
    <row r="128" spans="1:68" hidden="1"/>
    <row r="129" spans="2:2" hidden="1"/>
    <row r="130" spans="2:2" hidden="1"/>
    <row r="131" spans="2:2" hidden="1"/>
    <row r="132" spans="2:2" hidden="1"/>
    <row r="133" spans="2:2" hidden="1"/>
    <row r="134" spans="2:2" hidden="1"/>
    <row r="135" spans="2:2" hidden="1"/>
    <row r="136" spans="2:2" hidden="1"/>
    <row r="137" spans="2:2" hidden="1"/>
    <row r="138" spans="2:2" hidden="1"/>
    <row r="139" spans="2:2" hidden="1"/>
    <row r="140" spans="2:2" hidden="1">
      <c r="B140" s="151">
        <f>Option1!F62</f>
        <v>0</v>
      </c>
    </row>
    <row r="141" spans="2:2" hidden="1"/>
    <row r="142" spans="2:2" hidden="1"/>
    <row r="143" spans="2:2" hidden="1"/>
    <row r="144" spans="2:2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8" hidden="1"/>
    <row r="162" spans="1:68" hidden="1">
      <c r="A162" s="6" t="s">
        <v>303</v>
      </c>
      <c r="B162" s="30" t="s">
        <v>305</v>
      </c>
      <c r="C162" s="133" t="s">
        <v>304</v>
      </c>
    </row>
    <row r="163" spans="1:68" hidden="1" outlineLevel="1">
      <c r="A163" s="39" t="s">
        <v>95</v>
      </c>
      <c r="B163" s="166">
        <v>1.4999999999999999E-2</v>
      </c>
      <c r="C163" s="166">
        <v>5.0000000000000001E-3</v>
      </c>
      <c r="D163" s="131"/>
      <c r="F163" s="42">
        <f>SUM(G163:BQ163)</f>
        <v>0</v>
      </c>
      <c r="G163" s="116"/>
      <c r="H163" s="42">
        <f t="shared" ref="H163:BP163" si="60">H$94/$B163*$C163</f>
        <v>0</v>
      </c>
      <c r="I163" s="42">
        <f t="shared" si="60"/>
        <v>0</v>
      </c>
      <c r="J163" s="42">
        <f t="shared" si="60"/>
        <v>0</v>
      </c>
      <c r="K163" s="42">
        <f t="shared" si="60"/>
        <v>0</v>
      </c>
      <c r="L163" s="42">
        <f t="shared" si="60"/>
        <v>0</v>
      </c>
      <c r="M163" s="42">
        <f t="shared" si="60"/>
        <v>0</v>
      </c>
      <c r="N163" s="42">
        <f t="shared" si="60"/>
        <v>0</v>
      </c>
      <c r="O163" s="42">
        <f t="shared" si="60"/>
        <v>0</v>
      </c>
      <c r="P163" s="42">
        <f t="shared" si="60"/>
        <v>0</v>
      </c>
      <c r="Q163" s="42">
        <f t="shared" si="60"/>
        <v>0</v>
      </c>
      <c r="R163" s="42">
        <f t="shared" si="60"/>
        <v>0</v>
      </c>
      <c r="S163" s="42">
        <f t="shared" si="60"/>
        <v>0</v>
      </c>
      <c r="T163" s="42">
        <f t="shared" si="60"/>
        <v>0</v>
      </c>
      <c r="U163" s="42">
        <f t="shared" si="60"/>
        <v>0</v>
      </c>
      <c r="V163" s="42">
        <f t="shared" si="60"/>
        <v>0</v>
      </c>
      <c r="W163" s="42">
        <f t="shared" si="60"/>
        <v>0</v>
      </c>
      <c r="X163" s="42">
        <f t="shared" si="60"/>
        <v>0</v>
      </c>
      <c r="Y163" s="42">
        <f t="shared" si="60"/>
        <v>0</v>
      </c>
      <c r="Z163" s="42">
        <f t="shared" si="60"/>
        <v>0</v>
      </c>
      <c r="AA163" s="42">
        <f t="shared" si="60"/>
        <v>0</v>
      </c>
      <c r="AB163" s="42">
        <f t="shared" si="60"/>
        <v>0</v>
      </c>
      <c r="AC163" s="42">
        <f t="shared" si="60"/>
        <v>0</v>
      </c>
      <c r="AD163" s="42">
        <f t="shared" si="60"/>
        <v>0</v>
      </c>
      <c r="AE163" s="42">
        <f t="shared" si="60"/>
        <v>0</v>
      </c>
      <c r="AF163" s="42">
        <f t="shared" si="60"/>
        <v>0</v>
      </c>
      <c r="AG163" s="42">
        <f t="shared" si="60"/>
        <v>0</v>
      </c>
      <c r="AH163" s="42">
        <f t="shared" si="60"/>
        <v>0</v>
      </c>
      <c r="AI163" s="42">
        <f t="shared" si="60"/>
        <v>0</v>
      </c>
      <c r="AJ163" s="42">
        <f t="shared" si="60"/>
        <v>0</v>
      </c>
      <c r="AK163" s="42">
        <f t="shared" si="60"/>
        <v>0</v>
      </c>
      <c r="AL163" s="42">
        <f t="shared" si="60"/>
        <v>0</v>
      </c>
      <c r="AM163" s="42">
        <f t="shared" si="60"/>
        <v>0</v>
      </c>
      <c r="AN163" s="42">
        <f t="shared" si="60"/>
        <v>0</v>
      </c>
      <c r="AO163" s="42">
        <f t="shared" si="60"/>
        <v>0</v>
      </c>
      <c r="AP163" s="42">
        <f t="shared" si="60"/>
        <v>0</v>
      </c>
      <c r="AQ163" s="42">
        <f t="shared" si="60"/>
        <v>0</v>
      </c>
      <c r="AR163" s="42">
        <f t="shared" si="60"/>
        <v>0</v>
      </c>
      <c r="AS163" s="42">
        <f t="shared" si="60"/>
        <v>0</v>
      </c>
      <c r="AT163" s="42">
        <f t="shared" si="60"/>
        <v>0</v>
      </c>
      <c r="AU163" s="42">
        <f t="shared" si="60"/>
        <v>0</v>
      </c>
      <c r="AV163" s="42">
        <f t="shared" si="60"/>
        <v>0</v>
      </c>
      <c r="AW163" s="42">
        <f t="shared" si="60"/>
        <v>0</v>
      </c>
      <c r="AX163" s="42">
        <f t="shared" si="60"/>
        <v>0</v>
      </c>
      <c r="AY163" s="42">
        <f t="shared" si="60"/>
        <v>0</v>
      </c>
      <c r="AZ163" s="42">
        <f t="shared" si="60"/>
        <v>0</v>
      </c>
      <c r="BA163" s="42">
        <f t="shared" si="60"/>
        <v>0</v>
      </c>
      <c r="BB163" s="42">
        <f t="shared" si="60"/>
        <v>0</v>
      </c>
      <c r="BC163" s="42">
        <f t="shared" si="60"/>
        <v>0</v>
      </c>
      <c r="BD163" s="42">
        <f t="shared" si="60"/>
        <v>0</v>
      </c>
      <c r="BE163" s="42">
        <f t="shared" si="60"/>
        <v>0</v>
      </c>
      <c r="BF163" s="42">
        <f t="shared" si="60"/>
        <v>0</v>
      </c>
      <c r="BG163" s="42">
        <f t="shared" si="60"/>
        <v>0</v>
      </c>
      <c r="BH163" s="42">
        <f t="shared" si="60"/>
        <v>0</v>
      </c>
      <c r="BI163" s="42">
        <f t="shared" si="60"/>
        <v>0</v>
      </c>
      <c r="BJ163" s="42">
        <f t="shared" si="60"/>
        <v>0</v>
      </c>
      <c r="BK163" s="42">
        <f t="shared" si="60"/>
        <v>0</v>
      </c>
      <c r="BL163" s="42">
        <f t="shared" si="60"/>
        <v>0</v>
      </c>
      <c r="BM163" s="42">
        <f t="shared" si="60"/>
        <v>0</v>
      </c>
      <c r="BN163" s="42">
        <f t="shared" si="60"/>
        <v>0</v>
      </c>
      <c r="BO163" s="42">
        <f t="shared" si="60"/>
        <v>0</v>
      </c>
      <c r="BP163" s="42">
        <f t="shared" si="60"/>
        <v>0</v>
      </c>
    </row>
    <row r="164" spans="1:68" hidden="1" outlineLevel="1">
      <c r="A164" s="39" t="s">
        <v>96</v>
      </c>
      <c r="B164" s="166">
        <v>0.1</v>
      </c>
      <c r="C164" s="166">
        <v>0.05</v>
      </c>
      <c r="D164" s="131"/>
      <c r="F164" s="42">
        <f>SUM(G164:BQ164)</f>
        <v>0</v>
      </c>
      <c r="G164" s="116"/>
      <c r="H164" s="42">
        <f t="shared" ref="H164:BP164" si="61">H$95/$B164*$C164</f>
        <v>0</v>
      </c>
      <c r="I164" s="42">
        <f t="shared" si="61"/>
        <v>0</v>
      </c>
      <c r="J164" s="42">
        <f t="shared" si="61"/>
        <v>0</v>
      </c>
      <c r="K164" s="42">
        <f t="shared" si="61"/>
        <v>0</v>
      </c>
      <c r="L164" s="42">
        <f t="shared" si="61"/>
        <v>0</v>
      </c>
      <c r="M164" s="42">
        <f t="shared" si="61"/>
        <v>0</v>
      </c>
      <c r="N164" s="42">
        <f t="shared" si="61"/>
        <v>0</v>
      </c>
      <c r="O164" s="42">
        <f t="shared" si="61"/>
        <v>0</v>
      </c>
      <c r="P164" s="42">
        <f t="shared" si="61"/>
        <v>0</v>
      </c>
      <c r="Q164" s="42">
        <f t="shared" si="61"/>
        <v>0</v>
      </c>
      <c r="R164" s="42">
        <f t="shared" si="61"/>
        <v>0</v>
      </c>
      <c r="S164" s="42">
        <f t="shared" si="61"/>
        <v>0</v>
      </c>
      <c r="T164" s="42">
        <f t="shared" si="61"/>
        <v>0</v>
      </c>
      <c r="U164" s="42">
        <f t="shared" si="61"/>
        <v>0</v>
      </c>
      <c r="V164" s="42">
        <f t="shared" si="61"/>
        <v>0</v>
      </c>
      <c r="W164" s="42">
        <f t="shared" si="61"/>
        <v>0</v>
      </c>
      <c r="X164" s="42">
        <f t="shared" si="61"/>
        <v>0</v>
      </c>
      <c r="Y164" s="42">
        <f t="shared" si="61"/>
        <v>0</v>
      </c>
      <c r="Z164" s="42">
        <f t="shared" si="61"/>
        <v>0</v>
      </c>
      <c r="AA164" s="42">
        <f t="shared" si="61"/>
        <v>0</v>
      </c>
      <c r="AB164" s="42">
        <f t="shared" si="61"/>
        <v>0</v>
      </c>
      <c r="AC164" s="42">
        <f t="shared" si="61"/>
        <v>0</v>
      </c>
      <c r="AD164" s="42">
        <f t="shared" si="61"/>
        <v>0</v>
      </c>
      <c r="AE164" s="42">
        <f t="shared" si="61"/>
        <v>0</v>
      </c>
      <c r="AF164" s="42">
        <f t="shared" si="61"/>
        <v>0</v>
      </c>
      <c r="AG164" s="42">
        <f t="shared" si="61"/>
        <v>0</v>
      </c>
      <c r="AH164" s="42">
        <f t="shared" si="61"/>
        <v>0</v>
      </c>
      <c r="AI164" s="42">
        <f t="shared" si="61"/>
        <v>0</v>
      </c>
      <c r="AJ164" s="42">
        <f t="shared" si="61"/>
        <v>0</v>
      </c>
      <c r="AK164" s="42">
        <f t="shared" si="61"/>
        <v>0</v>
      </c>
      <c r="AL164" s="42">
        <f t="shared" si="61"/>
        <v>0</v>
      </c>
      <c r="AM164" s="42">
        <f t="shared" si="61"/>
        <v>0</v>
      </c>
      <c r="AN164" s="42">
        <f t="shared" si="61"/>
        <v>0</v>
      </c>
      <c r="AO164" s="42">
        <f t="shared" si="61"/>
        <v>0</v>
      </c>
      <c r="AP164" s="42">
        <f t="shared" si="61"/>
        <v>0</v>
      </c>
      <c r="AQ164" s="42">
        <f t="shared" si="61"/>
        <v>0</v>
      </c>
      <c r="AR164" s="42">
        <f t="shared" si="61"/>
        <v>0</v>
      </c>
      <c r="AS164" s="42">
        <f t="shared" si="61"/>
        <v>0</v>
      </c>
      <c r="AT164" s="42">
        <f t="shared" si="61"/>
        <v>0</v>
      </c>
      <c r="AU164" s="42">
        <f t="shared" si="61"/>
        <v>0</v>
      </c>
      <c r="AV164" s="42">
        <f t="shared" si="61"/>
        <v>0</v>
      </c>
      <c r="AW164" s="42">
        <f t="shared" si="61"/>
        <v>0</v>
      </c>
      <c r="AX164" s="42">
        <f t="shared" si="61"/>
        <v>0</v>
      </c>
      <c r="AY164" s="42">
        <f t="shared" si="61"/>
        <v>0</v>
      </c>
      <c r="AZ164" s="42">
        <f t="shared" si="61"/>
        <v>0</v>
      </c>
      <c r="BA164" s="42">
        <f t="shared" si="61"/>
        <v>0</v>
      </c>
      <c r="BB164" s="42">
        <f t="shared" si="61"/>
        <v>0</v>
      </c>
      <c r="BC164" s="42">
        <f t="shared" si="61"/>
        <v>0</v>
      </c>
      <c r="BD164" s="42">
        <f t="shared" si="61"/>
        <v>0</v>
      </c>
      <c r="BE164" s="42">
        <f t="shared" si="61"/>
        <v>0</v>
      </c>
      <c r="BF164" s="42">
        <f t="shared" si="61"/>
        <v>0</v>
      </c>
      <c r="BG164" s="42">
        <f t="shared" si="61"/>
        <v>0</v>
      </c>
      <c r="BH164" s="42">
        <f t="shared" si="61"/>
        <v>0</v>
      </c>
      <c r="BI164" s="42">
        <f t="shared" si="61"/>
        <v>0</v>
      </c>
      <c r="BJ164" s="42">
        <f t="shared" si="61"/>
        <v>0</v>
      </c>
      <c r="BK164" s="42">
        <f t="shared" si="61"/>
        <v>0</v>
      </c>
      <c r="BL164" s="42">
        <f t="shared" si="61"/>
        <v>0</v>
      </c>
      <c r="BM164" s="42">
        <f t="shared" si="61"/>
        <v>0</v>
      </c>
      <c r="BN164" s="42">
        <f t="shared" si="61"/>
        <v>0</v>
      </c>
      <c r="BO164" s="42">
        <f t="shared" si="61"/>
        <v>0</v>
      </c>
      <c r="BP164" s="42">
        <f t="shared" si="61"/>
        <v>0</v>
      </c>
    </row>
    <row r="165" spans="1:68" hidden="1" outlineLevel="1">
      <c r="A165" s="39" t="s">
        <v>97</v>
      </c>
      <c r="B165" s="166">
        <f>(10/77)</f>
        <v>0.12987012987012986</v>
      </c>
      <c r="C165" s="166">
        <f>(3/77)</f>
        <v>3.896103896103896E-2</v>
      </c>
      <c r="D165" s="131"/>
      <c r="F165" s="42">
        <f>SUM(G165:BQ165)</f>
        <v>0</v>
      </c>
      <c r="G165" s="116"/>
      <c r="H165" s="42">
        <f t="shared" ref="H165:BP165" si="62">H$96/$B165*$C165</f>
        <v>0</v>
      </c>
      <c r="I165" s="42">
        <f t="shared" si="62"/>
        <v>0</v>
      </c>
      <c r="J165" s="42">
        <f t="shared" si="62"/>
        <v>0</v>
      </c>
      <c r="K165" s="42">
        <f t="shared" si="62"/>
        <v>0</v>
      </c>
      <c r="L165" s="42">
        <f t="shared" si="62"/>
        <v>0</v>
      </c>
      <c r="M165" s="42">
        <f t="shared" si="62"/>
        <v>0</v>
      </c>
      <c r="N165" s="42">
        <f t="shared" si="62"/>
        <v>0</v>
      </c>
      <c r="O165" s="42">
        <f t="shared" si="62"/>
        <v>0</v>
      </c>
      <c r="P165" s="42">
        <f t="shared" si="62"/>
        <v>0</v>
      </c>
      <c r="Q165" s="42">
        <f t="shared" si="62"/>
        <v>0</v>
      </c>
      <c r="R165" s="42">
        <f t="shared" si="62"/>
        <v>0</v>
      </c>
      <c r="S165" s="42">
        <f t="shared" si="62"/>
        <v>0</v>
      </c>
      <c r="T165" s="42">
        <f t="shared" si="62"/>
        <v>0</v>
      </c>
      <c r="U165" s="42">
        <f t="shared" si="62"/>
        <v>0</v>
      </c>
      <c r="V165" s="42">
        <f t="shared" si="62"/>
        <v>0</v>
      </c>
      <c r="W165" s="42">
        <f t="shared" si="62"/>
        <v>0</v>
      </c>
      <c r="X165" s="42">
        <f t="shared" si="62"/>
        <v>0</v>
      </c>
      <c r="Y165" s="42">
        <f t="shared" si="62"/>
        <v>0</v>
      </c>
      <c r="Z165" s="42">
        <f t="shared" si="62"/>
        <v>0</v>
      </c>
      <c r="AA165" s="42">
        <f t="shared" si="62"/>
        <v>0</v>
      </c>
      <c r="AB165" s="42">
        <f t="shared" si="62"/>
        <v>0</v>
      </c>
      <c r="AC165" s="42">
        <f t="shared" si="62"/>
        <v>0</v>
      </c>
      <c r="AD165" s="42">
        <f t="shared" si="62"/>
        <v>0</v>
      </c>
      <c r="AE165" s="42">
        <f t="shared" si="62"/>
        <v>0</v>
      </c>
      <c r="AF165" s="42">
        <f t="shared" si="62"/>
        <v>0</v>
      </c>
      <c r="AG165" s="42">
        <f t="shared" si="62"/>
        <v>0</v>
      </c>
      <c r="AH165" s="42">
        <f t="shared" si="62"/>
        <v>0</v>
      </c>
      <c r="AI165" s="42">
        <f t="shared" si="62"/>
        <v>0</v>
      </c>
      <c r="AJ165" s="42">
        <f t="shared" si="62"/>
        <v>0</v>
      </c>
      <c r="AK165" s="42">
        <f t="shared" si="62"/>
        <v>0</v>
      </c>
      <c r="AL165" s="42">
        <f t="shared" si="62"/>
        <v>0</v>
      </c>
      <c r="AM165" s="42">
        <f t="shared" si="62"/>
        <v>0</v>
      </c>
      <c r="AN165" s="42">
        <f t="shared" si="62"/>
        <v>0</v>
      </c>
      <c r="AO165" s="42">
        <f t="shared" si="62"/>
        <v>0</v>
      </c>
      <c r="AP165" s="42">
        <f t="shared" si="62"/>
        <v>0</v>
      </c>
      <c r="AQ165" s="42">
        <f t="shared" si="62"/>
        <v>0</v>
      </c>
      <c r="AR165" s="42">
        <f t="shared" si="62"/>
        <v>0</v>
      </c>
      <c r="AS165" s="42">
        <f t="shared" si="62"/>
        <v>0</v>
      </c>
      <c r="AT165" s="42">
        <f t="shared" si="62"/>
        <v>0</v>
      </c>
      <c r="AU165" s="42">
        <f t="shared" si="62"/>
        <v>0</v>
      </c>
      <c r="AV165" s="42">
        <f t="shared" si="62"/>
        <v>0</v>
      </c>
      <c r="AW165" s="42">
        <f t="shared" si="62"/>
        <v>0</v>
      </c>
      <c r="AX165" s="42">
        <f t="shared" si="62"/>
        <v>0</v>
      </c>
      <c r="AY165" s="42">
        <f t="shared" si="62"/>
        <v>0</v>
      </c>
      <c r="AZ165" s="42">
        <f t="shared" si="62"/>
        <v>0</v>
      </c>
      <c r="BA165" s="42">
        <f t="shared" si="62"/>
        <v>0</v>
      </c>
      <c r="BB165" s="42">
        <f t="shared" si="62"/>
        <v>0</v>
      </c>
      <c r="BC165" s="42">
        <f t="shared" si="62"/>
        <v>0</v>
      </c>
      <c r="BD165" s="42">
        <f t="shared" si="62"/>
        <v>0</v>
      </c>
      <c r="BE165" s="42">
        <f t="shared" si="62"/>
        <v>0</v>
      </c>
      <c r="BF165" s="42">
        <f t="shared" si="62"/>
        <v>0</v>
      </c>
      <c r="BG165" s="42">
        <f t="shared" si="62"/>
        <v>0</v>
      </c>
      <c r="BH165" s="42">
        <f t="shared" si="62"/>
        <v>0</v>
      </c>
      <c r="BI165" s="42">
        <f t="shared" si="62"/>
        <v>0</v>
      </c>
      <c r="BJ165" s="42">
        <f t="shared" si="62"/>
        <v>0</v>
      </c>
      <c r="BK165" s="42">
        <f t="shared" si="62"/>
        <v>0</v>
      </c>
      <c r="BL165" s="42">
        <f t="shared" si="62"/>
        <v>0</v>
      </c>
      <c r="BM165" s="42">
        <f t="shared" si="62"/>
        <v>0</v>
      </c>
      <c r="BN165" s="42">
        <f t="shared" si="62"/>
        <v>0</v>
      </c>
      <c r="BO165" s="42">
        <f t="shared" si="62"/>
        <v>0</v>
      </c>
      <c r="BP165" s="42">
        <f t="shared" si="62"/>
        <v>0</v>
      </c>
    </row>
    <row r="166" spans="1:68" hidden="1" outlineLevel="1">
      <c r="A166" s="39" t="s">
        <v>98</v>
      </c>
      <c r="B166" s="166">
        <v>1</v>
      </c>
      <c r="C166" s="166">
        <v>1</v>
      </c>
      <c r="D166" s="131"/>
      <c r="F166" s="42">
        <f>SUM(G166:BQ166)</f>
        <v>0</v>
      </c>
      <c r="G166" s="116"/>
      <c r="H166" s="42">
        <f t="shared" ref="H166:BP166" si="63">H$97/$B166*$C166</f>
        <v>0</v>
      </c>
      <c r="I166" s="42">
        <f t="shared" si="63"/>
        <v>0</v>
      </c>
      <c r="J166" s="42">
        <f t="shared" si="63"/>
        <v>0</v>
      </c>
      <c r="K166" s="42">
        <f t="shared" si="63"/>
        <v>0</v>
      </c>
      <c r="L166" s="42">
        <f t="shared" si="63"/>
        <v>0</v>
      </c>
      <c r="M166" s="42">
        <f t="shared" si="63"/>
        <v>0</v>
      </c>
      <c r="N166" s="42">
        <f t="shared" si="63"/>
        <v>0</v>
      </c>
      <c r="O166" s="42">
        <f t="shared" si="63"/>
        <v>0</v>
      </c>
      <c r="P166" s="42">
        <f t="shared" si="63"/>
        <v>0</v>
      </c>
      <c r="Q166" s="42">
        <f t="shared" si="63"/>
        <v>0</v>
      </c>
      <c r="R166" s="42">
        <f t="shared" si="63"/>
        <v>0</v>
      </c>
      <c r="S166" s="42">
        <f t="shared" si="63"/>
        <v>0</v>
      </c>
      <c r="T166" s="42">
        <f t="shared" si="63"/>
        <v>0</v>
      </c>
      <c r="U166" s="42">
        <f t="shared" si="63"/>
        <v>0</v>
      </c>
      <c r="V166" s="42">
        <f t="shared" si="63"/>
        <v>0</v>
      </c>
      <c r="W166" s="42">
        <f t="shared" si="63"/>
        <v>0</v>
      </c>
      <c r="X166" s="42">
        <f t="shared" si="63"/>
        <v>0</v>
      </c>
      <c r="Y166" s="42">
        <f t="shared" si="63"/>
        <v>0</v>
      </c>
      <c r="Z166" s="42">
        <f t="shared" si="63"/>
        <v>0</v>
      </c>
      <c r="AA166" s="42">
        <f t="shared" si="63"/>
        <v>0</v>
      </c>
      <c r="AB166" s="42">
        <f t="shared" si="63"/>
        <v>0</v>
      </c>
      <c r="AC166" s="42">
        <f t="shared" si="63"/>
        <v>0</v>
      </c>
      <c r="AD166" s="42">
        <f t="shared" si="63"/>
        <v>0</v>
      </c>
      <c r="AE166" s="42">
        <f t="shared" si="63"/>
        <v>0</v>
      </c>
      <c r="AF166" s="42">
        <f t="shared" si="63"/>
        <v>0</v>
      </c>
      <c r="AG166" s="42">
        <f t="shared" si="63"/>
        <v>0</v>
      </c>
      <c r="AH166" s="42">
        <f t="shared" si="63"/>
        <v>0</v>
      </c>
      <c r="AI166" s="42">
        <f t="shared" si="63"/>
        <v>0</v>
      </c>
      <c r="AJ166" s="42">
        <f t="shared" si="63"/>
        <v>0</v>
      </c>
      <c r="AK166" s="42">
        <f t="shared" si="63"/>
        <v>0</v>
      </c>
      <c r="AL166" s="42">
        <f t="shared" si="63"/>
        <v>0</v>
      </c>
      <c r="AM166" s="42">
        <f t="shared" si="63"/>
        <v>0</v>
      </c>
      <c r="AN166" s="42">
        <f t="shared" si="63"/>
        <v>0</v>
      </c>
      <c r="AO166" s="42">
        <f t="shared" si="63"/>
        <v>0</v>
      </c>
      <c r="AP166" s="42">
        <f t="shared" si="63"/>
        <v>0</v>
      </c>
      <c r="AQ166" s="42">
        <f t="shared" si="63"/>
        <v>0</v>
      </c>
      <c r="AR166" s="42">
        <f t="shared" si="63"/>
        <v>0</v>
      </c>
      <c r="AS166" s="42">
        <f t="shared" si="63"/>
        <v>0</v>
      </c>
      <c r="AT166" s="42">
        <f t="shared" si="63"/>
        <v>0</v>
      </c>
      <c r="AU166" s="42">
        <f t="shared" si="63"/>
        <v>0</v>
      </c>
      <c r="AV166" s="42">
        <f t="shared" si="63"/>
        <v>0</v>
      </c>
      <c r="AW166" s="42">
        <f t="shared" si="63"/>
        <v>0</v>
      </c>
      <c r="AX166" s="42">
        <f t="shared" si="63"/>
        <v>0</v>
      </c>
      <c r="AY166" s="42">
        <f t="shared" si="63"/>
        <v>0</v>
      </c>
      <c r="AZ166" s="42">
        <f t="shared" si="63"/>
        <v>0</v>
      </c>
      <c r="BA166" s="42">
        <f t="shared" si="63"/>
        <v>0</v>
      </c>
      <c r="BB166" s="42">
        <f t="shared" si="63"/>
        <v>0</v>
      </c>
      <c r="BC166" s="42">
        <f t="shared" si="63"/>
        <v>0</v>
      </c>
      <c r="BD166" s="42">
        <f t="shared" si="63"/>
        <v>0</v>
      </c>
      <c r="BE166" s="42">
        <f t="shared" si="63"/>
        <v>0</v>
      </c>
      <c r="BF166" s="42">
        <f t="shared" si="63"/>
        <v>0</v>
      </c>
      <c r="BG166" s="42">
        <f t="shared" si="63"/>
        <v>0</v>
      </c>
      <c r="BH166" s="42">
        <f t="shared" si="63"/>
        <v>0</v>
      </c>
      <c r="BI166" s="42">
        <f t="shared" si="63"/>
        <v>0</v>
      </c>
      <c r="BJ166" s="42">
        <f t="shared" si="63"/>
        <v>0</v>
      </c>
      <c r="BK166" s="42">
        <f t="shared" si="63"/>
        <v>0</v>
      </c>
      <c r="BL166" s="42">
        <f t="shared" si="63"/>
        <v>0</v>
      </c>
      <c r="BM166" s="42">
        <f t="shared" si="63"/>
        <v>0</v>
      </c>
      <c r="BN166" s="42">
        <f t="shared" si="63"/>
        <v>0</v>
      </c>
      <c r="BO166" s="42">
        <f t="shared" si="63"/>
        <v>0</v>
      </c>
      <c r="BP166" s="42">
        <f t="shared" si="63"/>
        <v>0</v>
      </c>
    </row>
    <row r="167" spans="1:68" hidden="1" outlineLevel="1">
      <c r="A167" s="144" t="s">
        <v>301</v>
      </c>
      <c r="D167" s="131"/>
      <c r="E167" s="123"/>
      <c r="F167" s="143">
        <f>SUM(F163:F166)</f>
        <v>0</v>
      </c>
      <c r="G167" s="116"/>
      <c r="H167" s="143">
        <f t="shared" ref="H167:BP167" si="64">SUM(H163:H166)</f>
        <v>0</v>
      </c>
      <c r="I167" s="143">
        <f t="shared" si="64"/>
        <v>0</v>
      </c>
      <c r="J167" s="143">
        <f t="shared" si="64"/>
        <v>0</v>
      </c>
      <c r="K167" s="143">
        <f t="shared" si="64"/>
        <v>0</v>
      </c>
      <c r="L167" s="143">
        <f t="shared" si="64"/>
        <v>0</v>
      </c>
      <c r="M167" s="143">
        <f t="shared" si="64"/>
        <v>0</v>
      </c>
      <c r="N167" s="143">
        <f t="shared" si="64"/>
        <v>0</v>
      </c>
      <c r="O167" s="143">
        <f t="shared" si="64"/>
        <v>0</v>
      </c>
      <c r="P167" s="143">
        <f t="shared" si="64"/>
        <v>0</v>
      </c>
      <c r="Q167" s="143">
        <f t="shared" si="64"/>
        <v>0</v>
      </c>
      <c r="R167" s="143">
        <f t="shared" si="64"/>
        <v>0</v>
      </c>
      <c r="S167" s="143">
        <f t="shared" si="64"/>
        <v>0</v>
      </c>
      <c r="T167" s="143">
        <f t="shared" si="64"/>
        <v>0</v>
      </c>
      <c r="U167" s="143">
        <f t="shared" si="64"/>
        <v>0</v>
      </c>
      <c r="V167" s="143">
        <f t="shared" si="64"/>
        <v>0</v>
      </c>
      <c r="W167" s="143">
        <f t="shared" si="64"/>
        <v>0</v>
      </c>
      <c r="X167" s="143">
        <f t="shared" si="64"/>
        <v>0</v>
      </c>
      <c r="Y167" s="143">
        <f t="shared" si="64"/>
        <v>0</v>
      </c>
      <c r="Z167" s="143">
        <f t="shared" si="64"/>
        <v>0</v>
      </c>
      <c r="AA167" s="143">
        <f t="shared" si="64"/>
        <v>0</v>
      </c>
      <c r="AB167" s="143">
        <f t="shared" si="64"/>
        <v>0</v>
      </c>
      <c r="AC167" s="143">
        <f t="shared" si="64"/>
        <v>0</v>
      </c>
      <c r="AD167" s="143">
        <f t="shared" si="64"/>
        <v>0</v>
      </c>
      <c r="AE167" s="143">
        <f t="shared" si="64"/>
        <v>0</v>
      </c>
      <c r="AF167" s="143">
        <f t="shared" si="64"/>
        <v>0</v>
      </c>
      <c r="AG167" s="143">
        <f t="shared" si="64"/>
        <v>0</v>
      </c>
      <c r="AH167" s="143">
        <f t="shared" si="64"/>
        <v>0</v>
      </c>
      <c r="AI167" s="143">
        <f t="shared" si="64"/>
        <v>0</v>
      </c>
      <c r="AJ167" s="143">
        <f t="shared" si="64"/>
        <v>0</v>
      </c>
      <c r="AK167" s="143">
        <f t="shared" si="64"/>
        <v>0</v>
      </c>
      <c r="AL167" s="143">
        <f t="shared" si="64"/>
        <v>0</v>
      </c>
      <c r="AM167" s="143">
        <f t="shared" si="64"/>
        <v>0</v>
      </c>
      <c r="AN167" s="143">
        <f t="shared" si="64"/>
        <v>0</v>
      </c>
      <c r="AO167" s="143">
        <f t="shared" si="64"/>
        <v>0</v>
      </c>
      <c r="AP167" s="143">
        <f t="shared" si="64"/>
        <v>0</v>
      </c>
      <c r="AQ167" s="143">
        <f t="shared" si="64"/>
        <v>0</v>
      </c>
      <c r="AR167" s="143">
        <f t="shared" si="64"/>
        <v>0</v>
      </c>
      <c r="AS167" s="143">
        <f t="shared" si="64"/>
        <v>0</v>
      </c>
      <c r="AT167" s="143">
        <f t="shared" si="64"/>
        <v>0</v>
      </c>
      <c r="AU167" s="143">
        <f t="shared" si="64"/>
        <v>0</v>
      </c>
      <c r="AV167" s="143">
        <f t="shared" si="64"/>
        <v>0</v>
      </c>
      <c r="AW167" s="143">
        <f t="shared" si="64"/>
        <v>0</v>
      </c>
      <c r="AX167" s="143">
        <f t="shared" si="64"/>
        <v>0</v>
      </c>
      <c r="AY167" s="143">
        <f t="shared" si="64"/>
        <v>0</v>
      </c>
      <c r="AZ167" s="143">
        <f t="shared" si="64"/>
        <v>0</v>
      </c>
      <c r="BA167" s="143">
        <f t="shared" si="64"/>
        <v>0</v>
      </c>
      <c r="BB167" s="143">
        <f t="shared" si="64"/>
        <v>0</v>
      </c>
      <c r="BC167" s="143">
        <f t="shared" si="64"/>
        <v>0</v>
      </c>
      <c r="BD167" s="143">
        <f t="shared" si="64"/>
        <v>0</v>
      </c>
      <c r="BE167" s="143">
        <f t="shared" si="64"/>
        <v>0</v>
      </c>
      <c r="BF167" s="143">
        <f t="shared" si="64"/>
        <v>0</v>
      </c>
      <c r="BG167" s="143">
        <f t="shared" si="64"/>
        <v>0</v>
      </c>
      <c r="BH167" s="143">
        <f t="shared" si="64"/>
        <v>0</v>
      </c>
      <c r="BI167" s="143">
        <f t="shared" si="64"/>
        <v>0</v>
      </c>
      <c r="BJ167" s="143">
        <f t="shared" si="64"/>
        <v>0</v>
      </c>
      <c r="BK167" s="143">
        <f t="shared" si="64"/>
        <v>0</v>
      </c>
      <c r="BL167" s="143">
        <f t="shared" si="64"/>
        <v>0</v>
      </c>
      <c r="BM167" s="143">
        <f t="shared" si="64"/>
        <v>0</v>
      </c>
      <c r="BN167" s="143">
        <f t="shared" si="64"/>
        <v>0</v>
      </c>
      <c r="BO167" s="143">
        <f t="shared" si="64"/>
        <v>0</v>
      </c>
      <c r="BP167" s="143">
        <f t="shared" si="64"/>
        <v>0</v>
      </c>
    </row>
    <row r="168" spans="1:68" hidden="1" outlineLevel="1">
      <c r="A168" s="39" t="s">
        <v>272</v>
      </c>
      <c r="B168" s="166">
        <v>5.0000000000000001E-3</v>
      </c>
      <c r="C168" s="166">
        <v>1E-3</v>
      </c>
      <c r="D168" s="131"/>
      <c r="E168" s="118" t="s">
        <v>101</v>
      </c>
      <c r="F168" s="42">
        <f>SUM(G168:BQ168)</f>
        <v>0</v>
      </c>
      <c r="G168" s="116"/>
      <c r="H168" s="42">
        <f t="shared" ref="H168:BP168" si="65">H$99/$B168*$C168</f>
        <v>0</v>
      </c>
      <c r="I168" s="42">
        <f t="shared" si="65"/>
        <v>0</v>
      </c>
      <c r="J168" s="42">
        <f t="shared" si="65"/>
        <v>0</v>
      </c>
      <c r="K168" s="42">
        <f t="shared" si="65"/>
        <v>0</v>
      </c>
      <c r="L168" s="42">
        <f t="shared" si="65"/>
        <v>0</v>
      </c>
      <c r="M168" s="42">
        <f t="shared" si="65"/>
        <v>0</v>
      </c>
      <c r="N168" s="42">
        <f t="shared" si="65"/>
        <v>0</v>
      </c>
      <c r="O168" s="42">
        <f t="shared" si="65"/>
        <v>0</v>
      </c>
      <c r="P168" s="42">
        <f t="shared" si="65"/>
        <v>0</v>
      </c>
      <c r="Q168" s="42">
        <f t="shared" si="65"/>
        <v>0</v>
      </c>
      <c r="R168" s="42">
        <f t="shared" si="65"/>
        <v>0</v>
      </c>
      <c r="S168" s="42">
        <f t="shared" si="65"/>
        <v>0</v>
      </c>
      <c r="T168" s="42">
        <f t="shared" si="65"/>
        <v>0</v>
      </c>
      <c r="U168" s="42">
        <f t="shared" si="65"/>
        <v>0</v>
      </c>
      <c r="V168" s="42">
        <f t="shared" si="65"/>
        <v>0</v>
      </c>
      <c r="W168" s="42">
        <f t="shared" si="65"/>
        <v>0</v>
      </c>
      <c r="X168" s="42">
        <f t="shared" si="65"/>
        <v>0</v>
      </c>
      <c r="Y168" s="42">
        <f t="shared" si="65"/>
        <v>0</v>
      </c>
      <c r="Z168" s="42">
        <f t="shared" si="65"/>
        <v>0</v>
      </c>
      <c r="AA168" s="42">
        <f t="shared" si="65"/>
        <v>0</v>
      </c>
      <c r="AB168" s="42">
        <f t="shared" si="65"/>
        <v>0</v>
      </c>
      <c r="AC168" s="42">
        <f t="shared" si="65"/>
        <v>0</v>
      </c>
      <c r="AD168" s="42">
        <f t="shared" si="65"/>
        <v>0</v>
      </c>
      <c r="AE168" s="42">
        <f t="shared" si="65"/>
        <v>0</v>
      </c>
      <c r="AF168" s="42">
        <f t="shared" si="65"/>
        <v>0</v>
      </c>
      <c r="AG168" s="42">
        <f t="shared" si="65"/>
        <v>0</v>
      </c>
      <c r="AH168" s="42">
        <f t="shared" si="65"/>
        <v>0</v>
      </c>
      <c r="AI168" s="42">
        <f t="shared" si="65"/>
        <v>0</v>
      </c>
      <c r="AJ168" s="42">
        <f t="shared" si="65"/>
        <v>0</v>
      </c>
      <c r="AK168" s="42">
        <f t="shared" si="65"/>
        <v>0</v>
      </c>
      <c r="AL168" s="42">
        <f t="shared" si="65"/>
        <v>0</v>
      </c>
      <c r="AM168" s="42">
        <f t="shared" si="65"/>
        <v>0</v>
      </c>
      <c r="AN168" s="42">
        <f t="shared" si="65"/>
        <v>0</v>
      </c>
      <c r="AO168" s="42">
        <f t="shared" si="65"/>
        <v>0</v>
      </c>
      <c r="AP168" s="42">
        <f t="shared" si="65"/>
        <v>0</v>
      </c>
      <c r="AQ168" s="42">
        <f t="shared" si="65"/>
        <v>0</v>
      </c>
      <c r="AR168" s="42">
        <f t="shared" si="65"/>
        <v>0</v>
      </c>
      <c r="AS168" s="42">
        <f t="shared" si="65"/>
        <v>0</v>
      </c>
      <c r="AT168" s="42">
        <f t="shared" si="65"/>
        <v>0</v>
      </c>
      <c r="AU168" s="42">
        <f t="shared" si="65"/>
        <v>0</v>
      </c>
      <c r="AV168" s="42">
        <f t="shared" si="65"/>
        <v>0</v>
      </c>
      <c r="AW168" s="42">
        <f t="shared" si="65"/>
        <v>0</v>
      </c>
      <c r="AX168" s="42">
        <f t="shared" si="65"/>
        <v>0</v>
      </c>
      <c r="AY168" s="42">
        <f t="shared" si="65"/>
        <v>0</v>
      </c>
      <c r="AZ168" s="42">
        <f t="shared" si="65"/>
        <v>0</v>
      </c>
      <c r="BA168" s="42">
        <f t="shared" si="65"/>
        <v>0</v>
      </c>
      <c r="BB168" s="42">
        <f t="shared" si="65"/>
        <v>0</v>
      </c>
      <c r="BC168" s="42">
        <f t="shared" si="65"/>
        <v>0</v>
      </c>
      <c r="BD168" s="42">
        <f t="shared" si="65"/>
        <v>0</v>
      </c>
      <c r="BE168" s="42">
        <f t="shared" si="65"/>
        <v>0</v>
      </c>
      <c r="BF168" s="42">
        <f t="shared" si="65"/>
        <v>0</v>
      </c>
      <c r="BG168" s="42">
        <f t="shared" si="65"/>
        <v>0</v>
      </c>
      <c r="BH168" s="42">
        <f t="shared" si="65"/>
        <v>0</v>
      </c>
      <c r="BI168" s="42">
        <f t="shared" si="65"/>
        <v>0</v>
      </c>
      <c r="BJ168" s="42">
        <f t="shared" si="65"/>
        <v>0</v>
      </c>
      <c r="BK168" s="42">
        <f t="shared" si="65"/>
        <v>0</v>
      </c>
      <c r="BL168" s="42">
        <f t="shared" si="65"/>
        <v>0</v>
      </c>
      <c r="BM168" s="42">
        <f t="shared" si="65"/>
        <v>0</v>
      </c>
      <c r="BN168" s="42">
        <f t="shared" si="65"/>
        <v>0</v>
      </c>
      <c r="BO168" s="42">
        <f t="shared" si="65"/>
        <v>0</v>
      </c>
      <c r="BP168" s="42">
        <f t="shared" si="65"/>
        <v>0</v>
      </c>
    </row>
    <row r="169" spans="1:68" hidden="1" outlineLevel="1">
      <c r="A169" s="39" t="s">
        <v>273</v>
      </c>
      <c r="B169" s="166">
        <v>0.25</v>
      </c>
      <c r="C169" s="166">
        <v>0.1</v>
      </c>
      <c r="D169" s="131"/>
      <c r="E169" s="118" t="s">
        <v>101</v>
      </c>
      <c r="F169" s="42">
        <f>SUM(G169:BQ169)</f>
        <v>0</v>
      </c>
      <c r="G169" s="116"/>
      <c r="H169" s="42">
        <f t="shared" ref="H169:BP169" si="66">H$100/$B169*$C169</f>
        <v>0</v>
      </c>
      <c r="I169" s="42">
        <f t="shared" si="66"/>
        <v>0</v>
      </c>
      <c r="J169" s="42">
        <f t="shared" si="66"/>
        <v>0</v>
      </c>
      <c r="K169" s="42">
        <f t="shared" si="66"/>
        <v>0</v>
      </c>
      <c r="L169" s="42">
        <f t="shared" si="66"/>
        <v>0</v>
      </c>
      <c r="M169" s="42">
        <f t="shared" si="66"/>
        <v>0</v>
      </c>
      <c r="N169" s="42">
        <f t="shared" si="66"/>
        <v>0</v>
      </c>
      <c r="O169" s="42">
        <f t="shared" si="66"/>
        <v>0</v>
      </c>
      <c r="P169" s="42">
        <f t="shared" si="66"/>
        <v>0</v>
      </c>
      <c r="Q169" s="42">
        <f t="shared" si="66"/>
        <v>0</v>
      </c>
      <c r="R169" s="42">
        <f t="shared" si="66"/>
        <v>0</v>
      </c>
      <c r="S169" s="42">
        <f t="shared" si="66"/>
        <v>0</v>
      </c>
      <c r="T169" s="42">
        <f t="shared" si="66"/>
        <v>0</v>
      </c>
      <c r="U169" s="42">
        <f t="shared" si="66"/>
        <v>0</v>
      </c>
      <c r="V169" s="42">
        <f t="shared" si="66"/>
        <v>0</v>
      </c>
      <c r="W169" s="42">
        <f t="shared" si="66"/>
        <v>0</v>
      </c>
      <c r="X169" s="42">
        <f t="shared" si="66"/>
        <v>0</v>
      </c>
      <c r="Y169" s="42">
        <f t="shared" si="66"/>
        <v>0</v>
      </c>
      <c r="Z169" s="42">
        <f t="shared" si="66"/>
        <v>0</v>
      </c>
      <c r="AA169" s="42">
        <f t="shared" si="66"/>
        <v>0</v>
      </c>
      <c r="AB169" s="42">
        <f t="shared" si="66"/>
        <v>0</v>
      </c>
      <c r="AC169" s="42">
        <f t="shared" si="66"/>
        <v>0</v>
      </c>
      <c r="AD169" s="42">
        <f t="shared" si="66"/>
        <v>0</v>
      </c>
      <c r="AE169" s="42">
        <f t="shared" si="66"/>
        <v>0</v>
      </c>
      <c r="AF169" s="42">
        <f t="shared" si="66"/>
        <v>0</v>
      </c>
      <c r="AG169" s="42">
        <f t="shared" si="66"/>
        <v>0</v>
      </c>
      <c r="AH169" s="42">
        <f t="shared" si="66"/>
        <v>0</v>
      </c>
      <c r="AI169" s="42">
        <f t="shared" si="66"/>
        <v>0</v>
      </c>
      <c r="AJ169" s="42">
        <f t="shared" si="66"/>
        <v>0</v>
      </c>
      <c r="AK169" s="42">
        <f t="shared" si="66"/>
        <v>0</v>
      </c>
      <c r="AL169" s="42">
        <f t="shared" si="66"/>
        <v>0</v>
      </c>
      <c r="AM169" s="42">
        <f t="shared" si="66"/>
        <v>0</v>
      </c>
      <c r="AN169" s="42">
        <f t="shared" si="66"/>
        <v>0</v>
      </c>
      <c r="AO169" s="42">
        <f t="shared" si="66"/>
        <v>0</v>
      </c>
      <c r="AP169" s="42">
        <f t="shared" si="66"/>
        <v>0</v>
      </c>
      <c r="AQ169" s="42">
        <f t="shared" si="66"/>
        <v>0</v>
      </c>
      <c r="AR169" s="42">
        <f t="shared" si="66"/>
        <v>0</v>
      </c>
      <c r="AS169" s="42">
        <f t="shared" si="66"/>
        <v>0</v>
      </c>
      <c r="AT169" s="42">
        <f t="shared" si="66"/>
        <v>0</v>
      </c>
      <c r="AU169" s="42">
        <f t="shared" si="66"/>
        <v>0</v>
      </c>
      <c r="AV169" s="42">
        <f t="shared" si="66"/>
        <v>0</v>
      </c>
      <c r="AW169" s="42">
        <f t="shared" si="66"/>
        <v>0</v>
      </c>
      <c r="AX169" s="42">
        <f t="shared" si="66"/>
        <v>0</v>
      </c>
      <c r="AY169" s="42">
        <f t="shared" si="66"/>
        <v>0</v>
      </c>
      <c r="AZ169" s="42">
        <f t="shared" si="66"/>
        <v>0</v>
      </c>
      <c r="BA169" s="42">
        <f t="shared" si="66"/>
        <v>0</v>
      </c>
      <c r="BB169" s="42">
        <f t="shared" si="66"/>
        <v>0</v>
      </c>
      <c r="BC169" s="42">
        <f t="shared" si="66"/>
        <v>0</v>
      </c>
      <c r="BD169" s="42">
        <f t="shared" si="66"/>
        <v>0</v>
      </c>
      <c r="BE169" s="42">
        <f t="shared" si="66"/>
        <v>0</v>
      </c>
      <c r="BF169" s="42">
        <f t="shared" si="66"/>
        <v>0</v>
      </c>
      <c r="BG169" s="42">
        <f t="shared" si="66"/>
        <v>0</v>
      </c>
      <c r="BH169" s="42">
        <f t="shared" si="66"/>
        <v>0</v>
      </c>
      <c r="BI169" s="42">
        <f t="shared" si="66"/>
        <v>0</v>
      </c>
      <c r="BJ169" s="42">
        <f t="shared" si="66"/>
        <v>0</v>
      </c>
      <c r="BK169" s="42">
        <f t="shared" si="66"/>
        <v>0</v>
      </c>
      <c r="BL169" s="42">
        <f t="shared" si="66"/>
        <v>0</v>
      </c>
      <c r="BM169" s="42">
        <f t="shared" si="66"/>
        <v>0</v>
      </c>
      <c r="BN169" s="42">
        <f t="shared" si="66"/>
        <v>0</v>
      </c>
      <c r="BO169" s="42">
        <f t="shared" si="66"/>
        <v>0</v>
      </c>
      <c r="BP169" s="42">
        <f t="shared" si="66"/>
        <v>0</v>
      </c>
    </row>
    <row r="170" spans="1:68" hidden="1" outlineLevel="1">
      <c r="A170" s="39" t="s">
        <v>99</v>
      </c>
      <c r="B170" s="166">
        <v>1</v>
      </c>
      <c r="C170" s="166">
        <v>0.5</v>
      </c>
      <c r="D170" s="131"/>
      <c r="E170" s="118" t="s">
        <v>281</v>
      </c>
      <c r="F170" s="42">
        <f>SUM(G170:BQ170)</f>
        <v>0</v>
      </c>
      <c r="G170" s="116"/>
      <c r="H170" s="42">
        <f t="shared" ref="H170:BP170" si="67">H$101/$B170*$C170</f>
        <v>0</v>
      </c>
      <c r="I170" s="42">
        <f t="shared" si="67"/>
        <v>0</v>
      </c>
      <c r="J170" s="42">
        <f t="shared" si="67"/>
        <v>0</v>
      </c>
      <c r="K170" s="42">
        <f t="shared" si="67"/>
        <v>0</v>
      </c>
      <c r="L170" s="42">
        <f t="shared" si="67"/>
        <v>0</v>
      </c>
      <c r="M170" s="42">
        <f t="shared" si="67"/>
        <v>0</v>
      </c>
      <c r="N170" s="42">
        <f t="shared" si="67"/>
        <v>0</v>
      </c>
      <c r="O170" s="42">
        <f t="shared" si="67"/>
        <v>0</v>
      </c>
      <c r="P170" s="42">
        <f t="shared" si="67"/>
        <v>0</v>
      </c>
      <c r="Q170" s="42">
        <f t="shared" si="67"/>
        <v>0</v>
      </c>
      <c r="R170" s="42">
        <f t="shared" si="67"/>
        <v>0</v>
      </c>
      <c r="S170" s="42">
        <f t="shared" si="67"/>
        <v>0</v>
      </c>
      <c r="T170" s="42">
        <f t="shared" si="67"/>
        <v>0</v>
      </c>
      <c r="U170" s="42">
        <f t="shared" si="67"/>
        <v>0</v>
      </c>
      <c r="V170" s="42">
        <f t="shared" si="67"/>
        <v>0</v>
      </c>
      <c r="W170" s="42">
        <f t="shared" si="67"/>
        <v>0</v>
      </c>
      <c r="X170" s="42">
        <f t="shared" si="67"/>
        <v>0</v>
      </c>
      <c r="Y170" s="42">
        <f t="shared" si="67"/>
        <v>0</v>
      </c>
      <c r="Z170" s="42">
        <f t="shared" si="67"/>
        <v>0</v>
      </c>
      <c r="AA170" s="42">
        <f t="shared" si="67"/>
        <v>0</v>
      </c>
      <c r="AB170" s="42">
        <f t="shared" si="67"/>
        <v>0</v>
      </c>
      <c r="AC170" s="42">
        <f t="shared" si="67"/>
        <v>0</v>
      </c>
      <c r="AD170" s="42">
        <f t="shared" si="67"/>
        <v>0</v>
      </c>
      <c r="AE170" s="42">
        <f t="shared" si="67"/>
        <v>0</v>
      </c>
      <c r="AF170" s="42">
        <f t="shared" si="67"/>
        <v>0</v>
      </c>
      <c r="AG170" s="42">
        <f t="shared" si="67"/>
        <v>0</v>
      </c>
      <c r="AH170" s="42">
        <f t="shared" si="67"/>
        <v>0</v>
      </c>
      <c r="AI170" s="42">
        <f t="shared" si="67"/>
        <v>0</v>
      </c>
      <c r="AJ170" s="42">
        <f t="shared" si="67"/>
        <v>0</v>
      </c>
      <c r="AK170" s="42">
        <f t="shared" si="67"/>
        <v>0</v>
      </c>
      <c r="AL170" s="42">
        <f t="shared" si="67"/>
        <v>0</v>
      </c>
      <c r="AM170" s="42">
        <f t="shared" si="67"/>
        <v>0</v>
      </c>
      <c r="AN170" s="42">
        <f t="shared" si="67"/>
        <v>0</v>
      </c>
      <c r="AO170" s="42">
        <f t="shared" si="67"/>
        <v>0</v>
      </c>
      <c r="AP170" s="42">
        <f t="shared" si="67"/>
        <v>0</v>
      </c>
      <c r="AQ170" s="42">
        <f t="shared" si="67"/>
        <v>0</v>
      </c>
      <c r="AR170" s="42">
        <f t="shared" si="67"/>
        <v>0</v>
      </c>
      <c r="AS170" s="42">
        <f t="shared" si="67"/>
        <v>0</v>
      </c>
      <c r="AT170" s="42">
        <f t="shared" si="67"/>
        <v>0</v>
      </c>
      <c r="AU170" s="42">
        <f t="shared" si="67"/>
        <v>0</v>
      </c>
      <c r="AV170" s="42">
        <f t="shared" si="67"/>
        <v>0</v>
      </c>
      <c r="AW170" s="42">
        <f t="shared" si="67"/>
        <v>0</v>
      </c>
      <c r="AX170" s="42">
        <f t="shared" si="67"/>
        <v>0</v>
      </c>
      <c r="AY170" s="42">
        <f t="shared" si="67"/>
        <v>0</v>
      </c>
      <c r="AZ170" s="42">
        <f t="shared" si="67"/>
        <v>0</v>
      </c>
      <c r="BA170" s="42">
        <f t="shared" si="67"/>
        <v>0</v>
      </c>
      <c r="BB170" s="42">
        <f t="shared" si="67"/>
        <v>0</v>
      </c>
      <c r="BC170" s="42">
        <f t="shared" si="67"/>
        <v>0</v>
      </c>
      <c r="BD170" s="42">
        <f t="shared" si="67"/>
        <v>0</v>
      </c>
      <c r="BE170" s="42">
        <f t="shared" si="67"/>
        <v>0</v>
      </c>
      <c r="BF170" s="42">
        <f t="shared" si="67"/>
        <v>0</v>
      </c>
      <c r="BG170" s="42">
        <f t="shared" si="67"/>
        <v>0</v>
      </c>
      <c r="BH170" s="42">
        <f t="shared" si="67"/>
        <v>0</v>
      </c>
      <c r="BI170" s="42">
        <f t="shared" si="67"/>
        <v>0</v>
      </c>
      <c r="BJ170" s="42">
        <f t="shared" si="67"/>
        <v>0</v>
      </c>
      <c r="BK170" s="42">
        <f t="shared" si="67"/>
        <v>0</v>
      </c>
      <c r="BL170" s="42">
        <f t="shared" si="67"/>
        <v>0</v>
      </c>
      <c r="BM170" s="42">
        <f t="shared" si="67"/>
        <v>0</v>
      </c>
      <c r="BN170" s="42">
        <f t="shared" si="67"/>
        <v>0</v>
      </c>
      <c r="BO170" s="42">
        <f t="shared" si="67"/>
        <v>0</v>
      </c>
      <c r="BP170" s="42">
        <f t="shared" si="67"/>
        <v>0</v>
      </c>
    </row>
    <row r="171" spans="1:68" s="6" customFormat="1" hidden="1" outlineLevel="1">
      <c r="A171" s="144" t="s">
        <v>100</v>
      </c>
      <c r="B171" s="127"/>
      <c r="C171" s="136"/>
      <c r="D171" s="147"/>
      <c r="E171" s="148"/>
      <c r="F171" s="143">
        <f>SUM(F168:F170)</f>
        <v>0</v>
      </c>
      <c r="G171" s="149"/>
      <c r="H171" s="143">
        <f t="shared" ref="H171:BP171" si="68">SUM(H168:H170)</f>
        <v>0</v>
      </c>
      <c r="I171" s="143">
        <f t="shared" si="68"/>
        <v>0</v>
      </c>
      <c r="J171" s="143">
        <f t="shared" si="68"/>
        <v>0</v>
      </c>
      <c r="K171" s="143">
        <f t="shared" si="68"/>
        <v>0</v>
      </c>
      <c r="L171" s="143">
        <f t="shared" si="68"/>
        <v>0</v>
      </c>
      <c r="M171" s="143">
        <f t="shared" si="68"/>
        <v>0</v>
      </c>
      <c r="N171" s="143">
        <f t="shared" si="68"/>
        <v>0</v>
      </c>
      <c r="O171" s="143">
        <f t="shared" si="68"/>
        <v>0</v>
      </c>
      <c r="P171" s="143">
        <f t="shared" si="68"/>
        <v>0</v>
      </c>
      <c r="Q171" s="143">
        <f t="shared" si="68"/>
        <v>0</v>
      </c>
      <c r="R171" s="143">
        <f t="shared" si="68"/>
        <v>0</v>
      </c>
      <c r="S171" s="143">
        <f t="shared" si="68"/>
        <v>0</v>
      </c>
      <c r="T171" s="143">
        <f t="shared" si="68"/>
        <v>0</v>
      </c>
      <c r="U171" s="143">
        <f t="shared" si="68"/>
        <v>0</v>
      </c>
      <c r="V171" s="143">
        <f t="shared" si="68"/>
        <v>0</v>
      </c>
      <c r="W171" s="143">
        <f t="shared" si="68"/>
        <v>0</v>
      </c>
      <c r="X171" s="143">
        <f t="shared" si="68"/>
        <v>0</v>
      </c>
      <c r="Y171" s="143">
        <f t="shared" si="68"/>
        <v>0</v>
      </c>
      <c r="Z171" s="143">
        <f t="shared" si="68"/>
        <v>0</v>
      </c>
      <c r="AA171" s="143">
        <f t="shared" si="68"/>
        <v>0</v>
      </c>
      <c r="AB171" s="143">
        <f t="shared" si="68"/>
        <v>0</v>
      </c>
      <c r="AC171" s="143">
        <f t="shared" si="68"/>
        <v>0</v>
      </c>
      <c r="AD171" s="143">
        <f t="shared" si="68"/>
        <v>0</v>
      </c>
      <c r="AE171" s="143">
        <f t="shared" si="68"/>
        <v>0</v>
      </c>
      <c r="AF171" s="143">
        <f t="shared" si="68"/>
        <v>0</v>
      </c>
      <c r="AG171" s="143">
        <f t="shared" si="68"/>
        <v>0</v>
      </c>
      <c r="AH171" s="143">
        <f t="shared" si="68"/>
        <v>0</v>
      </c>
      <c r="AI171" s="143">
        <f t="shared" si="68"/>
        <v>0</v>
      </c>
      <c r="AJ171" s="143">
        <f t="shared" si="68"/>
        <v>0</v>
      </c>
      <c r="AK171" s="143">
        <f t="shared" si="68"/>
        <v>0</v>
      </c>
      <c r="AL171" s="143">
        <f t="shared" si="68"/>
        <v>0</v>
      </c>
      <c r="AM171" s="143">
        <f t="shared" si="68"/>
        <v>0</v>
      </c>
      <c r="AN171" s="143">
        <f t="shared" si="68"/>
        <v>0</v>
      </c>
      <c r="AO171" s="143">
        <f t="shared" si="68"/>
        <v>0</v>
      </c>
      <c r="AP171" s="143">
        <f t="shared" si="68"/>
        <v>0</v>
      </c>
      <c r="AQ171" s="143">
        <f t="shared" si="68"/>
        <v>0</v>
      </c>
      <c r="AR171" s="143">
        <f t="shared" si="68"/>
        <v>0</v>
      </c>
      <c r="AS171" s="143">
        <f t="shared" si="68"/>
        <v>0</v>
      </c>
      <c r="AT171" s="143">
        <f t="shared" si="68"/>
        <v>0</v>
      </c>
      <c r="AU171" s="143">
        <f t="shared" si="68"/>
        <v>0</v>
      </c>
      <c r="AV171" s="143">
        <f t="shared" si="68"/>
        <v>0</v>
      </c>
      <c r="AW171" s="143">
        <f t="shared" si="68"/>
        <v>0</v>
      </c>
      <c r="AX171" s="143">
        <f t="shared" si="68"/>
        <v>0</v>
      </c>
      <c r="AY171" s="143">
        <f t="shared" si="68"/>
        <v>0</v>
      </c>
      <c r="AZ171" s="143">
        <f t="shared" si="68"/>
        <v>0</v>
      </c>
      <c r="BA171" s="143">
        <f t="shared" si="68"/>
        <v>0</v>
      </c>
      <c r="BB171" s="143">
        <f t="shared" si="68"/>
        <v>0</v>
      </c>
      <c r="BC171" s="143">
        <f t="shared" si="68"/>
        <v>0</v>
      </c>
      <c r="BD171" s="143">
        <f t="shared" si="68"/>
        <v>0</v>
      </c>
      <c r="BE171" s="143">
        <f t="shared" si="68"/>
        <v>0</v>
      </c>
      <c r="BF171" s="143">
        <f t="shared" si="68"/>
        <v>0</v>
      </c>
      <c r="BG171" s="143">
        <f t="shared" si="68"/>
        <v>0</v>
      </c>
      <c r="BH171" s="143">
        <f t="shared" si="68"/>
        <v>0</v>
      </c>
      <c r="BI171" s="143">
        <f t="shared" si="68"/>
        <v>0</v>
      </c>
      <c r="BJ171" s="143">
        <f t="shared" si="68"/>
        <v>0</v>
      </c>
      <c r="BK171" s="143">
        <f t="shared" si="68"/>
        <v>0</v>
      </c>
      <c r="BL171" s="143">
        <f t="shared" si="68"/>
        <v>0</v>
      </c>
      <c r="BM171" s="143">
        <f t="shared" si="68"/>
        <v>0</v>
      </c>
      <c r="BN171" s="143">
        <f t="shared" si="68"/>
        <v>0</v>
      </c>
      <c r="BO171" s="143">
        <f t="shared" si="68"/>
        <v>0</v>
      </c>
      <c r="BP171" s="143">
        <f t="shared" si="68"/>
        <v>0</v>
      </c>
    </row>
    <row r="172" spans="1:68" s="6" customFormat="1" hidden="1" collapsed="1">
      <c r="A172" s="167" t="s">
        <v>2</v>
      </c>
      <c r="B172" s="30"/>
      <c r="C172" s="133"/>
      <c r="D172" s="164"/>
      <c r="E172" s="165"/>
      <c r="F172" s="153">
        <f>F167+F171</f>
        <v>0</v>
      </c>
      <c r="G172" s="164"/>
      <c r="H172" s="153">
        <f t="shared" ref="H172:BP172" si="69">H167+H171</f>
        <v>0</v>
      </c>
      <c r="I172" s="153">
        <f t="shared" si="69"/>
        <v>0</v>
      </c>
      <c r="J172" s="153">
        <f t="shared" si="69"/>
        <v>0</v>
      </c>
      <c r="K172" s="153">
        <f t="shared" si="69"/>
        <v>0</v>
      </c>
      <c r="L172" s="153">
        <f t="shared" si="69"/>
        <v>0</v>
      </c>
      <c r="M172" s="153">
        <f t="shared" si="69"/>
        <v>0</v>
      </c>
      <c r="N172" s="153">
        <f t="shared" si="69"/>
        <v>0</v>
      </c>
      <c r="O172" s="153">
        <f t="shared" si="69"/>
        <v>0</v>
      </c>
      <c r="P172" s="153">
        <f t="shared" si="69"/>
        <v>0</v>
      </c>
      <c r="Q172" s="153">
        <f t="shared" si="69"/>
        <v>0</v>
      </c>
      <c r="R172" s="153">
        <f t="shared" si="69"/>
        <v>0</v>
      </c>
      <c r="S172" s="153">
        <f t="shared" si="69"/>
        <v>0</v>
      </c>
      <c r="T172" s="153">
        <f t="shared" si="69"/>
        <v>0</v>
      </c>
      <c r="U172" s="153">
        <f t="shared" si="69"/>
        <v>0</v>
      </c>
      <c r="V172" s="153">
        <f t="shared" si="69"/>
        <v>0</v>
      </c>
      <c r="W172" s="153">
        <f t="shared" si="69"/>
        <v>0</v>
      </c>
      <c r="X172" s="153">
        <f t="shared" si="69"/>
        <v>0</v>
      </c>
      <c r="Y172" s="153">
        <f t="shared" si="69"/>
        <v>0</v>
      </c>
      <c r="Z172" s="153">
        <f t="shared" si="69"/>
        <v>0</v>
      </c>
      <c r="AA172" s="153">
        <f t="shared" si="69"/>
        <v>0</v>
      </c>
      <c r="AB172" s="153">
        <f t="shared" si="69"/>
        <v>0</v>
      </c>
      <c r="AC172" s="153">
        <f t="shared" si="69"/>
        <v>0</v>
      </c>
      <c r="AD172" s="153">
        <f t="shared" si="69"/>
        <v>0</v>
      </c>
      <c r="AE172" s="153">
        <f t="shared" si="69"/>
        <v>0</v>
      </c>
      <c r="AF172" s="153">
        <f t="shared" si="69"/>
        <v>0</v>
      </c>
      <c r="AG172" s="153">
        <f t="shared" si="69"/>
        <v>0</v>
      </c>
      <c r="AH172" s="153">
        <f t="shared" si="69"/>
        <v>0</v>
      </c>
      <c r="AI172" s="153">
        <f t="shared" si="69"/>
        <v>0</v>
      </c>
      <c r="AJ172" s="153">
        <f t="shared" si="69"/>
        <v>0</v>
      </c>
      <c r="AK172" s="153">
        <f t="shared" si="69"/>
        <v>0</v>
      </c>
      <c r="AL172" s="153">
        <f t="shared" si="69"/>
        <v>0</v>
      </c>
      <c r="AM172" s="153">
        <f t="shared" si="69"/>
        <v>0</v>
      </c>
      <c r="AN172" s="153">
        <f t="shared" si="69"/>
        <v>0</v>
      </c>
      <c r="AO172" s="153">
        <f t="shared" si="69"/>
        <v>0</v>
      </c>
      <c r="AP172" s="153">
        <f t="shared" si="69"/>
        <v>0</v>
      </c>
      <c r="AQ172" s="153">
        <f t="shared" si="69"/>
        <v>0</v>
      </c>
      <c r="AR172" s="153">
        <f t="shared" si="69"/>
        <v>0</v>
      </c>
      <c r="AS172" s="153">
        <f t="shared" si="69"/>
        <v>0</v>
      </c>
      <c r="AT172" s="153">
        <f t="shared" si="69"/>
        <v>0</v>
      </c>
      <c r="AU172" s="153">
        <f t="shared" si="69"/>
        <v>0</v>
      </c>
      <c r="AV172" s="153">
        <f t="shared" si="69"/>
        <v>0</v>
      </c>
      <c r="AW172" s="153">
        <f t="shared" si="69"/>
        <v>0</v>
      </c>
      <c r="AX172" s="153">
        <f t="shared" si="69"/>
        <v>0</v>
      </c>
      <c r="AY172" s="153">
        <f t="shared" si="69"/>
        <v>0</v>
      </c>
      <c r="AZ172" s="153">
        <f t="shared" si="69"/>
        <v>0</v>
      </c>
      <c r="BA172" s="153">
        <f t="shared" si="69"/>
        <v>0</v>
      </c>
      <c r="BB172" s="153">
        <f t="shared" si="69"/>
        <v>0</v>
      </c>
      <c r="BC172" s="153">
        <f t="shared" si="69"/>
        <v>0</v>
      </c>
      <c r="BD172" s="153">
        <f t="shared" si="69"/>
        <v>0</v>
      </c>
      <c r="BE172" s="153">
        <f t="shared" si="69"/>
        <v>0</v>
      </c>
      <c r="BF172" s="153">
        <f t="shared" si="69"/>
        <v>0</v>
      </c>
      <c r="BG172" s="153">
        <f t="shared" si="69"/>
        <v>0</v>
      </c>
      <c r="BH172" s="153">
        <f t="shared" si="69"/>
        <v>0</v>
      </c>
      <c r="BI172" s="153">
        <f t="shared" si="69"/>
        <v>0</v>
      </c>
      <c r="BJ172" s="153">
        <f t="shared" si="69"/>
        <v>0</v>
      </c>
      <c r="BK172" s="153">
        <f t="shared" si="69"/>
        <v>0</v>
      </c>
      <c r="BL172" s="153">
        <f t="shared" si="69"/>
        <v>0</v>
      </c>
      <c r="BM172" s="153">
        <f t="shared" si="69"/>
        <v>0</v>
      </c>
      <c r="BN172" s="153">
        <f t="shared" si="69"/>
        <v>0</v>
      </c>
      <c r="BO172" s="153">
        <f t="shared" si="69"/>
        <v>0</v>
      </c>
      <c r="BP172" s="153">
        <f t="shared" si="69"/>
        <v>0</v>
      </c>
    </row>
    <row r="173" spans="1:68" s="6" customFormat="1" hidden="1">
      <c r="A173" s="167" t="s">
        <v>306</v>
      </c>
      <c r="B173" s="30"/>
      <c r="C173" s="133"/>
      <c r="D173" s="164"/>
      <c r="E173" s="165"/>
      <c r="F173" s="153">
        <f>F$98+F$102</f>
        <v>0</v>
      </c>
      <c r="G173" s="164"/>
      <c r="H173" s="153">
        <f t="shared" ref="H173:BP173" si="70">H$98+H$102</f>
        <v>0</v>
      </c>
      <c r="I173" s="153">
        <f t="shared" si="70"/>
        <v>0</v>
      </c>
      <c r="J173" s="153">
        <f t="shared" si="70"/>
        <v>0</v>
      </c>
      <c r="K173" s="153">
        <f t="shared" si="70"/>
        <v>0</v>
      </c>
      <c r="L173" s="153">
        <f t="shared" si="70"/>
        <v>0</v>
      </c>
      <c r="M173" s="153">
        <f t="shared" si="70"/>
        <v>0</v>
      </c>
      <c r="N173" s="153">
        <f t="shared" si="70"/>
        <v>0</v>
      </c>
      <c r="O173" s="153">
        <f t="shared" si="70"/>
        <v>0</v>
      </c>
      <c r="P173" s="153">
        <f t="shared" si="70"/>
        <v>0</v>
      </c>
      <c r="Q173" s="153">
        <f t="shared" si="70"/>
        <v>0</v>
      </c>
      <c r="R173" s="153">
        <f t="shared" si="70"/>
        <v>0</v>
      </c>
      <c r="S173" s="153">
        <f t="shared" si="70"/>
        <v>0</v>
      </c>
      <c r="T173" s="153">
        <f t="shared" si="70"/>
        <v>0</v>
      </c>
      <c r="U173" s="153">
        <f t="shared" si="70"/>
        <v>0</v>
      </c>
      <c r="V173" s="153">
        <f t="shared" si="70"/>
        <v>0</v>
      </c>
      <c r="W173" s="153">
        <f t="shared" si="70"/>
        <v>0</v>
      </c>
      <c r="X173" s="153">
        <f t="shared" si="70"/>
        <v>0</v>
      </c>
      <c r="Y173" s="153">
        <f t="shared" si="70"/>
        <v>0</v>
      </c>
      <c r="Z173" s="153">
        <f t="shared" si="70"/>
        <v>0</v>
      </c>
      <c r="AA173" s="153">
        <f t="shared" si="70"/>
        <v>0</v>
      </c>
      <c r="AB173" s="153">
        <f t="shared" si="70"/>
        <v>0</v>
      </c>
      <c r="AC173" s="153">
        <f t="shared" si="70"/>
        <v>0</v>
      </c>
      <c r="AD173" s="153">
        <f t="shared" si="70"/>
        <v>0</v>
      </c>
      <c r="AE173" s="153">
        <f t="shared" si="70"/>
        <v>0</v>
      </c>
      <c r="AF173" s="153">
        <f t="shared" si="70"/>
        <v>0</v>
      </c>
      <c r="AG173" s="153">
        <f t="shared" si="70"/>
        <v>0</v>
      </c>
      <c r="AH173" s="153">
        <f t="shared" si="70"/>
        <v>0</v>
      </c>
      <c r="AI173" s="153">
        <f t="shared" si="70"/>
        <v>0</v>
      </c>
      <c r="AJ173" s="153">
        <f t="shared" si="70"/>
        <v>0</v>
      </c>
      <c r="AK173" s="153">
        <f t="shared" si="70"/>
        <v>0</v>
      </c>
      <c r="AL173" s="153">
        <f t="shared" si="70"/>
        <v>0</v>
      </c>
      <c r="AM173" s="153">
        <f t="shared" si="70"/>
        <v>0</v>
      </c>
      <c r="AN173" s="153">
        <f t="shared" si="70"/>
        <v>0</v>
      </c>
      <c r="AO173" s="153">
        <f t="shared" si="70"/>
        <v>0</v>
      </c>
      <c r="AP173" s="153">
        <f t="shared" si="70"/>
        <v>0</v>
      </c>
      <c r="AQ173" s="153">
        <f t="shared" si="70"/>
        <v>0</v>
      </c>
      <c r="AR173" s="153">
        <f t="shared" si="70"/>
        <v>0</v>
      </c>
      <c r="AS173" s="153">
        <f t="shared" si="70"/>
        <v>0</v>
      </c>
      <c r="AT173" s="153">
        <f t="shared" si="70"/>
        <v>0</v>
      </c>
      <c r="AU173" s="153">
        <f t="shared" si="70"/>
        <v>0</v>
      </c>
      <c r="AV173" s="153">
        <f t="shared" si="70"/>
        <v>0</v>
      </c>
      <c r="AW173" s="153">
        <f t="shared" si="70"/>
        <v>0</v>
      </c>
      <c r="AX173" s="153">
        <f t="shared" si="70"/>
        <v>0</v>
      </c>
      <c r="AY173" s="153">
        <f t="shared" si="70"/>
        <v>0</v>
      </c>
      <c r="AZ173" s="153">
        <f t="shared" si="70"/>
        <v>0</v>
      </c>
      <c r="BA173" s="153">
        <f t="shared" si="70"/>
        <v>0</v>
      </c>
      <c r="BB173" s="153">
        <f t="shared" si="70"/>
        <v>0</v>
      </c>
      <c r="BC173" s="153">
        <f t="shared" si="70"/>
        <v>0</v>
      </c>
      <c r="BD173" s="153">
        <f t="shared" si="70"/>
        <v>0</v>
      </c>
      <c r="BE173" s="153">
        <f t="shared" si="70"/>
        <v>0</v>
      </c>
      <c r="BF173" s="153">
        <f t="shared" si="70"/>
        <v>0</v>
      </c>
      <c r="BG173" s="153">
        <f t="shared" si="70"/>
        <v>0</v>
      </c>
      <c r="BH173" s="153">
        <f t="shared" si="70"/>
        <v>0</v>
      </c>
      <c r="BI173" s="153">
        <f t="shared" si="70"/>
        <v>0</v>
      </c>
      <c r="BJ173" s="153">
        <f t="shared" si="70"/>
        <v>0</v>
      </c>
      <c r="BK173" s="153">
        <f t="shared" si="70"/>
        <v>0</v>
      </c>
      <c r="BL173" s="153">
        <f t="shared" si="70"/>
        <v>0</v>
      </c>
      <c r="BM173" s="153">
        <f t="shared" si="70"/>
        <v>0</v>
      </c>
      <c r="BN173" s="153">
        <f t="shared" si="70"/>
        <v>0</v>
      </c>
      <c r="BO173" s="153">
        <f t="shared" si="70"/>
        <v>0</v>
      </c>
      <c r="BP173" s="153">
        <f t="shared" si="70"/>
        <v>0</v>
      </c>
    </row>
    <row r="174" spans="1:68" hidden="1"/>
    <row r="175" spans="1:68" hidden="1">
      <c r="A175" s="6" t="s">
        <v>307</v>
      </c>
      <c r="B175" s="30" t="s">
        <v>305</v>
      </c>
      <c r="C175" s="133" t="s">
        <v>308</v>
      </c>
    </row>
    <row r="176" spans="1:68" hidden="1" outlineLevel="1">
      <c r="A176" s="39" t="s">
        <v>95</v>
      </c>
      <c r="B176" s="166">
        <v>1.4999999999999999E-2</v>
      </c>
      <c r="C176" s="166">
        <v>0.05</v>
      </c>
      <c r="D176" s="131"/>
      <c r="F176" s="42">
        <f>SUM(G176:BQ176)</f>
        <v>0</v>
      </c>
      <c r="G176" s="116"/>
      <c r="H176" s="42">
        <f t="shared" ref="H176:BP176" si="71">H$94/$B176*$C176</f>
        <v>0</v>
      </c>
      <c r="I176" s="42">
        <f t="shared" si="71"/>
        <v>0</v>
      </c>
      <c r="J176" s="42">
        <f t="shared" si="71"/>
        <v>0</v>
      </c>
      <c r="K176" s="42">
        <f t="shared" si="71"/>
        <v>0</v>
      </c>
      <c r="L176" s="42">
        <f t="shared" si="71"/>
        <v>0</v>
      </c>
      <c r="M176" s="42">
        <f t="shared" si="71"/>
        <v>0</v>
      </c>
      <c r="N176" s="42">
        <f t="shared" si="71"/>
        <v>0</v>
      </c>
      <c r="O176" s="42">
        <f t="shared" si="71"/>
        <v>0</v>
      </c>
      <c r="P176" s="42">
        <f t="shared" si="71"/>
        <v>0</v>
      </c>
      <c r="Q176" s="42">
        <f t="shared" si="71"/>
        <v>0</v>
      </c>
      <c r="R176" s="42">
        <f t="shared" si="71"/>
        <v>0</v>
      </c>
      <c r="S176" s="42">
        <f t="shared" si="71"/>
        <v>0</v>
      </c>
      <c r="T176" s="42">
        <f t="shared" si="71"/>
        <v>0</v>
      </c>
      <c r="U176" s="42">
        <f t="shared" si="71"/>
        <v>0</v>
      </c>
      <c r="V176" s="42">
        <f t="shared" si="71"/>
        <v>0</v>
      </c>
      <c r="W176" s="42">
        <f t="shared" si="71"/>
        <v>0</v>
      </c>
      <c r="X176" s="42">
        <f t="shared" si="71"/>
        <v>0</v>
      </c>
      <c r="Y176" s="42">
        <f t="shared" si="71"/>
        <v>0</v>
      </c>
      <c r="Z176" s="42">
        <f t="shared" si="71"/>
        <v>0</v>
      </c>
      <c r="AA176" s="42">
        <f t="shared" si="71"/>
        <v>0</v>
      </c>
      <c r="AB176" s="42">
        <f t="shared" si="71"/>
        <v>0</v>
      </c>
      <c r="AC176" s="42">
        <f t="shared" si="71"/>
        <v>0</v>
      </c>
      <c r="AD176" s="42">
        <f t="shared" si="71"/>
        <v>0</v>
      </c>
      <c r="AE176" s="42">
        <f t="shared" si="71"/>
        <v>0</v>
      </c>
      <c r="AF176" s="42">
        <f t="shared" si="71"/>
        <v>0</v>
      </c>
      <c r="AG176" s="42">
        <f t="shared" si="71"/>
        <v>0</v>
      </c>
      <c r="AH176" s="42">
        <f t="shared" si="71"/>
        <v>0</v>
      </c>
      <c r="AI176" s="42">
        <f t="shared" si="71"/>
        <v>0</v>
      </c>
      <c r="AJ176" s="42">
        <f t="shared" si="71"/>
        <v>0</v>
      </c>
      <c r="AK176" s="42">
        <f t="shared" si="71"/>
        <v>0</v>
      </c>
      <c r="AL176" s="42">
        <f t="shared" si="71"/>
        <v>0</v>
      </c>
      <c r="AM176" s="42">
        <f t="shared" si="71"/>
        <v>0</v>
      </c>
      <c r="AN176" s="42">
        <f t="shared" si="71"/>
        <v>0</v>
      </c>
      <c r="AO176" s="42">
        <f t="shared" si="71"/>
        <v>0</v>
      </c>
      <c r="AP176" s="42">
        <f t="shared" si="71"/>
        <v>0</v>
      </c>
      <c r="AQ176" s="42">
        <f t="shared" si="71"/>
        <v>0</v>
      </c>
      <c r="AR176" s="42">
        <f t="shared" si="71"/>
        <v>0</v>
      </c>
      <c r="AS176" s="42">
        <f t="shared" si="71"/>
        <v>0</v>
      </c>
      <c r="AT176" s="42">
        <f t="shared" si="71"/>
        <v>0</v>
      </c>
      <c r="AU176" s="42">
        <f t="shared" si="71"/>
        <v>0</v>
      </c>
      <c r="AV176" s="42">
        <f t="shared" si="71"/>
        <v>0</v>
      </c>
      <c r="AW176" s="42">
        <f t="shared" si="71"/>
        <v>0</v>
      </c>
      <c r="AX176" s="42">
        <f t="shared" si="71"/>
        <v>0</v>
      </c>
      <c r="AY176" s="42">
        <f t="shared" si="71"/>
        <v>0</v>
      </c>
      <c r="AZ176" s="42">
        <f t="shared" si="71"/>
        <v>0</v>
      </c>
      <c r="BA176" s="42">
        <f t="shared" si="71"/>
        <v>0</v>
      </c>
      <c r="BB176" s="42">
        <f t="shared" si="71"/>
        <v>0</v>
      </c>
      <c r="BC176" s="42">
        <f t="shared" si="71"/>
        <v>0</v>
      </c>
      <c r="BD176" s="42">
        <f t="shared" si="71"/>
        <v>0</v>
      </c>
      <c r="BE176" s="42">
        <f t="shared" si="71"/>
        <v>0</v>
      </c>
      <c r="BF176" s="42">
        <f t="shared" si="71"/>
        <v>0</v>
      </c>
      <c r="BG176" s="42">
        <f t="shared" si="71"/>
        <v>0</v>
      </c>
      <c r="BH176" s="42">
        <f t="shared" si="71"/>
        <v>0</v>
      </c>
      <c r="BI176" s="42">
        <f t="shared" si="71"/>
        <v>0</v>
      </c>
      <c r="BJ176" s="42">
        <f t="shared" si="71"/>
        <v>0</v>
      </c>
      <c r="BK176" s="42">
        <f t="shared" si="71"/>
        <v>0</v>
      </c>
      <c r="BL176" s="42">
        <f t="shared" si="71"/>
        <v>0</v>
      </c>
      <c r="BM176" s="42">
        <f t="shared" si="71"/>
        <v>0</v>
      </c>
      <c r="BN176" s="42">
        <f t="shared" si="71"/>
        <v>0</v>
      </c>
      <c r="BO176" s="42">
        <f t="shared" si="71"/>
        <v>0</v>
      </c>
      <c r="BP176" s="42">
        <f t="shared" si="71"/>
        <v>0</v>
      </c>
    </row>
    <row r="177" spans="1:68" hidden="1" outlineLevel="1">
      <c r="A177" s="39" t="s">
        <v>96</v>
      </c>
      <c r="B177" s="166">
        <v>0.1</v>
      </c>
      <c r="C177" s="166">
        <v>0.2</v>
      </c>
      <c r="D177" s="131"/>
      <c r="F177" s="42">
        <f>SUM(G177:BQ177)</f>
        <v>0</v>
      </c>
      <c r="G177" s="116"/>
      <c r="H177" s="42">
        <f t="shared" ref="H177:BP177" si="72">H$95/$B177*$C177</f>
        <v>0</v>
      </c>
      <c r="I177" s="42">
        <f t="shared" si="72"/>
        <v>0</v>
      </c>
      <c r="J177" s="42">
        <f t="shared" si="72"/>
        <v>0</v>
      </c>
      <c r="K177" s="42">
        <f t="shared" si="72"/>
        <v>0</v>
      </c>
      <c r="L177" s="42">
        <f t="shared" si="72"/>
        <v>0</v>
      </c>
      <c r="M177" s="42">
        <f t="shared" si="72"/>
        <v>0</v>
      </c>
      <c r="N177" s="42">
        <f t="shared" si="72"/>
        <v>0</v>
      </c>
      <c r="O177" s="42">
        <f t="shared" si="72"/>
        <v>0</v>
      </c>
      <c r="P177" s="42">
        <f t="shared" si="72"/>
        <v>0</v>
      </c>
      <c r="Q177" s="42">
        <f t="shared" si="72"/>
        <v>0</v>
      </c>
      <c r="R177" s="42">
        <f t="shared" si="72"/>
        <v>0</v>
      </c>
      <c r="S177" s="42">
        <f t="shared" si="72"/>
        <v>0</v>
      </c>
      <c r="T177" s="42">
        <f t="shared" si="72"/>
        <v>0</v>
      </c>
      <c r="U177" s="42">
        <f t="shared" si="72"/>
        <v>0</v>
      </c>
      <c r="V177" s="42">
        <f t="shared" si="72"/>
        <v>0</v>
      </c>
      <c r="W177" s="42">
        <f t="shared" si="72"/>
        <v>0</v>
      </c>
      <c r="X177" s="42">
        <f t="shared" si="72"/>
        <v>0</v>
      </c>
      <c r="Y177" s="42">
        <f t="shared" si="72"/>
        <v>0</v>
      </c>
      <c r="Z177" s="42">
        <f t="shared" si="72"/>
        <v>0</v>
      </c>
      <c r="AA177" s="42">
        <f t="shared" si="72"/>
        <v>0</v>
      </c>
      <c r="AB177" s="42">
        <f t="shared" si="72"/>
        <v>0</v>
      </c>
      <c r="AC177" s="42">
        <f t="shared" si="72"/>
        <v>0</v>
      </c>
      <c r="AD177" s="42">
        <f t="shared" si="72"/>
        <v>0</v>
      </c>
      <c r="AE177" s="42">
        <f t="shared" si="72"/>
        <v>0</v>
      </c>
      <c r="AF177" s="42">
        <f t="shared" si="72"/>
        <v>0</v>
      </c>
      <c r="AG177" s="42">
        <f t="shared" si="72"/>
        <v>0</v>
      </c>
      <c r="AH177" s="42">
        <f t="shared" si="72"/>
        <v>0</v>
      </c>
      <c r="AI177" s="42">
        <f t="shared" si="72"/>
        <v>0</v>
      </c>
      <c r="AJ177" s="42">
        <f t="shared" si="72"/>
        <v>0</v>
      </c>
      <c r="AK177" s="42">
        <f t="shared" si="72"/>
        <v>0</v>
      </c>
      <c r="AL177" s="42">
        <f t="shared" si="72"/>
        <v>0</v>
      </c>
      <c r="AM177" s="42">
        <f t="shared" si="72"/>
        <v>0</v>
      </c>
      <c r="AN177" s="42">
        <f t="shared" si="72"/>
        <v>0</v>
      </c>
      <c r="AO177" s="42">
        <f t="shared" si="72"/>
        <v>0</v>
      </c>
      <c r="AP177" s="42">
        <f t="shared" si="72"/>
        <v>0</v>
      </c>
      <c r="AQ177" s="42">
        <f t="shared" si="72"/>
        <v>0</v>
      </c>
      <c r="AR177" s="42">
        <f t="shared" si="72"/>
        <v>0</v>
      </c>
      <c r="AS177" s="42">
        <f t="shared" si="72"/>
        <v>0</v>
      </c>
      <c r="AT177" s="42">
        <f t="shared" si="72"/>
        <v>0</v>
      </c>
      <c r="AU177" s="42">
        <f t="shared" si="72"/>
        <v>0</v>
      </c>
      <c r="AV177" s="42">
        <f t="shared" si="72"/>
        <v>0</v>
      </c>
      <c r="AW177" s="42">
        <f t="shared" si="72"/>
        <v>0</v>
      </c>
      <c r="AX177" s="42">
        <f t="shared" si="72"/>
        <v>0</v>
      </c>
      <c r="AY177" s="42">
        <f t="shared" si="72"/>
        <v>0</v>
      </c>
      <c r="AZ177" s="42">
        <f t="shared" si="72"/>
        <v>0</v>
      </c>
      <c r="BA177" s="42">
        <f t="shared" si="72"/>
        <v>0</v>
      </c>
      <c r="BB177" s="42">
        <f t="shared" si="72"/>
        <v>0</v>
      </c>
      <c r="BC177" s="42">
        <f t="shared" si="72"/>
        <v>0</v>
      </c>
      <c r="BD177" s="42">
        <f t="shared" si="72"/>
        <v>0</v>
      </c>
      <c r="BE177" s="42">
        <f t="shared" si="72"/>
        <v>0</v>
      </c>
      <c r="BF177" s="42">
        <f t="shared" si="72"/>
        <v>0</v>
      </c>
      <c r="BG177" s="42">
        <f t="shared" si="72"/>
        <v>0</v>
      </c>
      <c r="BH177" s="42">
        <f t="shared" si="72"/>
        <v>0</v>
      </c>
      <c r="BI177" s="42">
        <f t="shared" si="72"/>
        <v>0</v>
      </c>
      <c r="BJ177" s="42">
        <f t="shared" si="72"/>
        <v>0</v>
      </c>
      <c r="BK177" s="42">
        <f t="shared" si="72"/>
        <v>0</v>
      </c>
      <c r="BL177" s="42">
        <f t="shared" si="72"/>
        <v>0</v>
      </c>
      <c r="BM177" s="42">
        <f t="shared" si="72"/>
        <v>0</v>
      </c>
      <c r="BN177" s="42">
        <f t="shared" si="72"/>
        <v>0</v>
      </c>
      <c r="BO177" s="42">
        <f t="shared" si="72"/>
        <v>0</v>
      </c>
      <c r="BP177" s="42">
        <f t="shared" si="72"/>
        <v>0</v>
      </c>
    </row>
    <row r="178" spans="1:68" hidden="1" outlineLevel="1">
      <c r="A178" s="39" t="s">
        <v>97</v>
      </c>
      <c r="B178" s="166">
        <f>(10/77)</f>
        <v>0.12987012987012986</v>
      </c>
      <c r="C178" s="166">
        <f>(18/77)</f>
        <v>0.23376623376623376</v>
      </c>
      <c r="D178" s="131"/>
      <c r="F178" s="42">
        <f>SUM(G178:BQ178)</f>
        <v>0</v>
      </c>
      <c r="G178" s="116"/>
      <c r="H178" s="42">
        <f t="shared" ref="H178:BP178" si="73">H$96/$B178*$C178</f>
        <v>0</v>
      </c>
      <c r="I178" s="42">
        <f t="shared" si="73"/>
        <v>0</v>
      </c>
      <c r="J178" s="42">
        <f t="shared" si="73"/>
        <v>0</v>
      </c>
      <c r="K178" s="42">
        <f t="shared" si="73"/>
        <v>0</v>
      </c>
      <c r="L178" s="42">
        <f t="shared" si="73"/>
        <v>0</v>
      </c>
      <c r="M178" s="42">
        <f t="shared" si="73"/>
        <v>0</v>
      </c>
      <c r="N178" s="42">
        <f t="shared" si="73"/>
        <v>0</v>
      </c>
      <c r="O178" s="42">
        <f t="shared" si="73"/>
        <v>0</v>
      </c>
      <c r="P178" s="42">
        <f t="shared" si="73"/>
        <v>0</v>
      </c>
      <c r="Q178" s="42">
        <f t="shared" si="73"/>
        <v>0</v>
      </c>
      <c r="R178" s="42">
        <f t="shared" si="73"/>
        <v>0</v>
      </c>
      <c r="S178" s="42">
        <f t="shared" si="73"/>
        <v>0</v>
      </c>
      <c r="T178" s="42">
        <f t="shared" si="73"/>
        <v>0</v>
      </c>
      <c r="U178" s="42">
        <f t="shared" si="73"/>
        <v>0</v>
      </c>
      <c r="V178" s="42">
        <f t="shared" si="73"/>
        <v>0</v>
      </c>
      <c r="W178" s="42">
        <f t="shared" si="73"/>
        <v>0</v>
      </c>
      <c r="X178" s="42">
        <f t="shared" si="73"/>
        <v>0</v>
      </c>
      <c r="Y178" s="42">
        <f t="shared" si="73"/>
        <v>0</v>
      </c>
      <c r="Z178" s="42">
        <f t="shared" si="73"/>
        <v>0</v>
      </c>
      <c r="AA178" s="42">
        <f t="shared" si="73"/>
        <v>0</v>
      </c>
      <c r="AB178" s="42">
        <f t="shared" si="73"/>
        <v>0</v>
      </c>
      <c r="AC178" s="42">
        <f t="shared" si="73"/>
        <v>0</v>
      </c>
      <c r="AD178" s="42">
        <f t="shared" si="73"/>
        <v>0</v>
      </c>
      <c r="AE178" s="42">
        <f t="shared" si="73"/>
        <v>0</v>
      </c>
      <c r="AF178" s="42">
        <f t="shared" si="73"/>
        <v>0</v>
      </c>
      <c r="AG178" s="42">
        <f t="shared" si="73"/>
        <v>0</v>
      </c>
      <c r="AH178" s="42">
        <f t="shared" si="73"/>
        <v>0</v>
      </c>
      <c r="AI178" s="42">
        <f t="shared" si="73"/>
        <v>0</v>
      </c>
      <c r="AJ178" s="42">
        <f t="shared" si="73"/>
        <v>0</v>
      </c>
      <c r="AK178" s="42">
        <f t="shared" si="73"/>
        <v>0</v>
      </c>
      <c r="AL178" s="42">
        <f t="shared" si="73"/>
        <v>0</v>
      </c>
      <c r="AM178" s="42">
        <f t="shared" si="73"/>
        <v>0</v>
      </c>
      <c r="AN178" s="42">
        <f t="shared" si="73"/>
        <v>0</v>
      </c>
      <c r="AO178" s="42">
        <f t="shared" si="73"/>
        <v>0</v>
      </c>
      <c r="AP178" s="42">
        <f t="shared" si="73"/>
        <v>0</v>
      </c>
      <c r="AQ178" s="42">
        <f t="shared" si="73"/>
        <v>0</v>
      </c>
      <c r="AR178" s="42">
        <f t="shared" si="73"/>
        <v>0</v>
      </c>
      <c r="AS178" s="42">
        <f t="shared" si="73"/>
        <v>0</v>
      </c>
      <c r="AT178" s="42">
        <f t="shared" si="73"/>
        <v>0</v>
      </c>
      <c r="AU178" s="42">
        <f t="shared" si="73"/>
        <v>0</v>
      </c>
      <c r="AV178" s="42">
        <f t="shared" si="73"/>
        <v>0</v>
      </c>
      <c r="AW178" s="42">
        <f t="shared" si="73"/>
        <v>0</v>
      </c>
      <c r="AX178" s="42">
        <f t="shared" si="73"/>
        <v>0</v>
      </c>
      <c r="AY178" s="42">
        <f t="shared" si="73"/>
        <v>0</v>
      </c>
      <c r="AZ178" s="42">
        <f t="shared" si="73"/>
        <v>0</v>
      </c>
      <c r="BA178" s="42">
        <f t="shared" si="73"/>
        <v>0</v>
      </c>
      <c r="BB178" s="42">
        <f t="shared" si="73"/>
        <v>0</v>
      </c>
      <c r="BC178" s="42">
        <f t="shared" si="73"/>
        <v>0</v>
      </c>
      <c r="BD178" s="42">
        <f t="shared" si="73"/>
        <v>0</v>
      </c>
      <c r="BE178" s="42">
        <f t="shared" si="73"/>
        <v>0</v>
      </c>
      <c r="BF178" s="42">
        <f t="shared" si="73"/>
        <v>0</v>
      </c>
      <c r="BG178" s="42">
        <f t="shared" si="73"/>
        <v>0</v>
      </c>
      <c r="BH178" s="42">
        <f t="shared" si="73"/>
        <v>0</v>
      </c>
      <c r="BI178" s="42">
        <f t="shared" si="73"/>
        <v>0</v>
      </c>
      <c r="BJ178" s="42">
        <f t="shared" si="73"/>
        <v>0</v>
      </c>
      <c r="BK178" s="42">
        <f t="shared" si="73"/>
        <v>0</v>
      </c>
      <c r="BL178" s="42">
        <f t="shared" si="73"/>
        <v>0</v>
      </c>
      <c r="BM178" s="42">
        <f t="shared" si="73"/>
        <v>0</v>
      </c>
      <c r="BN178" s="42">
        <f t="shared" si="73"/>
        <v>0</v>
      </c>
      <c r="BO178" s="42">
        <f t="shared" si="73"/>
        <v>0</v>
      </c>
      <c r="BP178" s="42">
        <f t="shared" si="73"/>
        <v>0</v>
      </c>
    </row>
    <row r="179" spans="1:68" hidden="1" outlineLevel="1">
      <c r="A179" s="39" t="s">
        <v>98</v>
      </c>
      <c r="B179" s="166">
        <v>1</v>
      </c>
      <c r="C179" s="166">
        <v>1</v>
      </c>
      <c r="D179" s="131"/>
      <c r="F179" s="42">
        <f>SUM(G179:BQ179)</f>
        <v>0</v>
      </c>
      <c r="G179" s="116"/>
      <c r="H179" s="42">
        <f t="shared" ref="H179:BP179" si="74">H$97/$B179*$C179</f>
        <v>0</v>
      </c>
      <c r="I179" s="42">
        <f t="shared" si="74"/>
        <v>0</v>
      </c>
      <c r="J179" s="42">
        <f t="shared" si="74"/>
        <v>0</v>
      </c>
      <c r="K179" s="42">
        <f t="shared" si="74"/>
        <v>0</v>
      </c>
      <c r="L179" s="42">
        <f t="shared" si="74"/>
        <v>0</v>
      </c>
      <c r="M179" s="42">
        <f t="shared" si="74"/>
        <v>0</v>
      </c>
      <c r="N179" s="42">
        <f t="shared" si="74"/>
        <v>0</v>
      </c>
      <c r="O179" s="42">
        <f t="shared" si="74"/>
        <v>0</v>
      </c>
      <c r="P179" s="42">
        <f t="shared" si="74"/>
        <v>0</v>
      </c>
      <c r="Q179" s="42">
        <f t="shared" si="74"/>
        <v>0</v>
      </c>
      <c r="R179" s="42">
        <f t="shared" si="74"/>
        <v>0</v>
      </c>
      <c r="S179" s="42">
        <f t="shared" si="74"/>
        <v>0</v>
      </c>
      <c r="T179" s="42">
        <f t="shared" si="74"/>
        <v>0</v>
      </c>
      <c r="U179" s="42">
        <f t="shared" si="74"/>
        <v>0</v>
      </c>
      <c r="V179" s="42">
        <f t="shared" si="74"/>
        <v>0</v>
      </c>
      <c r="W179" s="42">
        <f t="shared" si="74"/>
        <v>0</v>
      </c>
      <c r="X179" s="42">
        <f t="shared" si="74"/>
        <v>0</v>
      </c>
      <c r="Y179" s="42">
        <f t="shared" si="74"/>
        <v>0</v>
      </c>
      <c r="Z179" s="42">
        <f t="shared" si="74"/>
        <v>0</v>
      </c>
      <c r="AA179" s="42">
        <f t="shared" si="74"/>
        <v>0</v>
      </c>
      <c r="AB179" s="42">
        <f t="shared" si="74"/>
        <v>0</v>
      </c>
      <c r="AC179" s="42">
        <f t="shared" si="74"/>
        <v>0</v>
      </c>
      <c r="AD179" s="42">
        <f t="shared" si="74"/>
        <v>0</v>
      </c>
      <c r="AE179" s="42">
        <f t="shared" si="74"/>
        <v>0</v>
      </c>
      <c r="AF179" s="42">
        <f t="shared" si="74"/>
        <v>0</v>
      </c>
      <c r="AG179" s="42">
        <f t="shared" si="74"/>
        <v>0</v>
      </c>
      <c r="AH179" s="42">
        <f t="shared" si="74"/>
        <v>0</v>
      </c>
      <c r="AI179" s="42">
        <f t="shared" si="74"/>
        <v>0</v>
      </c>
      <c r="AJ179" s="42">
        <f t="shared" si="74"/>
        <v>0</v>
      </c>
      <c r="AK179" s="42">
        <f t="shared" si="74"/>
        <v>0</v>
      </c>
      <c r="AL179" s="42">
        <f t="shared" si="74"/>
        <v>0</v>
      </c>
      <c r="AM179" s="42">
        <f t="shared" si="74"/>
        <v>0</v>
      </c>
      <c r="AN179" s="42">
        <f t="shared" si="74"/>
        <v>0</v>
      </c>
      <c r="AO179" s="42">
        <f t="shared" si="74"/>
        <v>0</v>
      </c>
      <c r="AP179" s="42">
        <f t="shared" si="74"/>
        <v>0</v>
      </c>
      <c r="AQ179" s="42">
        <f t="shared" si="74"/>
        <v>0</v>
      </c>
      <c r="AR179" s="42">
        <f t="shared" si="74"/>
        <v>0</v>
      </c>
      <c r="AS179" s="42">
        <f t="shared" si="74"/>
        <v>0</v>
      </c>
      <c r="AT179" s="42">
        <f t="shared" si="74"/>
        <v>0</v>
      </c>
      <c r="AU179" s="42">
        <f t="shared" si="74"/>
        <v>0</v>
      </c>
      <c r="AV179" s="42">
        <f t="shared" si="74"/>
        <v>0</v>
      </c>
      <c r="AW179" s="42">
        <f t="shared" si="74"/>
        <v>0</v>
      </c>
      <c r="AX179" s="42">
        <f t="shared" si="74"/>
        <v>0</v>
      </c>
      <c r="AY179" s="42">
        <f t="shared" si="74"/>
        <v>0</v>
      </c>
      <c r="AZ179" s="42">
        <f t="shared" si="74"/>
        <v>0</v>
      </c>
      <c r="BA179" s="42">
        <f t="shared" si="74"/>
        <v>0</v>
      </c>
      <c r="BB179" s="42">
        <f t="shared" si="74"/>
        <v>0</v>
      </c>
      <c r="BC179" s="42">
        <f t="shared" si="74"/>
        <v>0</v>
      </c>
      <c r="BD179" s="42">
        <f t="shared" si="74"/>
        <v>0</v>
      </c>
      <c r="BE179" s="42">
        <f t="shared" si="74"/>
        <v>0</v>
      </c>
      <c r="BF179" s="42">
        <f t="shared" si="74"/>
        <v>0</v>
      </c>
      <c r="BG179" s="42">
        <f t="shared" si="74"/>
        <v>0</v>
      </c>
      <c r="BH179" s="42">
        <f t="shared" si="74"/>
        <v>0</v>
      </c>
      <c r="BI179" s="42">
        <f t="shared" si="74"/>
        <v>0</v>
      </c>
      <c r="BJ179" s="42">
        <f t="shared" si="74"/>
        <v>0</v>
      </c>
      <c r="BK179" s="42">
        <f t="shared" si="74"/>
        <v>0</v>
      </c>
      <c r="BL179" s="42">
        <f t="shared" si="74"/>
        <v>0</v>
      </c>
      <c r="BM179" s="42">
        <f t="shared" si="74"/>
        <v>0</v>
      </c>
      <c r="BN179" s="42">
        <f t="shared" si="74"/>
        <v>0</v>
      </c>
      <c r="BO179" s="42">
        <f t="shared" si="74"/>
        <v>0</v>
      </c>
      <c r="BP179" s="42">
        <f t="shared" si="74"/>
        <v>0</v>
      </c>
    </row>
    <row r="180" spans="1:68" hidden="1" outlineLevel="1">
      <c r="A180" s="144" t="s">
        <v>301</v>
      </c>
      <c r="D180" s="131"/>
      <c r="E180" s="123"/>
      <c r="F180" s="143">
        <f>SUM(F176:F179)</f>
        <v>0</v>
      </c>
      <c r="G180" s="116"/>
      <c r="H180" s="143">
        <f t="shared" ref="H180:BP180" si="75">SUM(H176:H179)</f>
        <v>0</v>
      </c>
      <c r="I180" s="143">
        <f t="shared" si="75"/>
        <v>0</v>
      </c>
      <c r="J180" s="143">
        <f t="shared" si="75"/>
        <v>0</v>
      </c>
      <c r="K180" s="143">
        <f t="shared" si="75"/>
        <v>0</v>
      </c>
      <c r="L180" s="143">
        <f t="shared" si="75"/>
        <v>0</v>
      </c>
      <c r="M180" s="143">
        <f t="shared" si="75"/>
        <v>0</v>
      </c>
      <c r="N180" s="143">
        <f t="shared" si="75"/>
        <v>0</v>
      </c>
      <c r="O180" s="143">
        <f t="shared" si="75"/>
        <v>0</v>
      </c>
      <c r="P180" s="143">
        <f t="shared" si="75"/>
        <v>0</v>
      </c>
      <c r="Q180" s="143">
        <f t="shared" si="75"/>
        <v>0</v>
      </c>
      <c r="R180" s="143">
        <f t="shared" si="75"/>
        <v>0</v>
      </c>
      <c r="S180" s="143">
        <f t="shared" si="75"/>
        <v>0</v>
      </c>
      <c r="T180" s="143">
        <f t="shared" si="75"/>
        <v>0</v>
      </c>
      <c r="U180" s="143">
        <f t="shared" si="75"/>
        <v>0</v>
      </c>
      <c r="V180" s="143">
        <f t="shared" si="75"/>
        <v>0</v>
      </c>
      <c r="W180" s="143">
        <f t="shared" si="75"/>
        <v>0</v>
      </c>
      <c r="X180" s="143">
        <f t="shared" si="75"/>
        <v>0</v>
      </c>
      <c r="Y180" s="143">
        <f t="shared" si="75"/>
        <v>0</v>
      </c>
      <c r="Z180" s="143">
        <f t="shared" si="75"/>
        <v>0</v>
      </c>
      <c r="AA180" s="143">
        <f t="shared" si="75"/>
        <v>0</v>
      </c>
      <c r="AB180" s="143">
        <f t="shared" si="75"/>
        <v>0</v>
      </c>
      <c r="AC180" s="143">
        <f t="shared" si="75"/>
        <v>0</v>
      </c>
      <c r="AD180" s="143">
        <f t="shared" si="75"/>
        <v>0</v>
      </c>
      <c r="AE180" s="143">
        <f t="shared" si="75"/>
        <v>0</v>
      </c>
      <c r="AF180" s="143">
        <f t="shared" si="75"/>
        <v>0</v>
      </c>
      <c r="AG180" s="143">
        <f t="shared" si="75"/>
        <v>0</v>
      </c>
      <c r="AH180" s="143">
        <f t="shared" si="75"/>
        <v>0</v>
      </c>
      <c r="AI180" s="143">
        <f t="shared" si="75"/>
        <v>0</v>
      </c>
      <c r="AJ180" s="143">
        <f t="shared" si="75"/>
        <v>0</v>
      </c>
      <c r="AK180" s="143">
        <f t="shared" si="75"/>
        <v>0</v>
      </c>
      <c r="AL180" s="143">
        <f t="shared" si="75"/>
        <v>0</v>
      </c>
      <c r="AM180" s="143">
        <f t="shared" si="75"/>
        <v>0</v>
      </c>
      <c r="AN180" s="143">
        <f t="shared" si="75"/>
        <v>0</v>
      </c>
      <c r="AO180" s="143">
        <f t="shared" si="75"/>
        <v>0</v>
      </c>
      <c r="AP180" s="143">
        <f t="shared" si="75"/>
        <v>0</v>
      </c>
      <c r="AQ180" s="143">
        <f t="shared" si="75"/>
        <v>0</v>
      </c>
      <c r="AR180" s="143">
        <f t="shared" si="75"/>
        <v>0</v>
      </c>
      <c r="AS180" s="143">
        <f t="shared" si="75"/>
        <v>0</v>
      </c>
      <c r="AT180" s="143">
        <f t="shared" si="75"/>
        <v>0</v>
      </c>
      <c r="AU180" s="143">
        <f t="shared" si="75"/>
        <v>0</v>
      </c>
      <c r="AV180" s="143">
        <f t="shared" si="75"/>
        <v>0</v>
      </c>
      <c r="AW180" s="143">
        <f t="shared" si="75"/>
        <v>0</v>
      </c>
      <c r="AX180" s="143">
        <f t="shared" si="75"/>
        <v>0</v>
      </c>
      <c r="AY180" s="143">
        <f t="shared" si="75"/>
        <v>0</v>
      </c>
      <c r="AZ180" s="143">
        <f t="shared" si="75"/>
        <v>0</v>
      </c>
      <c r="BA180" s="143">
        <f t="shared" si="75"/>
        <v>0</v>
      </c>
      <c r="BB180" s="143">
        <f t="shared" si="75"/>
        <v>0</v>
      </c>
      <c r="BC180" s="143">
        <f t="shared" si="75"/>
        <v>0</v>
      </c>
      <c r="BD180" s="143">
        <f t="shared" si="75"/>
        <v>0</v>
      </c>
      <c r="BE180" s="143">
        <f t="shared" si="75"/>
        <v>0</v>
      </c>
      <c r="BF180" s="143">
        <f t="shared" si="75"/>
        <v>0</v>
      </c>
      <c r="BG180" s="143">
        <f t="shared" si="75"/>
        <v>0</v>
      </c>
      <c r="BH180" s="143">
        <f t="shared" si="75"/>
        <v>0</v>
      </c>
      <c r="BI180" s="143">
        <f t="shared" si="75"/>
        <v>0</v>
      </c>
      <c r="BJ180" s="143">
        <f t="shared" si="75"/>
        <v>0</v>
      </c>
      <c r="BK180" s="143">
        <f t="shared" si="75"/>
        <v>0</v>
      </c>
      <c r="BL180" s="143">
        <f t="shared" si="75"/>
        <v>0</v>
      </c>
      <c r="BM180" s="143">
        <f t="shared" si="75"/>
        <v>0</v>
      </c>
      <c r="BN180" s="143">
        <f t="shared" si="75"/>
        <v>0</v>
      </c>
      <c r="BO180" s="143">
        <f t="shared" si="75"/>
        <v>0</v>
      </c>
      <c r="BP180" s="143">
        <f t="shared" si="75"/>
        <v>0</v>
      </c>
    </row>
    <row r="181" spans="1:68" hidden="1" outlineLevel="1">
      <c r="A181" s="39" t="s">
        <v>272</v>
      </c>
      <c r="B181" s="166">
        <v>5.0000000000000001E-3</v>
      </c>
      <c r="C181" s="166">
        <v>0.01</v>
      </c>
      <c r="D181" s="131"/>
      <c r="E181" s="118" t="s">
        <v>101</v>
      </c>
      <c r="F181" s="42">
        <f>SUM(G181:BQ181)</f>
        <v>0</v>
      </c>
      <c r="G181" s="116"/>
      <c r="H181" s="42">
        <f t="shared" ref="H181:BP181" si="76">H$99/$B181*$C181</f>
        <v>0</v>
      </c>
      <c r="I181" s="42">
        <f t="shared" si="76"/>
        <v>0</v>
      </c>
      <c r="J181" s="42">
        <f t="shared" si="76"/>
        <v>0</v>
      </c>
      <c r="K181" s="42">
        <f t="shared" si="76"/>
        <v>0</v>
      </c>
      <c r="L181" s="42">
        <f t="shared" si="76"/>
        <v>0</v>
      </c>
      <c r="M181" s="42">
        <f t="shared" si="76"/>
        <v>0</v>
      </c>
      <c r="N181" s="42">
        <f t="shared" si="76"/>
        <v>0</v>
      </c>
      <c r="O181" s="42">
        <f t="shared" si="76"/>
        <v>0</v>
      </c>
      <c r="P181" s="42">
        <f t="shared" si="76"/>
        <v>0</v>
      </c>
      <c r="Q181" s="42">
        <f t="shared" si="76"/>
        <v>0</v>
      </c>
      <c r="R181" s="42">
        <f t="shared" si="76"/>
        <v>0</v>
      </c>
      <c r="S181" s="42">
        <f t="shared" si="76"/>
        <v>0</v>
      </c>
      <c r="T181" s="42">
        <f t="shared" si="76"/>
        <v>0</v>
      </c>
      <c r="U181" s="42">
        <f t="shared" si="76"/>
        <v>0</v>
      </c>
      <c r="V181" s="42">
        <f t="shared" si="76"/>
        <v>0</v>
      </c>
      <c r="W181" s="42">
        <f t="shared" si="76"/>
        <v>0</v>
      </c>
      <c r="X181" s="42">
        <f t="shared" si="76"/>
        <v>0</v>
      </c>
      <c r="Y181" s="42">
        <f t="shared" si="76"/>
        <v>0</v>
      </c>
      <c r="Z181" s="42">
        <f t="shared" si="76"/>
        <v>0</v>
      </c>
      <c r="AA181" s="42">
        <f t="shared" si="76"/>
        <v>0</v>
      </c>
      <c r="AB181" s="42">
        <f t="shared" si="76"/>
        <v>0</v>
      </c>
      <c r="AC181" s="42">
        <f t="shared" si="76"/>
        <v>0</v>
      </c>
      <c r="AD181" s="42">
        <f t="shared" si="76"/>
        <v>0</v>
      </c>
      <c r="AE181" s="42">
        <f t="shared" si="76"/>
        <v>0</v>
      </c>
      <c r="AF181" s="42">
        <f t="shared" si="76"/>
        <v>0</v>
      </c>
      <c r="AG181" s="42">
        <f t="shared" si="76"/>
        <v>0</v>
      </c>
      <c r="AH181" s="42">
        <f t="shared" si="76"/>
        <v>0</v>
      </c>
      <c r="AI181" s="42">
        <f t="shared" si="76"/>
        <v>0</v>
      </c>
      <c r="AJ181" s="42">
        <f t="shared" si="76"/>
        <v>0</v>
      </c>
      <c r="AK181" s="42">
        <f t="shared" si="76"/>
        <v>0</v>
      </c>
      <c r="AL181" s="42">
        <f t="shared" si="76"/>
        <v>0</v>
      </c>
      <c r="AM181" s="42">
        <f t="shared" si="76"/>
        <v>0</v>
      </c>
      <c r="AN181" s="42">
        <f t="shared" si="76"/>
        <v>0</v>
      </c>
      <c r="AO181" s="42">
        <f t="shared" si="76"/>
        <v>0</v>
      </c>
      <c r="AP181" s="42">
        <f t="shared" si="76"/>
        <v>0</v>
      </c>
      <c r="AQ181" s="42">
        <f t="shared" si="76"/>
        <v>0</v>
      </c>
      <c r="AR181" s="42">
        <f t="shared" si="76"/>
        <v>0</v>
      </c>
      <c r="AS181" s="42">
        <f t="shared" si="76"/>
        <v>0</v>
      </c>
      <c r="AT181" s="42">
        <f t="shared" si="76"/>
        <v>0</v>
      </c>
      <c r="AU181" s="42">
        <f t="shared" si="76"/>
        <v>0</v>
      </c>
      <c r="AV181" s="42">
        <f t="shared" si="76"/>
        <v>0</v>
      </c>
      <c r="AW181" s="42">
        <f t="shared" si="76"/>
        <v>0</v>
      </c>
      <c r="AX181" s="42">
        <f t="shared" si="76"/>
        <v>0</v>
      </c>
      <c r="AY181" s="42">
        <f t="shared" si="76"/>
        <v>0</v>
      </c>
      <c r="AZ181" s="42">
        <f t="shared" si="76"/>
        <v>0</v>
      </c>
      <c r="BA181" s="42">
        <f t="shared" si="76"/>
        <v>0</v>
      </c>
      <c r="BB181" s="42">
        <f t="shared" si="76"/>
        <v>0</v>
      </c>
      <c r="BC181" s="42">
        <f t="shared" si="76"/>
        <v>0</v>
      </c>
      <c r="BD181" s="42">
        <f t="shared" si="76"/>
        <v>0</v>
      </c>
      <c r="BE181" s="42">
        <f t="shared" si="76"/>
        <v>0</v>
      </c>
      <c r="BF181" s="42">
        <f t="shared" si="76"/>
        <v>0</v>
      </c>
      <c r="BG181" s="42">
        <f t="shared" si="76"/>
        <v>0</v>
      </c>
      <c r="BH181" s="42">
        <f t="shared" si="76"/>
        <v>0</v>
      </c>
      <c r="BI181" s="42">
        <f t="shared" si="76"/>
        <v>0</v>
      </c>
      <c r="BJ181" s="42">
        <f t="shared" si="76"/>
        <v>0</v>
      </c>
      <c r="BK181" s="42">
        <f t="shared" si="76"/>
        <v>0</v>
      </c>
      <c r="BL181" s="42">
        <f t="shared" si="76"/>
        <v>0</v>
      </c>
      <c r="BM181" s="42">
        <f t="shared" si="76"/>
        <v>0</v>
      </c>
      <c r="BN181" s="42">
        <f t="shared" si="76"/>
        <v>0</v>
      </c>
      <c r="BO181" s="42">
        <f t="shared" si="76"/>
        <v>0</v>
      </c>
      <c r="BP181" s="42">
        <f t="shared" si="76"/>
        <v>0</v>
      </c>
    </row>
    <row r="182" spans="1:68" hidden="1" outlineLevel="1">
      <c r="A182" s="39" t="s">
        <v>273</v>
      </c>
      <c r="B182" s="166">
        <v>0.25</v>
      </c>
      <c r="C182" s="166">
        <v>0.5</v>
      </c>
      <c r="D182" s="131"/>
      <c r="E182" s="118" t="s">
        <v>101</v>
      </c>
      <c r="F182" s="42">
        <f>SUM(G182:BQ182)</f>
        <v>0</v>
      </c>
      <c r="G182" s="116"/>
      <c r="H182" s="42">
        <f t="shared" ref="H182:BP182" si="77">H$100/$B182*$C182</f>
        <v>0</v>
      </c>
      <c r="I182" s="42">
        <f t="shared" si="77"/>
        <v>0</v>
      </c>
      <c r="J182" s="42">
        <f t="shared" si="77"/>
        <v>0</v>
      </c>
      <c r="K182" s="42">
        <f t="shared" si="77"/>
        <v>0</v>
      </c>
      <c r="L182" s="42">
        <f t="shared" si="77"/>
        <v>0</v>
      </c>
      <c r="M182" s="42">
        <f t="shared" si="77"/>
        <v>0</v>
      </c>
      <c r="N182" s="42">
        <f t="shared" si="77"/>
        <v>0</v>
      </c>
      <c r="O182" s="42">
        <f t="shared" si="77"/>
        <v>0</v>
      </c>
      <c r="P182" s="42">
        <f t="shared" si="77"/>
        <v>0</v>
      </c>
      <c r="Q182" s="42">
        <f t="shared" si="77"/>
        <v>0</v>
      </c>
      <c r="R182" s="42">
        <f t="shared" si="77"/>
        <v>0</v>
      </c>
      <c r="S182" s="42">
        <f t="shared" si="77"/>
        <v>0</v>
      </c>
      <c r="T182" s="42">
        <f t="shared" si="77"/>
        <v>0</v>
      </c>
      <c r="U182" s="42">
        <f t="shared" si="77"/>
        <v>0</v>
      </c>
      <c r="V182" s="42">
        <f t="shared" si="77"/>
        <v>0</v>
      </c>
      <c r="W182" s="42">
        <f t="shared" si="77"/>
        <v>0</v>
      </c>
      <c r="X182" s="42">
        <f t="shared" si="77"/>
        <v>0</v>
      </c>
      <c r="Y182" s="42">
        <f t="shared" si="77"/>
        <v>0</v>
      </c>
      <c r="Z182" s="42">
        <f t="shared" si="77"/>
        <v>0</v>
      </c>
      <c r="AA182" s="42">
        <f t="shared" si="77"/>
        <v>0</v>
      </c>
      <c r="AB182" s="42">
        <f t="shared" si="77"/>
        <v>0</v>
      </c>
      <c r="AC182" s="42">
        <f t="shared" si="77"/>
        <v>0</v>
      </c>
      <c r="AD182" s="42">
        <f t="shared" si="77"/>
        <v>0</v>
      </c>
      <c r="AE182" s="42">
        <f t="shared" si="77"/>
        <v>0</v>
      </c>
      <c r="AF182" s="42">
        <f t="shared" si="77"/>
        <v>0</v>
      </c>
      <c r="AG182" s="42">
        <f t="shared" si="77"/>
        <v>0</v>
      </c>
      <c r="AH182" s="42">
        <f t="shared" si="77"/>
        <v>0</v>
      </c>
      <c r="AI182" s="42">
        <f t="shared" si="77"/>
        <v>0</v>
      </c>
      <c r="AJ182" s="42">
        <f t="shared" si="77"/>
        <v>0</v>
      </c>
      <c r="AK182" s="42">
        <f t="shared" si="77"/>
        <v>0</v>
      </c>
      <c r="AL182" s="42">
        <f t="shared" si="77"/>
        <v>0</v>
      </c>
      <c r="AM182" s="42">
        <f t="shared" si="77"/>
        <v>0</v>
      </c>
      <c r="AN182" s="42">
        <f t="shared" si="77"/>
        <v>0</v>
      </c>
      <c r="AO182" s="42">
        <f t="shared" si="77"/>
        <v>0</v>
      </c>
      <c r="AP182" s="42">
        <f t="shared" si="77"/>
        <v>0</v>
      </c>
      <c r="AQ182" s="42">
        <f t="shared" si="77"/>
        <v>0</v>
      </c>
      <c r="AR182" s="42">
        <f t="shared" si="77"/>
        <v>0</v>
      </c>
      <c r="AS182" s="42">
        <f t="shared" si="77"/>
        <v>0</v>
      </c>
      <c r="AT182" s="42">
        <f t="shared" si="77"/>
        <v>0</v>
      </c>
      <c r="AU182" s="42">
        <f t="shared" si="77"/>
        <v>0</v>
      </c>
      <c r="AV182" s="42">
        <f t="shared" si="77"/>
        <v>0</v>
      </c>
      <c r="AW182" s="42">
        <f t="shared" si="77"/>
        <v>0</v>
      </c>
      <c r="AX182" s="42">
        <f t="shared" si="77"/>
        <v>0</v>
      </c>
      <c r="AY182" s="42">
        <f t="shared" si="77"/>
        <v>0</v>
      </c>
      <c r="AZ182" s="42">
        <f t="shared" si="77"/>
        <v>0</v>
      </c>
      <c r="BA182" s="42">
        <f t="shared" si="77"/>
        <v>0</v>
      </c>
      <c r="BB182" s="42">
        <f t="shared" si="77"/>
        <v>0</v>
      </c>
      <c r="BC182" s="42">
        <f t="shared" si="77"/>
        <v>0</v>
      </c>
      <c r="BD182" s="42">
        <f t="shared" si="77"/>
        <v>0</v>
      </c>
      <c r="BE182" s="42">
        <f t="shared" si="77"/>
        <v>0</v>
      </c>
      <c r="BF182" s="42">
        <f t="shared" si="77"/>
        <v>0</v>
      </c>
      <c r="BG182" s="42">
        <f t="shared" si="77"/>
        <v>0</v>
      </c>
      <c r="BH182" s="42">
        <f t="shared" si="77"/>
        <v>0</v>
      </c>
      <c r="BI182" s="42">
        <f t="shared" si="77"/>
        <v>0</v>
      </c>
      <c r="BJ182" s="42">
        <f t="shared" si="77"/>
        <v>0</v>
      </c>
      <c r="BK182" s="42">
        <f t="shared" si="77"/>
        <v>0</v>
      </c>
      <c r="BL182" s="42">
        <f t="shared" si="77"/>
        <v>0</v>
      </c>
      <c r="BM182" s="42">
        <f t="shared" si="77"/>
        <v>0</v>
      </c>
      <c r="BN182" s="42">
        <f t="shared" si="77"/>
        <v>0</v>
      </c>
      <c r="BO182" s="42">
        <f t="shared" si="77"/>
        <v>0</v>
      </c>
      <c r="BP182" s="42">
        <f t="shared" si="77"/>
        <v>0</v>
      </c>
    </row>
    <row r="183" spans="1:68" hidden="1" outlineLevel="1">
      <c r="A183" s="39" t="s">
        <v>99</v>
      </c>
      <c r="B183" s="166">
        <v>1</v>
      </c>
      <c r="C183" s="166">
        <v>2</v>
      </c>
      <c r="D183" s="131"/>
      <c r="E183" s="118" t="s">
        <v>281</v>
      </c>
      <c r="F183" s="42">
        <f>SUM(G183:BQ183)</f>
        <v>0</v>
      </c>
      <c r="G183" s="116"/>
      <c r="H183" s="42">
        <f t="shared" ref="H183:BP183" si="78">H$101/$B183*$C183</f>
        <v>0</v>
      </c>
      <c r="I183" s="42">
        <f t="shared" si="78"/>
        <v>0</v>
      </c>
      <c r="J183" s="42">
        <f t="shared" si="78"/>
        <v>0</v>
      </c>
      <c r="K183" s="42">
        <f t="shared" si="78"/>
        <v>0</v>
      </c>
      <c r="L183" s="42">
        <f t="shared" si="78"/>
        <v>0</v>
      </c>
      <c r="M183" s="42">
        <f t="shared" si="78"/>
        <v>0</v>
      </c>
      <c r="N183" s="42">
        <f t="shared" si="78"/>
        <v>0</v>
      </c>
      <c r="O183" s="42">
        <f t="shared" si="78"/>
        <v>0</v>
      </c>
      <c r="P183" s="42">
        <f t="shared" si="78"/>
        <v>0</v>
      </c>
      <c r="Q183" s="42">
        <f t="shared" si="78"/>
        <v>0</v>
      </c>
      <c r="R183" s="42">
        <f t="shared" si="78"/>
        <v>0</v>
      </c>
      <c r="S183" s="42">
        <f t="shared" si="78"/>
        <v>0</v>
      </c>
      <c r="T183" s="42">
        <f t="shared" si="78"/>
        <v>0</v>
      </c>
      <c r="U183" s="42">
        <f t="shared" si="78"/>
        <v>0</v>
      </c>
      <c r="V183" s="42">
        <f t="shared" si="78"/>
        <v>0</v>
      </c>
      <c r="W183" s="42">
        <f t="shared" si="78"/>
        <v>0</v>
      </c>
      <c r="X183" s="42">
        <f t="shared" si="78"/>
        <v>0</v>
      </c>
      <c r="Y183" s="42">
        <f t="shared" si="78"/>
        <v>0</v>
      </c>
      <c r="Z183" s="42">
        <f t="shared" si="78"/>
        <v>0</v>
      </c>
      <c r="AA183" s="42">
        <f t="shared" si="78"/>
        <v>0</v>
      </c>
      <c r="AB183" s="42">
        <f t="shared" si="78"/>
        <v>0</v>
      </c>
      <c r="AC183" s="42">
        <f t="shared" si="78"/>
        <v>0</v>
      </c>
      <c r="AD183" s="42">
        <f t="shared" si="78"/>
        <v>0</v>
      </c>
      <c r="AE183" s="42">
        <f t="shared" si="78"/>
        <v>0</v>
      </c>
      <c r="AF183" s="42">
        <f t="shared" si="78"/>
        <v>0</v>
      </c>
      <c r="AG183" s="42">
        <f t="shared" si="78"/>
        <v>0</v>
      </c>
      <c r="AH183" s="42">
        <f t="shared" si="78"/>
        <v>0</v>
      </c>
      <c r="AI183" s="42">
        <f t="shared" si="78"/>
        <v>0</v>
      </c>
      <c r="AJ183" s="42">
        <f t="shared" si="78"/>
        <v>0</v>
      </c>
      <c r="AK183" s="42">
        <f t="shared" si="78"/>
        <v>0</v>
      </c>
      <c r="AL183" s="42">
        <f t="shared" si="78"/>
        <v>0</v>
      </c>
      <c r="AM183" s="42">
        <f t="shared" si="78"/>
        <v>0</v>
      </c>
      <c r="AN183" s="42">
        <f t="shared" si="78"/>
        <v>0</v>
      </c>
      <c r="AO183" s="42">
        <f t="shared" si="78"/>
        <v>0</v>
      </c>
      <c r="AP183" s="42">
        <f t="shared" si="78"/>
        <v>0</v>
      </c>
      <c r="AQ183" s="42">
        <f t="shared" si="78"/>
        <v>0</v>
      </c>
      <c r="AR183" s="42">
        <f t="shared" si="78"/>
        <v>0</v>
      </c>
      <c r="AS183" s="42">
        <f t="shared" si="78"/>
        <v>0</v>
      </c>
      <c r="AT183" s="42">
        <f t="shared" si="78"/>
        <v>0</v>
      </c>
      <c r="AU183" s="42">
        <f t="shared" si="78"/>
        <v>0</v>
      </c>
      <c r="AV183" s="42">
        <f t="shared" si="78"/>
        <v>0</v>
      </c>
      <c r="AW183" s="42">
        <f t="shared" si="78"/>
        <v>0</v>
      </c>
      <c r="AX183" s="42">
        <f t="shared" si="78"/>
        <v>0</v>
      </c>
      <c r="AY183" s="42">
        <f t="shared" si="78"/>
        <v>0</v>
      </c>
      <c r="AZ183" s="42">
        <f t="shared" si="78"/>
        <v>0</v>
      </c>
      <c r="BA183" s="42">
        <f t="shared" si="78"/>
        <v>0</v>
      </c>
      <c r="BB183" s="42">
        <f t="shared" si="78"/>
        <v>0</v>
      </c>
      <c r="BC183" s="42">
        <f t="shared" si="78"/>
        <v>0</v>
      </c>
      <c r="BD183" s="42">
        <f t="shared" si="78"/>
        <v>0</v>
      </c>
      <c r="BE183" s="42">
        <f t="shared" si="78"/>
        <v>0</v>
      </c>
      <c r="BF183" s="42">
        <f t="shared" si="78"/>
        <v>0</v>
      </c>
      <c r="BG183" s="42">
        <f t="shared" si="78"/>
        <v>0</v>
      </c>
      <c r="BH183" s="42">
        <f t="shared" si="78"/>
        <v>0</v>
      </c>
      <c r="BI183" s="42">
        <f t="shared" si="78"/>
        <v>0</v>
      </c>
      <c r="BJ183" s="42">
        <f t="shared" si="78"/>
        <v>0</v>
      </c>
      <c r="BK183" s="42">
        <f t="shared" si="78"/>
        <v>0</v>
      </c>
      <c r="BL183" s="42">
        <f t="shared" si="78"/>
        <v>0</v>
      </c>
      <c r="BM183" s="42">
        <f t="shared" si="78"/>
        <v>0</v>
      </c>
      <c r="BN183" s="42">
        <f t="shared" si="78"/>
        <v>0</v>
      </c>
      <c r="BO183" s="42">
        <f t="shared" si="78"/>
        <v>0</v>
      </c>
      <c r="BP183" s="42">
        <f t="shared" si="78"/>
        <v>0</v>
      </c>
    </row>
    <row r="184" spans="1:68" s="6" customFormat="1" hidden="1" outlineLevel="1">
      <c r="A184" s="144" t="s">
        <v>100</v>
      </c>
      <c r="B184" s="127"/>
      <c r="C184" s="136"/>
      <c r="D184" s="147"/>
      <c r="E184" s="148"/>
      <c r="F184" s="143">
        <f>SUM(F181:F183)</f>
        <v>0</v>
      </c>
      <c r="G184" s="149"/>
      <c r="H184" s="143">
        <f t="shared" ref="H184:BP184" si="79">SUM(H181:H183)</f>
        <v>0</v>
      </c>
      <c r="I184" s="143">
        <f t="shared" si="79"/>
        <v>0</v>
      </c>
      <c r="J184" s="143">
        <f t="shared" si="79"/>
        <v>0</v>
      </c>
      <c r="K184" s="143">
        <f t="shared" si="79"/>
        <v>0</v>
      </c>
      <c r="L184" s="143">
        <f t="shared" si="79"/>
        <v>0</v>
      </c>
      <c r="M184" s="143">
        <f t="shared" si="79"/>
        <v>0</v>
      </c>
      <c r="N184" s="143">
        <f t="shared" si="79"/>
        <v>0</v>
      </c>
      <c r="O184" s="143">
        <f t="shared" si="79"/>
        <v>0</v>
      </c>
      <c r="P184" s="143">
        <f t="shared" si="79"/>
        <v>0</v>
      </c>
      <c r="Q184" s="143">
        <f t="shared" si="79"/>
        <v>0</v>
      </c>
      <c r="R184" s="143">
        <f t="shared" si="79"/>
        <v>0</v>
      </c>
      <c r="S184" s="143">
        <f t="shared" si="79"/>
        <v>0</v>
      </c>
      <c r="T184" s="143">
        <f t="shared" si="79"/>
        <v>0</v>
      </c>
      <c r="U184" s="143">
        <f t="shared" si="79"/>
        <v>0</v>
      </c>
      <c r="V184" s="143">
        <f t="shared" si="79"/>
        <v>0</v>
      </c>
      <c r="W184" s="143">
        <f t="shared" si="79"/>
        <v>0</v>
      </c>
      <c r="X184" s="143">
        <f t="shared" si="79"/>
        <v>0</v>
      </c>
      <c r="Y184" s="143">
        <f t="shared" si="79"/>
        <v>0</v>
      </c>
      <c r="Z184" s="143">
        <f t="shared" si="79"/>
        <v>0</v>
      </c>
      <c r="AA184" s="143">
        <f t="shared" si="79"/>
        <v>0</v>
      </c>
      <c r="AB184" s="143">
        <f t="shared" si="79"/>
        <v>0</v>
      </c>
      <c r="AC184" s="143">
        <f t="shared" si="79"/>
        <v>0</v>
      </c>
      <c r="AD184" s="143">
        <f t="shared" si="79"/>
        <v>0</v>
      </c>
      <c r="AE184" s="143">
        <f t="shared" si="79"/>
        <v>0</v>
      </c>
      <c r="AF184" s="143">
        <f t="shared" si="79"/>
        <v>0</v>
      </c>
      <c r="AG184" s="143">
        <f t="shared" si="79"/>
        <v>0</v>
      </c>
      <c r="AH184" s="143">
        <f t="shared" si="79"/>
        <v>0</v>
      </c>
      <c r="AI184" s="143">
        <f t="shared" si="79"/>
        <v>0</v>
      </c>
      <c r="AJ184" s="143">
        <f t="shared" si="79"/>
        <v>0</v>
      </c>
      <c r="AK184" s="143">
        <f t="shared" si="79"/>
        <v>0</v>
      </c>
      <c r="AL184" s="143">
        <f t="shared" si="79"/>
        <v>0</v>
      </c>
      <c r="AM184" s="143">
        <f t="shared" si="79"/>
        <v>0</v>
      </c>
      <c r="AN184" s="143">
        <f t="shared" si="79"/>
        <v>0</v>
      </c>
      <c r="AO184" s="143">
        <f t="shared" si="79"/>
        <v>0</v>
      </c>
      <c r="AP184" s="143">
        <f t="shared" si="79"/>
        <v>0</v>
      </c>
      <c r="AQ184" s="143">
        <f t="shared" si="79"/>
        <v>0</v>
      </c>
      <c r="AR184" s="143">
        <f t="shared" si="79"/>
        <v>0</v>
      </c>
      <c r="AS184" s="143">
        <f t="shared" si="79"/>
        <v>0</v>
      </c>
      <c r="AT184" s="143">
        <f t="shared" si="79"/>
        <v>0</v>
      </c>
      <c r="AU184" s="143">
        <f t="shared" si="79"/>
        <v>0</v>
      </c>
      <c r="AV184" s="143">
        <f t="shared" si="79"/>
        <v>0</v>
      </c>
      <c r="AW184" s="143">
        <f t="shared" si="79"/>
        <v>0</v>
      </c>
      <c r="AX184" s="143">
        <f t="shared" si="79"/>
        <v>0</v>
      </c>
      <c r="AY184" s="143">
        <f t="shared" si="79"/>
        <v>0</v>
      </c>
      <c r="AZ184" s="143">
        <f t="shared" si="79"/>
        <v>0</v>
      </c>
      <c r="BA184" s="143">
        <f t="shared" si="79"/>
        <v>0</v>
      </c>
      <c r="BB184" s="143">
        <f t="shared" si="79"/>
        <v>0</v>
      </c>
      <c r="BC184" s="143">
        <f t="shared" si="79"/>
        <v>0</v>
      </c>
      <c r="BD184" s="143">
        <f t="shared" si="79"/>
        <v>0</v>
      </c>
      <c r="BE184" s="143">
        <f t="shared" si="79"/>
        <v>0</v>
      </c>
      <c r="BF184" s="143">
        <f t="shared" si="79"/>
        <v>0</v>
      </c>
      <c r="BG184" s="143">
        <f t="shared" si="79"/>
        <v>0</v>
      </c>
      <c r="BH184" s="143">
        <f t="shared" si="79"/>
        <v>0</v>
      </c>
      <c r="BI184" s="143">
        <f t="shared" si="79"/>
        <v>0</v>
      </c>
      <c r="BJ184" s="143">
        <f t="shared" si="79"/>
        <v>0</v>
      </c>
      <c r="BK184" s="143">
        <f t="shared" si="79"/>
        <v>0</v>
      </c>
      <c r="BL184" s="143">
        <f t="shared" si="79"/>
        <v>0</v>
      </c>
      <c r="BM184" s="143">
        <f t="shared" si="79"/>
        <v>0</v>
      </c>
      <c r="BN184" s="143">
        <f t="shared" si="79"/>
        <v>0</v>
      </c>
      <c r="BO184" s="143">
        <f t="shared" si="79"/>
        <v>0</v>
      </c>
      <c r="BP184" s="143">
        <f t="shared" si="79"/>
        <v>0</v>
      </c>
    </row>
    <row r="185" spans="1:68" s="6" customFormat="1" hidden="1" collapsed="1">
      <c r="A185" s="167" t="s">
        <v>2</v>
      </c>
      <c r="B185" s="30"/>
      <c r="C185" s="133"/>
      <c r="D185" s="164"/>
      <c r="E185" s="165"/>
      <c r="F185" s="153">
        <f>F180+F184</f>
        <v>0</v>
      </c>
      <c r="G185" s="164"/>
      <c r="H185" s="153">
        <f t="shared" ref="H185:BP185" si="80">H180+H184</f>
        <v>0</v>
      </c>
      <c r="I185" s="153">
        <f t="shared" si="80"/>
        <v>0</v>
      </c>
      <c r="J185" s="153">
        <f t="shared" si="80"/>
        <v>0</v>
      </c>
      <c r="K185" s="153">
        <f t="shared" si="80"/>
        <v>0</v>
      </c>
      <c r="L185" s="153">
        <f t="shared" si="80"/>
        <v>0</v>
      </c>
      <c r="M185" s="153">
        <f t="shared" si="80"/>
        <v>0</v>
      </c>
      <c r="N185" s="153">
        <f t="shared" si="80"/>
        <v>0</v>
      </c>
      <c r="O185" s="153">
        <f t="shared" si="80"/>
        <v>0</v>
      </c>
      <c r="P185" s="153">
        <f t="shared" si="80"/>
        <v>0</v>
      </c>
      <c r="Q185" s="153">
        <f t="shared" si="80"/>
        <v>0</v>
      </c>
      <c r="R185" s="153">
        <f t="shared" si="80"/>
        <v>0</v>
      </c>
      <c r="S185" s="153">
        <f t="shared" si="80"/>
        <v>0</v>
      </c>
      <c r="T185" s="153">
        <f t="shared" si="80"/>
        <v>0</v>
      </c>
      <c r="U185" s="153">
        <f t="shared" si="80"/>
        <v>0</v>
      </c>
      <c r="V185" s="153">
        <f t="shared" si="80"/>
        <v>0</v>
      </c>
      <c r="W185" s="153">
        <f t="shared" si="80"/>
        <v>0</v>
      </c>
      <c r="X185" s="153">
        <f t="shared" si="80"/>
        <v>0</v>
      </c>
      <c r="Y185" s="153">
        <f t="shared" si="80"/>
        <v>0</v>
      </c>
      <c r="Z185" s="153">
        <f t="shared" si="80"/>
        <v>0</v>
      </c>
      <c r="AA185" s="153">
        <f t="shared" si="80"/>
        <v>0</v>
      </c>
      <c r="AB185" s="153">
        <f t="shared" si="80"/>
        <v>0</v>
      </c>
      <c r="AC185" s="153">
        <f t="shared" si="80"/>
        <v>0</v>
      </c>
      <c r="AD185" s="153">
        <f t="shared" si="80"/>
        <v>0</v>
      </c>
      <c r="AE185" s="153">
        <f t="shared" si="80"/>
        <v>0</v>
      </c>
      <c r="AF185" s="153">
        <f t="shared" si="80"/>
        <v>0</v>
      </c>
      <c r="AG185" s="153">
        <f t="shared" si="80"/>
        <v>0</v>
      </c>
      <c r="AH185" s="153">
        <f t="shared" si="80"/>
        <v>0</v>
      </c>
      <c r="AI185" s="153">
        <f t="shared" si="80"/>
        <v>0</v>
      </c>
      <c r="AJ185" s="153">
        <f t="shared" si="80"/>
        <v>0</v>
      </c>
      <c r="AK185" s="153">
        <f t="shared" si="80"/>
        <v>0</v>
      </c>
      <c r="AL185" s="153">
        <f t="shared" si="80"/>
        <v>0</v>
      </c>
      <c r="AM185" s="153">
        <f t="shared" si="80"/>
        <v>0</v>
      </c>
      <c r="AN185" s="153">
        <f t="shared" si="80"/>
        <v>0</v>
      </c>
      <c r="AO185" s="153">
        <f t="shared" si="80"/>
        <v>0</v>
      </c>
      <c r="AP185" s="153">
        <f t="shared" si="80"/>
        <v>0</v>
      </c>
      <c r="AQ185" s="153">
        <f t="shared" si="80"/>
        <v>0</v>
      </c>
      <c r="AR185" s="153">
        <f t="shared" si="80"/>
        <v>0</v>
      </c>
      <c r="AS185" s="153">
        <f t="shared" si="80"/>
        <v>0</v>
      </c>
      <c r="AT185" s="153">
        <f t="shared" si="80"/>
        <v>0</v>
      </c>
      <c r="AU185" s="153">
        <f t="shared" si="80"/>
        <v>0</v>
      </c>
      <c r="AV185" s="153">
        <f t="shared" si="80"/>
        <v>0</v>
      </c>
      <c r="AW185" s="153">
        <f t="shared" si="80"/>
        <v>0</v>
      </c>
      <c r="AX185" s="153">
        <f t="shared" si="80"/>
        <v>0</v>
      </c>
      <c r="AY185" s="153">
        <f t="shared" si="80"/>
        <v>0</v>
      </c>
      <c r="AZ185" s="153">
        <f t="shared" si="80"/>
        <v>0</v>
      </c>
      <c r="BA185" s="153">
        <f t="shared" si="80"/>
        <v>0</v>
      </c>
      <c r="BB185" s="153">
        <f t="shared" si="80"/>
        <v>0</v>
      </c>
      <c r="BC185" s="153">
        <f t="shared" si="80"/>
        <v>0</v>
      </c>
      <c r="BD185" s="153">
        <f t="shared" si="80"/>
        <v>0</v>
      </c>
      <c r="BE185" s="153">
        <f t="shared" si="80"/>
        <v>0</v>
      </c>
      <c r="BF185" s="153">
        <f t="shared" si="80"/>
        <v>0</v>
      </c>
      <c r="BG185" s="153">
        <f t="shared" si="80"/>
        <v>0</v>
      </c>
      <c r="BH185" s="153">
        <f t="shared" si="80"/>
        <v>0</v>
      </c>
      <c r="BI185" s="153">
        <f t="shared" si="80"/>
        <v>0</v>
      </c>
      <c r="BJ185" s="153">
        <f t="shared" si="80"/>
        <v>0</v>
      </c>
      <c r="BK185" s="153">
        <f t="shared" si="80"/>
        <v>0</v>
      </c>
      <c r="BL185" s="153">
        <f t="shared" si="80"/>
        <v>0</v>
      </c>
      <c r="BM185" s="153">
        <f t="shared" si="80"/>
        <v>0</v>
      </c>
      <c r="BN185" s="153">
        <f t="shared" si="80"/>
        <v>0</v>
      </c>
      <c r="BO185" s="153">
        <f t="shared" si="80"/>
        <v>0</v>
      </c>
      <c r="BP185" s="153">
        <f t="shared" si="80"/>
        <v>0</v>
      </c>
    </row>
    <row r="186" spans="1:68" s="6" customFormat="1" hidden="1">
      <c r="A186" s="167" t="s">
        <v>306</v>
      </c>
      <c r="B186" s="30"/>
      <c r="C186" s="133"/>
      <c r="D186" s="164"/>
      <c r="E186" s="165"/>
      <c r="F186" s="153">
        <f>F$98+F$102</f>
        <v>0</v>
      </c>
      <c r="G186" s="164"/>
      <c r="H186" s="153">
        <f t="shared" ref="H186:BP186" si="81">H$98+H$102</f>
        <v>0</v>
      </c>
      <c r="I186" s="153">
        <f t="shared" si="81"/>
        <v>0</v>
      </c>
      <c r="J186" s="153">
        <f t="shared" si="81"/>
        <v>0</v>
      </c>
      <c r="K186" s="153">
        <f t="shared" si="81"/>
        <v>0</v>
      </c>
      <c r="L186" s="153">
        <f t="shared" si="81"/>
        <v>0</v>
      </c>
      <c r="M186" s="153">
        <f t="shared" si="81"/>
        <v>0</v>
      </c>
      <c r="N186" s="153">
        <f t="shared" si="81"/>
        <v>0</v>
      </c>
      <c r="O186" s="153">
        <f t="shared" si="81"/>
        <v>0</v>
      </c>
      <c r="P186" s="153">
        <f t="shared" si="81"/>
        <v>0</v>
      </c>
      <c r="Q186" s="153">
        <f t="shared" si="81"/>
        <v>0</v>
      </c>
      <c r="R186" s="153">
        <f t="shared" si="81"/>
        <v>0</v>
      </c>
      <c r="S186" s="153">
        <f t="shared" si="81"/>
        <v>0</v>
      </c>
      <c r="T186" s="153">
        <f t="shared" si="81"/>
        <v>0</v>
      </c>
      <c r="U186" s="153">
        <f t="shared" si="81"/>
        <v>0</v>
      </c>
      <c r="V186" s="153">
        <f t="shared" si="81"/>
        <v>0</v>
      </c>
      <c r="W186" s="153">
        <f t="shared" si="81"/>
        <v>0</v>
      </c>
      <c r="X186" s="153">
        <f t="shared" si="81"/>
        <v>0</v>
      </c>
      <c r="Y186" s="153">
        <f t="shared" si="81"/>
        <v>0</v>
      </c>
      <c r="Z186" s="153">
        <f t="shared" si="81"/>
        <v>0</v>
      </c>
      <c r="AA186" s="153">
        <f t="shared" si="81"/>
        <v>0</v>
      </c>
      <c r="AB186" s="153">
        <f t="shared" si="81"/>
        <v>0</v>
      </c>
      <c r="AC186" s="153">
        <f t="shared" si="81"/>
        <v>0</v>
      </c>
      <c r="AD186" s="153">
        <f t="shared" si="81"/>
        <v>0</v>
      </c>
      <c r="AE186" s="153">
        <f t="shared" si="81"/>
        <v>0</v>
      </c>
      <c r="AF186" s="153">
        <f t="shared" si="81"/>
        <v>0</v>
      </c>
      <c r="AG186" s="153">
        <f t="shared" si="81"/>
        <v>0</v>
      </c>
      <c r="AH186" s="153">
        <f t="shared" si="81"/>
        <v>0</v>
      </c>
      <c r="AI186" s="153">
        <f t="shared" si="81"/>
        <v>0</v>
      </c>
      <c r="AJ186" s="153">
        <f t="shared" si="81"/>
        <v>0</v>
      </c>
      <c r="AK186" s="153">
        <f t="shared" si="81"/>
        <v>0</v>
      </c>
      <c r="AL186" s="153">
        <f t="shared" si="81"/>
        <v>0</v>
      </c>
      <c r="AM186" s="153">
        <f t="shared" si="81"/>
        <v>0</v>
      </c>
      <c r="AN186" s="153">
        <f t="shared" si="81"/>
        <v>0</v>
      </c>
      <c r="AO186" s="153">
        <f t="shared" si="81"/>
        <v>0</v>
      </c>
      <c r="AP186" s="153">
        <f t="shared" si="81"/>
        <v>0</v>
      </c>
      <c r="AQ186" s="153">
        <f t="shared" si="81"/>
        <v>0</v>
      </c>
      <c r="AR186" s="153">
        <f t="shared" si="81"/>
        <v>0</v>
      </c>
      <c r="AS186" s="153">
        <f t="shared" si="81"/>
        <v>0</v>
      </c>
      <c r="AT186" s="153">
        <f t="shared" si="81"/>
        <v>0</v>
      </c>
      <c r="AU186" s="153">
        <f t="shared" si="81"/>
        <v>0</v>
      </c>
      <c r="AV186" s="153">
        <f t="shared" si="81"/>
        <v>0</v>
      </c>
      <c r="AW186" s="153">
        <f t="shared" si="81"/>
        <v>0</v>
      </c>
      <c r="AX186" s="153">
        <f t="shared" si="81"/>
        <v>0</v>
      </c>
      <c r="AY186" s="153">
        <f t="shared" si="81"/>
        <v>0</v>
      </c>
      <c r="AZ186" s="153">
        <f t="shared" si="81"/>
        <v>0</v>
      </c>
      <c r="BA186" s="153">
        <f t="shared" si="81"/>
        <v>0</v>
      </c>
      <c r="BB186" s="153">
        <f t="shared" si="81"/>
        <v>0</v>
      </c>
      <c r="BC186" s="153">
        <f t="shared" si="81"/>
        <v>0</v>
      </c>
      <c r="BD186" s="153">
        <f t="shared" si="81"/>
        <v>0</v>
      </c>
      <c r="BE186" s="153">
        <f t="shared" si="81"/>
        <v>0</v>
      </c>
      <c r="BF186" s="153">
        <f t="shared" si="81"/>
        <v>0</v>
      </c>
      <c r="BG186" s="153">
        <f t="shared" si="81"/>
        <v>0</v>
      </c>
      <c r="BH186" s="153">
        <f t="shared" si="81"/>
        <v>0</v>
      </c>
      <c r="BI186" s="153">
        <f t="shared" si="81"/>
        <v>0</v>
      </c>
      <c r="BJ186" s="153">
        <f t="shared" si="81"/>
        <v>0</v>
      </c>
      <c r="BK186" s="153">
        <f t="shared" si="81"/>
        <v>0</v>
      </c>
      <c r="BL186" s="153">
        <f t="shared" si="81"/>
        <v>0</v>
      </c>
      <c r="BM186" s="153">
        <f t="shared" si="81"/>
        <v>0</v>
      </c>
      <c r="BN186" s="153">
        <f t="shared" si="81"/>
        <v>0</v>
      </c>
      <c r="BO186" s="153">
        <f t="shared" si="81"/>
        <v>0</v>
      </c>
      <c r="BP186" s="153">
        <f t="shared" si="81"/>
        <v>0</v>
      </c>
    </row>
    <row r="187" spans="1:68" hidden="1"/>
    <row r="188" spans="1:68" hidden="1"/>
    <row r="189" spans="1:68" hidden="1"/>
    <row r="190" spans="1:68" hidden="1"/>
    <row r="191" spans="1:68" hidden="1"/>
    <row r="192" spans="1:68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</sheetData>
  <pageMargins left="0.70866141732283472" right="0.70866141732283472" top="0.74803149606299213" bottom="0.74803149606299213" header="0.31496062992125984" footer="0.31496062992125984"/>
  <pageSetup paperSize="9" scale="39" fitToWidth="2" fitToHeight="2" orientation="landscape" r:id="rId1"/>
  <headerFooter>
    <oddFooter>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D31B39B-166C-4C88-B247-FF429604301A}">
          <x14:formula1>
            <xm:f>DeflatorUpdate!$C$61:$C$73</xm:f>
          </x14:formula1>
          <xm:sqref>B79 B74 B109:B112 B116:B119 B98 B93</xm:sqref>
        </x14:dataValidation>
        <x14:dataValidation type="list" allowBlank="1" showInputMessage="1" showErrorMessage="1" xr:uid="{9DB0FD9E-D9A3-4D57-832F-3D417E49CA91}">
          <x14:formula1>
            <xm:f>DeflatorUpdate!$B$61:$B$78</xm:f>
          </x14:formula1>
          <xm:sqref>B6 B99:B101 B22:B27 B34:B37 B13:B18 B68:B73 B75:B78 B80:B82 B41:B44 B58:B61 B87:B92 B94:B97 B51:B54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F106"/>
  <sheetViews>
    <sheetView showGridLines="0" zoomScale="80" zoomScaleNormal="80" workbookViewId="0">
      <pane xSplit="1" ySplit="4" topLeftCell="G11" activePane="bottomRight" state="frozen"/>
      <selection activeCell="H14" sqref="H14"/>
      <selection pane="topRight" activeCell="H14" sqref="H14"/>
      <selection pane="bottomLeft" activeCell="H14" sqref="H14"/>
      <selection pane="bottomRight" activeCell="E97" sqref="E97"/>
    </sheetView>
  </sheetViews>
  <sheetFormatPr baseColWidth="10" defaultColWidth="9.1640625" defaultRowHeight="14" outlineLevelRow="2" outlineLevelCol="1"/>
  <cols>
    <col min="1" max="1" width="43.6640625" style="9" customWidth="1"/>
    <col min="2" max="2" width="20" style="19" customWidth="1" outlineLevel="1"/>
    <col min="3" max="5" width="20" style="8" customWidth="1"/>
    <col min="6" max="6" width="9.1640625" style="9"/>
    <col min="7" max="11" width="15" style="9" customWidth="1"/>
    <col min="12" max="16384" width="9.1640625" style="9"/>
  </cols>
  <sheetData>
    <row r="1" spans="1:6" ht="20">
      <c r="A1" s="27" t="str">
        <f>EconomicTables!A1</f>
        <v>All Wales PET CT Programme</v>
      </c>
    </row>
    <row r="2" spans="1:6" ht="20">
      <c r="A2" s="10" t="s">
        <v>1</v>
      </c>
    </row>
    <row r="3" spans="1:6" ht="20">
      <c r="A3" s="11" t="s">
        <v>621</v>
      </c>
    </row>
    <row r="4" spans="1:6" s="13" customFormat="1" ht="18.75" customHeight="1">
      <c r="A4" s="12"/>
      <c r="C4" s="9"/>
      <c r="D4" s="9"/>
      <c r="E4" s="9"/>
    </row>
    <row r="5" spans="1:6" ht="32" customHeight="1">
      <c r="A5" s="390" t="s">
        <v>616</v>
      </c>
      <c r="B5" s="186" t="str">
        <f>EconomicTables!B8</f>
        <v>1. Do nothing</v>
      </c>
      <c r="C5" s="186" t="str">
        <f>EconomicTables!C8</f>
        <v>2. Do min: 1 fixed + 2 mobile scanner</v>
      </c>
      <c r="D5" s="186" t="str">
        <f>EconomicTables!D8</f>
        <v>3. 4 fixed scanners over 10 yrs</v>
      </c>
      <c r="E5" s="186" t="str">
        <f>EconomicTables!E8</f>
        <v>4. 5 fixed scanners over 10 yrs</v>
      </c>
    </row>
    <row r="6" spans="1:6" ht="18.75" customHeight="1">
      <c r="A6" s="1" t="s">
        <v>16</v>
      </c>
      <c r="B6" s="2"/>
      <c r="C6" s="2">
        <f>Capex2!$F$26/1000</f>
        <v>45</v>
      </c>
      <c r="D6" s="2">
        <f>Capex3!$F$26/1000</f>
        <v>3402</v>
      </c>
      <c r="E6" s="2">
        <f>Capex4!$F$26/1000</f>
        <v>4697</v>
      </c>
    </row>
    <row r="7" spans="1:6" ht="18.75" customHeight="1">
      <c r="A7" s="1" t="s">
        <v>17</v>
      </c>
      <c r="B7" s="2"/>
      <c r="C7" s="2">
        <f>Capex2!$F$28/1000</f>
        <v>0</v>
      </c>
      <c r="D7" s="2">
        <f>Capex3!$F$28/1000</f>
        <v>1190.7</v>
      </c>
      <c r="E7" s="2">
        <f>Capex4!$F$28/1000</f>
        <v>1643.95</v>
      </c>
    </row>
    <row r="8" spans="1:6" ht="18.75" customHeight="1">
      <c r="A8" s="15" t="s">
        <v>13</v>
      </c>
      <c r="B8" s="14">
        <f>SUM(B6:B7)</f>
        <v>0</v>
      </c>
      <c r="C8" s="14">
        <f>SUM(C6:C7)</f>
        <v>45</v>
      </c>
      <c r="D8" s="14">
        <f t="shared" ref="D8:E8" si="0">SUM(D6:D7)</f>
        <v>4592.7</v>
      </c>
      <c r="E8" s="14">
        <f t="shared" si="0"/>
        <v>6340.95</v>
      </c>
    </row>
    <row r="9" spans="1:6" ht="18.75" customHeight="1">
      <c r="A9" s="1" t="s">
        <v>14</v>
      </c>
      <c r="B9" s="2"/>
      <c r="C9" s="2">
        <f>Capex2!$F$32/1000</f>
        <v>0</v>
      </c>
      <c r="D9" s="2">
        <f>Capex3!$F$32/1000</f>
        <v>0</v>
      </c>
      <c r="E9" s="2">
        <f>Capex4!$F$32/1000</f>
        <v>0</v>
      </c>
    </row>
    <row r="10" spans="1:6" ht="18.75" customHeight="1">
      <c r="A10" s="4" t="s">
        <v>18</v>
      </c>
      <c r="B10" s="4">
        <f>SUM(B8:B9)</f>
        <v>0</v>
      </c>
      <c r="C10" s="4">
        <f>SUM(C8:C9)</f>
        <v>45</v>
      </c>
      <c r="D10" s="4">
        <f t="shared" ref="D10:E10" si="1">SUM(D8:D9)</f>
        <v>4592.7</v>
      </c>
      <c r="E10" s="4">
        <f t="shared" si="1"/>
        <v>6340.95</v>
      </c>
    </row>
    <row r="11" spans="1:6" ht="18.75" customHeight="1">
      <c r="A11" s="1" t="s">
        <v>15</v>
      </c>
      <c r="B11" s="2"/>
      <c r="C11" s="2">
        <f>Capex2!$F$36/1000</f>
        <v>0</v>
      </c>
      <c r="D11" s="2">
        <f>Capex3!$F$36/1000</f>
        <v>734.83199999999999</v>
      </c>
      <c r="E11" s="2">
        <f>Capex4!$F$36/1000</f>
        <v>1014.552</v>
      </c>
    </row>
    <row r="12" spans="1:6" ht="18.75" customHeight="1">
      <c r="A12" s="1" t="s">
        <v>19</v>
      </c>
      <c r="B12" s="2"/>
      <c r="C12" s="2">
        <f>Capex2!$F$38/1000</f>
        <v>15</v>
      </c>
      <c r="D12" s="2">
        <f>Capex3!$F$38/1000</f>
        <v>80</v>
      </c>
      <c r="E12" s="2">
        <f>Capex4!$F$38/1000</f>
        <v>120</v>
      </c>
    </row>
    <row r="13" spans="1:6" ht="18.75" customHeight="1">
      <c r="A13" s="1" t="s">
        <v>20</v>
      </c>
      <c r="B13" s="2"/>
      <c r="C13" s="2">
        <f>Capex2!$F$40/1000</f>
        <v>4673</v>
      </c>
      <c r="D13" s="2">
        <f>Capex3!$F$40/1000</f>
        <v>13553</v>
      </c>
      <c r="E13" s="2">
        <f>Capex4!$F$40/1000</f>
        <v>16513</v>
      </c>
    </row>
    <row r="14" spans="1:6" ht="18.75" customHeight="1">
      <c r="A14" s="1" t="s">
        <v>21</v>
      </c>
      <c r="B14" s="2"/>
      <c r="C14" s="2">
        <f>Capex2!$F$42/1000</f>
        <v>473.3</v>
      </c>
      <c r="D14" s="2">
        <f>Capex3!$F$42/1000</f>
        <v>1896.0532000000003</v>
      </c>
      <c r="E14" s="2">
        <f>Capex4!$F$42/1000</f>
        <v>2398.8502000000003</v>
      </c>
    </row>
    <row r="15" spans="1:6" ht="18.75" customHeight="1">
      <c r="A15" s="4" t="s">
        <v>23</v>
      </c>
      <c r="B15" s="4">
        <f>SUM(B10:B14)</f>
        <v>0</v>
      </c>
      <c r="C15" s="4">
        <f>SUM(C10:C14)</f>
        <v>5206.3</v>
      </c>
      <c r="D15" s="4">
        <f t="shared" ref="D15:E15" si="2">SUM(D10:D14)</f>
        <v>20856.585200000001</v>
      </c>
      <c r="E15" s="4">
        <f t="shared" si="2"/>
        <v>26387.352200000001</v>
      </c>
    </row>
    <row r="16" spans="1:6" s="216" customFormat="1" ht="18.75" customHeight="1">
      <c r="A16" s="1" t="s">
        <v>103</v>
      </c>
      <c r="B16" s="215"/>
      <c r="C16" s="215"/>
      <c r="D16" s="215"/>
      <c r="E16" s="215"/>
      <c r="F16" s="9"/>
    </row>
    <row r="17" spans="1:6" s="216" customFormat="1" ht="18.75" customHeight="1">
      <c r="A17" s="4" t="s">
        <v>23</v>
      </c>
      <c r="B17" s="4">
        <f>SUM(B15:B16)</f>
        <v>0</v>
      </c>
      <c r="C17" s="4">
        <f>SUM(C15:C16)</f>
        <v>5206.3</v>
      </c>
      <c r="D17" s="4">
        <f t="shared" ref="D17:E17" si="3">SUM(D15:D16)</f>
        <v>20856.585200000001</v>
      </c>
      <c r="E17" s="4">
        <f t="shared" si="3"/>
        <v>26387.352200000001</v>
      </c>
      <c r="F17" s="9"/>
    </row>
    <row r="18" spans="1:6" s="216" customFormat="1" ht="18.75" customHeight="1">
      <c r="A18" s="1" t="s">
        <v>369</v>
      </c>
      <c r="B18" s="215"/>
      <c r="C18" s="215"/>
      <c r="D18" s="215"/>
      <c r="E18" s="215"/>
      <c r="F18" s="9"/>
    </row>
    <row r="19" spans="1:6" s="216" customFormat="1" ht="18.75" customHeight="1">
      <c r="A19" s="4" t="s">
        <v>23</v>
      </c>
      <c r="B19" s="4">
        <f>SUM(B17:B18)</f>
        <v>0</v>
      </c>
      <c r="C19" s="4">
        <f>SUM(C17:C18)</f>
        <v>5206.3</v>
      </c>
      <c r="D19" s="4">
        <f t="shared" ref="D19:E19" si="4">SUM(D17:D18)</f>
        <v>20856.585200000001</v>
      </c>
      <c r="E19" s="4">
        <f t="shared" si="4"/>
        <v>26387.352200000001</v>
      </c>
      <c r="F19" s="9"/>
    </row>
    <row r="20" spans="1:6" ht="18.75" customHeight="1">
      <c r="A20" s="1" t="s">
        <v>7</v>
      </c>
      <c r="B20" s="2"/>
      <c r="C20" s="2">
        <f>Capex2!$G$48/1000</f>
        <v>1041.26</v>
      </c>
      <c r="D20" s="2">
        <f>Capex3!$G$48/1000</f>
        <v>4024.3506400000001</v>
      </c>
      <c r="E20" s="2">
        <f>Capex4!$G$48/1000</f>
        <v>5074.5600400000003</v>
      </c>
    </row>
    <row r="21" spans="1:6" ht="18.75" customHeight="1">
      <c r="A21" s="1" t="s">
        <v>22</v>
      </c>
      <c r="B21" s="2"/>
      <c r="C21" s="2"/>
      <c r="D21" s="2"/>
      <c r="E21" s="2"/>
    </row>
    <row r="22" spans="1:6" ht="18.75" customHeight="1">
      <c r="A22" s="4" t="s">
        <v>24</v>
      </c>
      <c r="B22" s="4">
        <f>SUM(B19:B21)</f>
        <v>0</v>
      </c>
      <c r="C22" s="4">
        <f>SUM(C19:C21)</f>
        <v>6247.56</v>
      </c>
      <c r="D22" s="4">
        <f t="shared" ref="D22:E22" si="5">SUM(D19:D21)</f>
        <v>24880.935840000002</v>
      </c>
      <c r="E22" s="4">
        <f t="shared" si="5"/>
        <v>31461.912240000001</v>
      </c>
    </row>
    <row r="23" spans="1:6" outlineLevel="1">
      <c r="A23" s="18"/>
    </row>
    <row r="24" spans="1:6" ht="16.5" customHeight="1">
      <c r="A24" s="29" t="s">
        <v>619</v>
      </c>
    </row>
    <row r="25" spans="1:6" ht="18.75" customHeight="1">
      <c r="A25" s="20" t="s">
        <v>562</v>
      </c>
      <c r="B25" s="21"/>
      <c r="C25" s="21">
        <f>Capex2!F52/1000</f>
        <v>3726.8</v>
      </c>
      <c r="D25" s="21">
        <f>Capex3!F52/1000</f>
        <v>3918.6945599999999</v>
      </c>
      <c r="E25" s="21">
        <f>Capex4!F52/1000</f>
        <v>3929.6945599999999</v>
      </c>
      <c r="F25" s="13"/>
    </row>
    <row r="26" spans="1:6" ht="18.75" customHeight="1">
      <c r="A26" s="20" t="s">
        <v>563</v>
      </c>
      <c r="B26" s="21"/>
      <c r="C26" s="21">
        <f>Capex2!F53/1000</f>
        <v>1479.5</v>
      </c>
      <c r="D26" s="21">
        <f>Capex3!F53/1000</f>
        <v>1719.07428</v>
      </c>
      <c r="E26" s="21">
        <f>Capex4!F53/1000</f>
        <v>1730.07428</v>
      </c>
    </row>
    <row r="27" spans="1:6" ht="18.75" customHeight="1">
      <c r="A27" s="20" t="s">
        <v>564</v>
      </c>
      <c r="B27" s="21"/>
      <c r="C27" s="21">
        <f>Capex2!F54/1000</f>
        <v>0</v>
      </c>
      <c r="D27" s="21">
        <f>Capex3!F54/1000</f>
        <v>9780.3569599999992</v>
      </c>
      <c r="E27" s="21">
        <f>Capex4!F54/1000</f>
        <v>9780.3569599999992</v>
      </c>
    </row>
    <row r="28" spans="1:6" ht="18.75" customHeight="1">
      <c r="A28" s="20" t="s">
        <v>565</v>
      </c>
      <c r="B28" s="21"/>
      <c r="C28" s="21">
        <f>Capex2!F55/1000</f>
        <v>0</v>
      </c>
      <c r="D28" s="21">
        <f>Capex3!F55/1000</f>
        <v>145.07679999999999</v>
      </c>
      <c r="E28" s="21">
        <f>Capex4!F55/1000</f>
        <v>145.07679999999999</v>
      </c>
      <c r="F28" s="13"/>
    </row>
    <row r="29" spans="1:6" ht="18.75" customHeight="1">
      <c r="A29" s="20" t="s">
        <v>566</v>
      </c>
      <c r="B29" s="21"/>
      <c r="C29" s="21">
        <f>Capex2!F56/1000</f>
        <v>0</v>
      </c>
      <c r="D29" s="21">
        <f>Capex3!F56/1000</f>
        <v>5293.3825999999999</v>
      </c>
      <c r="E29" s="21">
        <f>Capex4!F56/1000</f>
        <v>5282.3825999999999</v>
      </c>
    </row>
    <row r="30" spans="1:6" ht="18.75" customHeight="1">
      <c r="A30" s="20" t="s">
        <v>567</v>
      </c>
      <c r="B30" s="21"/>
      <c r="C30" s="21">
        <f>Capex2!F57/1000</f>
        <v>0</v>
      </c>
      <c r="D30" s="21">
        <f>Capex3!F57/1000</f>
        <v>0</v>
      </c>
      <c r="E30" s="21">
        <f>Capex4!F57/1000</f>
        <v>92.307600000000008</v>
      </c>
    </row>
    <row r="31" spans="1:6" ht="18.75" customHeight="1">
      <c r="A31" s="20" t="s">
        <v>568</v>
      </c>
      <c r="B31" s="21"/>
      <c r="C31" s="21">
        <f>Capex2!F58/1000</f>
        <v>0</v>
      </c>
      <c r="D31" s="21">
        <f>Capex3!F58/1000</f>
        <v>0</v>
      </c>
      <c r="E31" s="21">
        <f>Capex4!F58/1000</f>
        <v>145.07679999999999</v>
      </c>
    </row>
    <row r="32" spans="1:6" ht="18.75" customHeight="1">
      <c r="A32" s="20" t="s">
        <v>569</v>
      </c>
      <c r="B32" s="21"/>
      <c r="C32" s="21">
        <f>Capex2!F59/1000</f>
        <v>0</v>
      </c>
      <c r="D32" s="21">
        <f>Capex3!F59/1000</f>
        <v>0</v>
      </c>
      <c r="E32" s="21">
        <f>Capex4!F59/1000</f>
        <v>5282.3825999999999</v>
      </c>
    </row>
    <row r="33" spans="1:6" ht="18.75" customHeight="1">
      <c r="A33" s="20" t="s">
        <v>570</v>
      </c>
      <c r="B33" s="21"/>
      <c r="C33" s="21">
        <f>Capex2!F60/1000</f>
        <v>0</v>
      </c>
      <c r="D33" s="21">
        <f>Capex3!F60/1000</f>
        <v>0</v>
      </c>
      <c r="E33" s="21">
        <f>Capex4!F60/1000</f>
        <v>0</v>
      </c>
    </row>
    <row r="34" spans="1:6" ht="18.75" customHeight="1">
      <c r="A34" s="20" t="s">
        <v>571</v>
      </c>
      <c r="B34" s="21"/>
      <c r="C34" s="21">
        <f>Capex2!F61/1000</f>
        <v>0</v>
      </c>
      <c r="D34" s="21">
        <f>Capex3!F61/1000</f>
        <v>0</v>
      </c>
      <c r="E34" s="21">
        <f>Capex4!F61/1000</f>
        <v>0</v>
      </c>
    </row>
    <row r="35" spans="1:6" ht="18.75" customHeight="1">
      <c r="A35" s="20" t="s">
        <v>572</v>
      </c>
      <c r="B35" s="21"/>
      <c r="C35" s="21"/>
      <c r="D35" s="21"/>
      <c r="E35" s="21"/>
    </row>
    <row r="36" spans="1:6" ht="18.75" customHeight="1">
      <c r="A36" s="22" t="s">
        <v>2</v>
      </c>
      <c r="B36" s="23">
        <f>SUM(B25:B35)</f>
        <v>0</v>
      </c>
      <c r="C36" s="23">
        <f>SUM(C25:C35)</f>
        <v>5206.3</v>
      </c>
      <c r="D36" s="23">
        <f>SUM(D25:D35)</f>
        <v>20856.585199999998</v>
      </c>
      <c r="E36" s="23">
        <f>SUM(E25:E35)</f>
        <v>26387.352199999998</v>
      </c>
    </row>
    <row r="37" spans="1:6" s="26" customFormat="1" ht="18.75" customHeight="1">
      <c r="A37" s="24" t="s">
        <v>12</v>
      </c>
      <c r="B37" s="25">
        <f>B19-B36</f>
        <v>0</v>
      </c>
      <c r="C37" s="25">
        <f>C19-C36</f>
        <v>0</v>
      </c>
      <c r="D37" s="25">
        <f>D19-D36</f>
        <v>0</v>
      </c>
      <c r="E37" s="25">
        <f>E19-E36</f>
        <v>0</v>
      </c>
    </row>
    <row r="38" spans="1:6" outlineLevel="2">
      <c r="A38" s="18"/>
    </row>
    <row r="39" spans="1:6" outlineLevel="1">
      <c r="A39" s="18"/>
    </row>
    <row r="40" spans="1:6" ht="16.5" customHeight="1">
      <c r="A40" s="29" t="s">
        <v>620</v>
      </c>
    </row>
    <row r="41" spans="1:6" ht="18.75" customHeight="1">
      <c r="A41" s="20" t="s">
        <v>562</v>
      </c>
      <c r="B41" s="21"/>
      <c r="C41" s="21">
        <f>Capex2!H52/1000</f>
        <v>4472.16</v>
      </c>
      <c r="D41" s="21">
        <f>Capex3!H52/1000</f>
        <v>4674.5435520000001</v>
      </c>
      <c r="E41" s="21">
        <f>Capex4!H52/1000</f>
        <v>4687.7435519999999</v>
      </c>
      <c r="F41" s="13"/>
    </row>
    <row r="42" spans="1:6" ht="18.75" customHeight="1">
      <c r="A42" s="20" t="s">
        <v>563</v>
      </c>
      <c r="B42" s="21"/>
      <c r="C42" s="21">
        <f>Capex2!H53/1000</f>
        <v>1775.4</v>
      </c>
      <c r="D42" s="21">
        <f>Capex3!H53/1000</f>
        <v>2026.480176</v>
      </c>
      <c r="E42" s="21">
        <f>Capex4!H53/1000</f>
        <v>2039.6801760000001</v>
      </c>
    </row>
    <row r="43" spans="1:6" ht="18.75" customHeight="1">
      <c r="A43" s="20" t="s">
        <v>564</v>
      </c>
      <c r="B43" s="21"/>
      <c r="C43" s="21"/>
      <c r="D43" s="21">
        <f>Capex3!H54/1000</f>
        <v>11692.921631999998</v>
      </c>
      <c r="E43" s="21">
        <f>Capex4!H54/1000</f>
        <v>11692.921631999998</v>
      </c>
    </row>
    <row r="44" spans="1:6" ht="18.75" customHeight="1">
      <c r="A44" s="20" t="s">
        <v>565</v>
      </c>
      <c r="B44" s="21"/>
      <c r="C44" s="21"/>
      <c r="D44" s="21">
        <f>Capex3!H55/1000</f>
        <v>151.71455999999998</v>
      </c>
      <c r="E44" s="21">
        <f>Capex4!H55/1000</f>
        <v>151.71455999999998</v>
      </c>
      <c r="F44" s="13"/>
    </row>
    <row r="45" spans="1:6" ht="18.75" customHeight="1">
      <c r="A45" s="20" t="s">
        <v>566</v>
      </c>
      <c r="B45" s="21"/>
      <c r="C45" s="21"/>
      <c r="D45" s="21">
        <f>Capex3!H56/1000</f>
        <v>6335.2759199999991</v>
      </c>
      <c r="E45" s="21">
        <f>Capex4!H56/1000</f>
        <v>6322.0759199999993</v>
      </c>
    </row>
    <row r="46" spans="1:6" ht="18.75" customHeight="1">
      <c r="A46" s="20" t="s">
        <v>567</v>
      </c>
      <c r="B46" s="21"/>
      <c r="C46" s="21"/>
      <c r="D46" s="21">
        <f>Capex3!H57/1000</f>
        <v>0</v>
      </c>
      <c r="E46" s="21">
        <f>Capex4!H57/1000</f>
        <v>93.985920000000007</v>
      </c>
    </row>
    <row r="47" spans="1:6" ht="18.75" customHeight="1">
      <c r="A47" s="20" t="s">
        <v>568</v>
      </c>
      <c r="B47" s="21"/>
      <c r="C47" s="21"/>
      <c r="D47" s="21">
        <f>Capex3!H58/1000</f>
        <v>0</v>
      </c>
      <c r="E47" s="21">
        <f>Capex4!H58/1000</f>
        <v>151.71455999999998</v>
      </c>
    </row>
    <row r="48" spans="1:6" ht="18.75" customHeight="1">
      <c r="A48" s="20" t="s">
        <v>569</v>
      </c>
      <c r="B48" s="21"/>
      <c r="C48" s="21"/>
      <c r="D48" s="21">
        <f>Capex3!H59/1000</f>
        <v>0</v>
      </c>
      <c r="E48" s="21">
        <f>Capex4!H59/1000</f>
        <v>6322.0759200000002</v>
      </c>
    </row>
    <row r="49" spans="1:5" ht="18.75" customHeight="1">
      <c r="A49" s="20" t="s">
        <v>570</v>
      </c>
      <c r="B49" s="21"/>
      <c r="C49" s="21"/>
      <c r="D49" s="21">
        <f>Capex3!H60/1000</f>
        <v>0</v>
      </c>
      <c r="E49" s="21">
        <f>Capex4!H60/1000</f>
        <v>0</v>
      </c>
    </row>
    <row r="50" spans="1:5" ht="18.75" customHeight="1">
      <c r="A50" s="20" t="s">
        <v>571</v>
      </c>
      <c r="B50" s="21"/>
      <c r="C50" s="21"/>
      <c r="D50" s="21">
        <f>Capex3!H61/1000</f>
        <v>0</v>
      </c>
      <c r="E50" s="21">
        <f>Capex4!H61/1000</f>
        <v>0</v>
      </c>
    </row>
    <row r="51" spans="1:5" ht="18.75" customHeight="1">
      <c r="A51" s="20" t="s">
        <v>572</v>
      </c>
      <c r="B51" s="21"/>
      <c r="C51" s="21"/>
      <c r="D51" s="21"/>
      <c r="E51" s="21"/>
    </row>
    <row r="52" spans="1:5" ht="18.75" customHeight="1">
      <c r="A52" s="22" t="s">
        <v>2</v>
      </c>
      <c r="B52" s="23">
        <f>SUM(B41:B51)</f>
        <v>0</v>
      </c>
      <c r="C52" s="23">
        <f>SUM(C41:C51)</f>
        <v>6247.5599999999995</v>
      </c>
      <c r="D52" s="23">
        <f>SUM(D41:D51)</f>
        <v>24880.935839999998</v>
      </c>
      <c r="E52" s="23">
        <f>SUM(E41:E51)</f>
        <v>31461.912239999998</v>
      </c>
    </row>
    <row r="53" spans="1:5" s="26" customFormat="1" ht="18.75" customHeight="1">
      <c r="A53" s="24" t="s">
        <v>12</v>
      </c>
      <c r="B53" s="25">
        <f>B52-B22</f>
        <v>0</v>
      </c>
      <c r="C53" s="25">
        <f>C52-C22</f>
        <v>0</v>
      </c>
      <c r="D53" s="25">
        <f>D52-D22</f>
        <v>0</v>
      </c>
      <c r="E53" s="25">
        <f>E52-E22</f>
        <v>0</v>
      </c>
    </row>
    <row r="54" spans="1:5" s="222" customFormat="1">
      <c r="B54" s="223"/>
      <c r="C54" s="224"/>
      <c r="D54" s="224"/>
      <c r="E54" s="224"/>
    </row>
    <row r="55" spans="1:5" ht="32" customHeight="1">
      <c r="A55" s="390" t="s">
        <v>617</v>
      </c>
      <c r="B55" s="186" t="str">
        <f>B5</f>
        <v>1. Do nothing</v>
      </c>
      <c r="C55" s="186" t="str">
        <f>C5</f>
        <v>2. Do min: 1 fixed + 2 mobile scanner</v>
      </c>
      <c r="D55" s="186" t="str">
        <f>D5</f>
        <v>3. 4 fixed scanners over 10 yrs</v>
      </c>
      <c r="E55" s="186" t="str">
        <f>E5</f>
        <v>4. 5 fixed scanners over 10 yrs</v>
      </c>
    </row>
    <row r="56" spans="1:5" ht="18.75" customHeight="1">
      <c r="A56" s="1" t="s">
        <v>553</v>
      </c>
      <c r="B56" s="2"/>
      <c r="C56" s="2">
        <f>(Capex2!F$34+Capex2!F$36+Capex2!F$38)/1000</f>
        <v>60</v>
      </c>
      <c r="D56" s="2">
        <f>(Capex3!$K$66-Capex3!$J$66)/1000</f>
        <v>60</v>
      </c>
      <c r="E56" s="2">
        <f>(Capex4!$K$66-Capex4!$J$66)/1000</f>
        <v>60</v>
      </c>
    </row>
    <row r="57" spans="1:5" ht="18.75" customHeight="1">
      <c r="A57" s="1" t="s">
        <v>6</v>
      </c>
      <c r="B57" s="2"/>
      <c r="C57" s="2">
        <f>Capex2!F$40/1000</f>
        <v>4673</v>
      </c>
      <c r="D57" s="2">
        <f>Capex3!$J$66/1000</f>
        <v>4673</v>
      </c>
      <c r="E57" s="2">
        <f>Capex4!$J$66/1000</f>
        <v>4673</v>
      </c>
    </row>
    <row r="58" spans="1:5" ht="18.75" customHeight="1">
      <c r="A58" s="1" t="s">
        <v>552</v>
      </c>
      <c r="B58" s="2"/>
      <c r="C58" s="2">
        <f>Capex2!F$42/1000</f>
        <v>473.3</v>
      </c>
      <c r="D58" s="2">
        <f>Capex3!$L$66/1000</f>
        <v>473.3</v>
      </c>
      <c r="E58" s="2">
        <f>Capex4!$L$66/1000</f>
        <v>473.3</v>
      </c>
    </row>
    <row r="59" spans="1:5" ht="18.75" customHeight="1">
      <c r="A59" s="4" t="s">
        <v>554</v>
      </c>
      <c r="B59" s="4">
        <f t="shared" ref="B59" si="6">SUM(B56:B58)</f>
        <v>0</v>
      </c>
      <c r="C59" s="4">
        <f>SUM(C56:C58)</f>
        <v>5206.3</v>
      </c>
      <c r="D59" s="4">
        <f t="shared" ref="D59:E59" si="7">SUM(D56:D58)</f>
        <v>5206.3</v>
      </c>
      <c r="E59" s="4">
        <f t="shared" si="7"/>
        <v>5206.3</v>
      </c>
    </row>
    <row r="60" spans="1:5" ht="18.75" customHeight="1">
      <c r="A60" s="1" t="s">
        <v>553</v>
      </c>
      <c r="B60" s="2"/>
      <c r="C60" s="2"/>
      <c r="D60" s="2">
        <f>(Capex3!$K$67-Capex3!$J$67)/1000</f>
        <v>2062.8698063747397</v>
      </c>
      <c r="E60" s="2">
        <f>(Capex4!$K$67-Capex4!$J$67)/1000</f>
        <v>2064.2895722269996</v>
      </c>
    </row>
    <row r="61" spans="1:5" ht="18.75" customHeight="1">
      <c r="A61" s="1" t="s">
        <v>6</v>
      </c>
      <c r="B61" s="2"/>
      <c r="C61" s="2"/>
      <c r="D61" s="2">
        <f>Capex3!$J$67/1000</f>
        <v>2960</v>
      </c>
      <c r="E61" s="2">
        <f>Capex4!$J$67/1000</f>
        <v>2960</v>
      </c>
    </row>
    <row r="62" spans="1:5" ht="18.75" customHeight="1">
      <c r="A62" s="1" t="s">
        <v>552</v>
      </c>
      <c r="B62" s="2"/>
      <c r="C62" s="2"/>
      <c r="D62" s="2">
        <f>Capex3!$L$67/1000</f>
        <v>502.28698063747402</v>
      </c>
      <c r="E62" s="2">
        <f>Capex4!$L$67/1000</f>
        <v>502.42895722269992</v>
      </c>
    </row>
    <row r="63" spans="1:5" ht="18.75" customHeight="1">
      <c r="A63" s="4" t="s">
        <v>555</v>
      </c>
      <c r="B63" s="4">
        <f t="shared" ref="B63" si="8">SUM(B60:B62)</f>
        <v>0</v>
      </c>
      <c r="C63" s="4">
        <f>SUM(C60:C62)</f>
        <v>0</v>
      </c>
      <c r="D63" s="4">
        <f t="shared" ref="D63" si="9">SUM(D60:D62)</f>
        <v>5525.1567870122135</v>
      </c>
      <c r="E63" s="4">
        <f t="shared" ref="E63" si="10">SUM(E60:E62)</f>
        <v>5526.7185294496994</v>
      </c>
    </row>
    <row r="64" spans="1:5" ht="18.75" customHeight="1">
      <c r="A64" s="1" t="s">
        <v>553</v>
      </c>
      <c r="B64" s="2"/>
      <c r="C64" s="2"/>
      <c r="D64" s="2">
        <f>(Capex3!$K$68-Capex3!$J$68)/1000</f>
        <v>1221.7923872505212</v>
      </c>
      <c r="E64" s="2">
        <f>(Capex4!$K$68-Capex4!$J$68)/1000</f>
        <v>1222.6332833190029</v>
      </c>
    </row>
    <row r="65" spans="1:5" ht="18.75" customHeight="1">
      <c r="A65" s="1" t="s">
        <v>6</v>
      </c>
      <c r="B65" s="2"/>
      <c r="C65" s="2"/>
      <c r="D65" s="2">
        <f>Capex3!$J$68/1000</f>
        <v>2960</v>
      </c>
      <c r="E65" s="2">
        <f>Capex4!$J$68/1000</f>
        <v>2960</v>
      </c>
    </row>
    <row r="66" spans="1:5" ht="18.75" customHeight="1">
      <c r="A66" s="1" t="s">
        <v>552</v>
      </c>
      <c r="B66" s="2"/>
      <c r="C66" s="2"/>
      <c r="D66" s="2">
        <f>Capex3!$L$68/1000</f>
        <v>418.17923872505213</v>
      </c>
      <c r="E66" s="2">
        <f>Capex4!$L$68/1000</f>
        <v>418.26332833190037</v>
      </c>
    </row>
    <row r="67" spans="1:5" ht="18.75" customHeight="1">
      <c r="A67" s="4" t="s">
        <v>556</v>
      </c>
      <c r="B67" s="4">
        <f t="shared" ref="B67" si="11">SUM(B64:B66)</f>
        <v>0</v>
      </c>
      <c r="C67" s="4">
        <f>SUM(C64:C66)</f>
        <v>0</v>
      </c>
      <c r="D67" s="4">
        <f t="shared" ref="D67" si="12">SUM(D64:D66)</f>
        <v>4599.9716259755742</v>
      </c>
      <c r="E67" s="4">
        <f t="shared" ref="E67" si="13">SUM(E64:E66)</f>
        <v>4600.8966116509027</v>
      </c>
    </row>
    <row r="68" spans="1:5" ht="18.75" customHeight="1">
      <c r="A68" s="1" t="s">
        <v>553</v>
      </c>
      <c r="B68" s="2"/>
      <c r="C68" s="2"/>
      <c r="D68" s="2">
        <f>(Capex3!$K$69-Capex3!$J$69)/1000</f>
        <v>2062.8698063747397</v>
      </c>
      <c r="E68" s="2">
        <f>(Capex4!$K$69-Capex4!$J$69)/1000</f>
        <v>2064.2895722269996</v>
      </c>
    </row>
    <row r="69" spans="1:5" ht="18.75" customHeight="1">
      <c r="A69" s="1" t="s">
        <v>6</v>
      </c>
      <c r="B69" s="2"/>
      <c r="C69" s="2"/>
      <c r="D69" s="2">
        <f>Capex3!$J$69/1000</f>
        <v>2960</v>
      </c>
      <c r="E69" s="2">
        <f>Capex4!$J$69/1000</f>
        <v>2960</v>
      </c>
    </row>
    <row r="70" spans="1:5" ht="18.75" customHeight="1">
      <c r="A70" s="1" t="s">
        <v>552</v>
      </c>
      <c r="B70" s="2"/>
      <c r="C70" s="2"/>
      <c r="D70" s="2">
        <f>Capex3!$L$69/1000</f>
        <v>502.28698063747402</v>
      </c>
      <c r="E70" s="2">
        <f>Capex4!$L$69/1000</f>
        <v>502.42895722269992</v>
      </c>
    </row>
    <row r="71" spans="1:5" ht="18.75" customHeight="1">
      <c r="A71" s="4" t="s">
        <v>557</v>
      </c>
      <c r="B71" s="4">
        <f t="shared" ref="B71" si="14">SUM(B68:B70)</f>
        <v>0</v>
      </c>
      <c r="C71" s="4">
        <f>SUM(C68:C70)</f>
        <v>0</v>
      </c>
      <c r="D71" s="4">
        <f t="shared" ref="D71" si="15">SUM(D68:D70)</f>
        <v>5525.1567870122135</v>
      </c>
      <c r="E71" s="4">
        <f t="shared" ref="E71" si="16">SUM(E68:E70)</f>
        <v>5526.7185294496994</v>
      </c>
    </row>
    <row r="72" spans="1:5" ht="18.75" customHeight="1">
      <c r="A72" s="1" t="s">
        <v>553</v>
      </c>
      <c r="B72" s="2"/>
      <c r="C72" s="2"/>
      <c r="D72" s="2">
        <f>(Capex3!$K$70-Capex3!$J$70)/1000</f>
        <v>0</v>
      </c>
      <c r="E72" s="2">
        <f>(Capex4!$K$70-Capex4!$J$70)/1000</f>
        <v>2064.2895722269996</v>
      </c>
    </row>
    <row r="73" spans="1:5" ht="18.75" customHeight="1">
      <c r="A73" s="1" t="s">
        <v>6</v>
      </c>
      <c r="B73" s="2"/>
      <c r="C73" s="2"/>
      <c r="D73" s="2">
        <f>Capex3!$J$70/1000</f>
        <v>0</v>
      </c>
      <c r="E73" s="2">
        <f>Capex4!$J$70/1000</f>
        <v>2960</v>
      </c>
    </row>
    <row r="74" spans="1:5" ht="18.75" customHeight="1">
      <c r="A74" s="1" t="s">
        <v>552</v>
      </c>
      <c r="B74" s="2"/>
      <c r="C74" s="2"/>
      <c r="D74" s="2">
        <f>Capex3!$L$70/1000</f>
        <v>0</v>
      </c>
      <c r="E74" s="2">
        <f>Capex4!$L$70/1000</f>
        <v>502.42895722269992</v>
      </c>
    </row>
    <row r="75" spans="1:5" ht="18.75" customHeight="1">
      <c r="A75" s="4" t="s">
        <v>558</v>
      </c>
      <c r="B75" s="4">
        <f t="shared" ref="B75" si="17">SUM(B72:B74)</f>
        <v>0</v>
      </c>
      <c r="C75" s="4">
        <f>SUM(C72:C74)</f>
        <v>0</v>
      </c>
      <c r="D75" s="4">
        <f t="shared" ref="D75" si="18">SUM(D72:D74)</f>
        <v>0</v>
      </c>
      <c r="E75" s="4">
        <f t="shared" ref="E75" si="19">SUM(E72:E74)</f>
        <v>5526.7185294496994</v>
      </c>
    </row>
    <row r="76" spans="1:5" ht="18.75" customHeight="1">
      <c r="A76" s="3" t="s">
        <v>87</v>
      </c>
      <c r="B76" s="3">
        <f>B75+B71+B67+B63+B59</f>
        <v>0</v>
      </c>
      <c r="C76" s="3">
        <f t="shared" ref="C76:E76" si="20">C75+C71+C67+C63+C59</f>
        <v>5206.3</v>
      </c>
      <c r="D76" s="3">
        <f t="shared" si="20"/>
        <v>20856.585200000001</v>
      </c>
      <c r="E76" s="3">
        <f t="shared" si="20"/>
        <v>26387.352200000001</v>
      </c>
    </row>
    <row r="77" spans="1:5" s="222" customFormat="1">
      <c r="A77" s="24" t="s">
        <v>12</v>
      </c>
      <c r="B77" s="25">
        <f>B19-B76</f>
        <v>0</v>
      </c>
      <c r="C77" s="25">
        <f>C19-C76</f>
        <v>0</v>
      </c>
      <c r="D77" s="25">
        <f>D19-D76</f>
        <v>0</v>
      </c>
      <c r="E77" s="25">
        <f>E19-E76</f>
        <v>0</v>
      </c>
    </row>
    <row r="78" spans="1:5" s="222" customFormat="1">
      <c r="B78" s="223"/>
      <c r="C78" s="224"/>
      <c r="D78" s="224"/>
      <c r="E78" s="224"/>
    </row>
    <row r="79" spans="1:5" ht="32" customHeight="1">
      <c r="A79" s="7" t="s">
        <v>618</v>
      </c>
      <c r="B79" s="186" t="str">
        <f>B55</f>
        <v>1. Do nothing</v>
      </c>
      <c r="C79" s="186" t="str">
        <f t="shared" ref="C79:E79" si="21">C55</f>
        <v>2. Do min: 1 fixed + 2 mobile scanner</v>
      </c>
      <c r="D79" s="186" t="str">
        <f t="shared" si="21"/>
        <v>3. 4 fixed scanners over 10 yrs</v>
      </c>
      <c r="E79" s="186" t="str">
        <f t="shared" si="21"/>
        <v>4. 5 fixed scanners over 10 yrs</v>
      </c>
    </row>
    <row r="80" spans="1:5" ht="18.75" customHeight="1">
      <c r="A80" s="1" t="s">
        <v>553</v>
      </c>
      <c r="B80" s="2"/>
      <c r="C80" s="2">
        <f>(Capex2!H$34+Capex2!H$36+Capex2!H$38)/1000</f>
        <v>72</v>
      </c>
      <c r="D80" s="2">
        <f>D56*1.2</f>
        <v>72</v>
      </c>
      <c r="E80" s="2">
        <f t="shared" ref="E80:E82" si="22">E56*1.2</f>
        <v>72</v>
      </c>
    </row>
    <row r="81" spans="1:5" ht="18.75" customHeight="1">
      <c r="A81" s="1" t="s">
        <v>6</v>
      </c>
      <c r="B81" s="2"/>
      <c r="C81" s="2">
        <f>Capex2!H$40/1000</f>
        <v>5607.6</v>
      </c>
      <c r="D81" s="2">
        <f>D57*1.2</f>
        <v>5607.5999999999995</v>
      </c>
      <c r="E81" s="2">
        <f t="shared" si="22"/>
        <v>5607.5999999999995</v>
      </c>
    </row>
    <row r="82" spans="1:5" ht="18.75" customHeight="1">
      <c r="A82" s="1" t="s">
        <v>552</v>
      </c>
      <c r="B82" s="2"/>
      <c r="C82" s="2">
        <f>Capex2!H$42/1000</f>
        <v>567.96</v>
      </c>
      <c r="D82" s="2">
        <f>D58*1.2</f>
        <v>567.96</v>
      </c>
      <c r="E82" s="2">
        <f t="shared" si="22"/>
        <v>567.96</v>
      </c>
    </row>
    <row r="83" spans="1:5" ht="18.75" customHeight="1">
      <c r="A83" s="4" t="s">
        <v>554</v>
      </c>
      <c r="B83" s="4">
        <f t="shared" ref="B83" si="23">SUM(B80:B82)</f>
        <v>0</v>
      </c>
      <c r="C83" s="4">
        <f>SUM(C80:C82)</f>
        <v>6247.56</v>
      </c>
      <c r="D83" s="4">
        <f t="shared" ref="D83:E83" si="24">SUM(D80:D82)</f>
        <v>6247.5599999999995</v>
      </c>
      <c r="E83" s="4">
        <f t="shared" si="24"/>
        <v>6247.5599999999995</v>
      </c>
    </row>
    <row r="84" spans="1:5" ht="18.75" customHeight="1">
      <c r="A84" s="1" t="s">
        <v>553</v>
      </c>
      <c r="B84" s="2"/>
      <c r="C84" s="2"/>
      <c r="D84" s="2">
        <f>(D60*1.2)-((Capex3!H$67/1000)*0.2)</f>
        <v>2418.7498480786421</v>
      </c>
      <c r="E84" s="2">
        <f>(E60*1.2)-((Capex4!H$67/1000)*0.2)</f>
        <v>2420.6623258813415</v>
      </c>
    </row>
    <row r="85" spans="1:5" ht="18.75" customHeight="1">
      <c r="A85" s="1" t="s">
        <v>6</v>
      </c>
      <c r="B85" s="2"/>
      <c r="C85" s="2"/>
      <c r="D85" s="2">
        <f t="shared" ref="D85:E85" si="25">D61*1.2</f>
        <v>3552</v>
      </c>
      <c r="E85" s="2">
        <f t="shared" si="25"/>
        <v>3552</v>
      </c>
    </row>
    <row r="86" spans="1:5" ht="18.75" customHeight="1">
      <c r="A86" s="1" t="s">
        <v>552</v>
      </c>
      <c r="B86" s="2"/>
      <c r="C86" s="2"/>
      <c r="D86" s="2">
        <f t="shared" ref="D86:E86" si="26">D62*1.2</f>
        <v>602.74437676496882</v>
      </c>
      <c r="E86" s="2">
        <f t="shared" si="26"/>
        <v>602.91474866723991</v>
      </c>
    </row>
    <row r="87" spans="1:5" ht="18.75" customHeight="1">
      <c r="A87" s="4" t="s">
        <v>555</v>
      </c>
      <c r="B87" s="4">
        <f t="shared" ref="B87" si="27">SUM(B84:B86)</f>
        <v>0</v>
      </c>
      <c r="C87" s="4">
        <f>SUM(C84:C86)</f>
        <v>0</v>
      </c>
      <c r="D87" s="4">
        <f t="shared" ref="D87:E87" si="28">SUM(D84:D86)</f>
        <v>6573.4942248436109</v>
      </c>
      <c r="E87" s="4">
        <f t="shared" si="28"/>
        <v>6575.5770745485815</v>
      </c>
    </row>
    <row r="88" spans="1:5" ht="18.75" customHeight="1">
      <c r="A88" s="1" t="s">
        <v>553</v>
      </c>
      <c r="B88" s="2"/>
      <c r="C88" s="2"/>
      <c r="D88" s="2">
        <f>(D64*1.2)-((Capex3!H$68/1000)*0.2)</f>
        <v>1432.5723038427166</v>
      </c>
      <c r="E88" s="2">
        <f>(E64*1.2)-((Capex4!H$68/1000)*0.2)</f>
        <v>1433.7050223559763</v>
      </c>
    </row>
    <row r="89" spans="1:5" ht="18.75" customHeight="1">
      <c r="A89" s="1" t="s">
        <v>6</v>
      </c>
      <c r="B89" s="2"/>
      <c r="C89" s="2"/>
      <c r="D89" s="2">
        <f t="shared" ref="D89:E89" si="29">D65*1.2</f>
        <v>3552</v>
      </c>
      <c r="E89" s="2">
        <f t="shared" si="29"/>
        <v>3552</v>
      </c>
    </row>
    <row r="90" spans="1:5" ht="18.75" customHeight="1">
      <c r="A90" s="1" t="s">
        <v>552</v>
      </c>
      <c r="B90" s="2"/>
      <c r="C90" s="2"/>
      <c r="D90" s="2">
        <f t="shared" ref="D90:E90" si="30">D66*1.2</f>
        <v>501.81508647006251</v>
      </c>
      <c r="E90" s="2">
        <f t="shared" si="30"/>
        <v>501.91599399828044</v>
      </c>
    </row>
    <row r="91" spans="1:5" ht="18.75" customHeight="1">
      <c r="A91" s="4" t="s">
        <v>556</v>
      </c>
      <c r="B91" s="4">
        <f t="shared" ref="B91" si="31">SUM(B88:B90)</f>
        <v>0</v>
      </c>
      <c r="C91" s="4">
        <f>SUM(C88:C90)</f>
        <v>0</v>
      </c>
      <c r="D91" s="4">
        <f t="shared" ref="D91:E91" si="32">SUM(D88:D90)</f>
        <v>5486.3873903127796</v>
      </c>
      <c r="E91" s="4">
        <f t="shared" si="32"/>
        <v>5487.6210163542564</v>
      </c>
    </row>
    <row r="92" spans="1:5" ht="18.75" customHeight="1">
      <c r="A92" s="1" t="s">
        <v>553</v>
      </c>
      <c r="B92" s="2"/>
      <c r="C92" s="2"/>
      <c r="D92" s="2">
        <f>(D68*1.2)-((Capex3!H$69/1000)*0.2)</f>
        <v>2418.7498480786421</v>
      </c>
      <c r="E92" s="2">
        <f>(E68*1.2)-((Capex4!H$69/1000)*0.2)</f>
        <v>2420.6623258813415</v>
      </c>
    </row>
    <row r="93" spans="1:5" ht="18.75" customHeight="1">
      <c r="A93" s="1" t="s">
        <v>6</v>
      </c>
      <c r="B93" s="2"/>
      <c r="C93" s="2"/>
      <c r="D93" s="2">
        <f t="shared" ref="D93:E93" si="33">D69*1.2</f>
        <v>3552</v>
      </c>
      <c r="E93" s="2">
        <f t="shared" si="33"/>
        <v>3552</v>
      </c>
    </row>
    <row r="94" spans="1:5" ht="18.75" customHeight="1">
      <c r="A94" s="1" t="s">
        <v>552</v>
      </c>
      <c r="B94" s="2"/>
      <c r="C94" s="2"/>
      <c r="D94" s="2">
        <f t="shared" ref="D94:E94" si="34">D70*1.2</f>
        <v>602.74437676496882</v>
      </c>
      <c r="E94" s="2">
        <f t="shared" si="34"/>
        <v>602.91474866723991</v>
      </c>
    </row>
    <row r="95" spans="1:5" ht="18.75" customHeight="1">
      <c r="A95" s="4" t="s">
        <v>557</v>
      </c>
      <c r="B95" s="4">
        <f t="shared" ref="B95" si="35">SUM(B92:B94)</f>
        <v>0</v>
      </c>
      <c r="C95" s="4">
        <f>SUM(C92:C94)</f>
        <v>0</v>
      </c>
      <c r="D95" s="4">
        <f t="shared" ref="D95:E95" si="36">SUM(D92:D94)</f>
        <v>6573.4942248436109</v>
      </c>
      <c r="E95" s="4">
        <f t="shared" si="36"/>
        <v>6575.5770745485815</v>
      </c>
    </row>
    <row r="96" spans="1:5" ht="18.75" customHeight="1">
      <c r="A96" s="1" t="s">
        <v>553</v>
      </c>
      <c r="B96" s="2"/>
      <c r="C96" s="2"/>
      <c r="D96" s="2">
        <f t="shared" ref="D96" si="37">D72*1.2</f>
        <v>0</v>
      </c>
      <c r="E96" s="2">
        <f>(E72*1.2)-((Capex4!H$70/1000)*0.2)</f>
        <v>2420.6623258813415</v>
      </c>
    </row>
    <row r="97" spans="1:5" ht="18.75" customHeight="1">
      <c r="A97" s="1" t="s">
        <v>6</v>
      </c>
      <c r="B97" s="2"/>
      <c r="C97" s="2"/>
      <c r="D97" s="2">
        <f t="shared" ref="D97:E97" si="38">D73*1.2</f>
        <v>0</v>
      </c>
      <c r="E97" s="2">
        <f t="shared" si="38"/>
        <v>3552</v>
      </c>
    </row>
    <row r="98" spans="1:5" ht="18.75" customHeight="1">
      <c r="A98" s="1" t="s">
        <v>552</v>
      </c>
      <c r="B98" s="2"/>
      <c r="C98" s="2"/>
      <c r="D98" s="2">
        <f t="shared" ref="D98:E98" si="39">D74*1.2</f>
        <v>0</v>
      </c>
      <c r="E98" s="2">
        <f t="shared" si="39"/>
        <v>602.91474866723991</v>
      </c>
    </row>
    <row r="99" spans="1:5" ht="18.75" customHeight="1">
      <c r="A99" s="4" t="s">
        <v>558</v>
      </c>
      <c r="B99" s="4">
        <f t="shared" ref="B99" si="40">SUM(B96:B98)</f>
        <v>0</v>
      </c>
      <c r="C99" s="4">
        <f>SUM(C96:C98)</f>
        <v>0</v>
      </c>
      <c r="D99" s="4">
        <f t="shared" ref="D99:E99" si="41">SUM(D96:D98)</f>
        <v>0</v>
      </c>
      <c r="E99" s="4">
        <f t="shared" si="41"/>
        <v>6575.5770745485815</v>
      </c>
    </row>
    <row r="100" spans="1:5" ht="18.75" customHeight="1">
      <c r="A100" s="3" t="s">
        <v>87</v>
      </c>
      <c r="B100" s="3">
        <f>B99+B95+B91+B87+B83</f>
        <v>0</v>
      </c>
      <c r="C100" s="3">
        <f t="shared" ref="C100:E100" si="42">C99+C95+C91+C87+C83</f>
        <v>6247.56</v>
      </c>
      <c r="D100" s="3">
        <f t="shared" si="42"/>
        <v>24880.935839999998</v>
      </c>
      <c r="E100" s="3">
        <f t="shared" si="42"/>
        <v>31461.912240000005</v>
      </c>
    </row>
    <row r="101" spans="1:5" s="222" customFormat="1">
      <c r="A101" s="24" t="s">
        <v>12</v>
      </c>
      <c r="B101" s="25">
        <f>B22-B100</f>
        <v>0</v>
      </c>
      <c r="C101" s="25">
        <f>C22-C100</f>
        <v>0</v>
      </c>
      <c r="D101" s="25">
        <f>D22-D100</f>
        <v>0</v>
      </c>
      <c r="E101" s="25">
        <f>E22-E100</f>
        <v>0</v>
      </c>
    </row>
    <row r="102" spans="1:5" s="222" customFormat="1">
      <c r="B102" s="223"/>
      <c r="C102" s="224"/>
      <c r="D102" s="224"/>
      <c r="E102" s="224"/>
    </row>
    <row r="103" spans="1:5" s="222" customFormat="1">
      <c r="B103" s="223"/>
      <c r="C103" s="224"/>
      <c r="D103" s="224"/>
      <c r="E103" s="224"/>
    </row>
    <row r="104" spans="1:5" s="222" customFormat="1">
      <c r="B104" s="223"/>
      <c r="C104" s="224"/>
      <c r="D104" s="224"/>
      <c r="E104" s="224"/>
    </row>
    <row r="105" spans="1:5" s="222" customFormat="1">
      <c r="B105" s="223"/>
      <c r="C105" s="224"/>
      <c r="D105" s="224"/>
      <c r="E105" s="224"/>
    </row>
    <row r="106" spans="1:5" s="222" customFormat="1">
      <c r="B106" s="223"/>
      <c r="C106" s="224"/>
      <c r="D106" s="224"/>
      <c r="E106" s="224"/>
    </row>
  </sheetData>
  <phoneticPr fontId="70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pageSetUpPr fitToPage="1"/>
  </sheetPr>
  <dimension ref="A1:BQ66"/>
  <sheetViews>
    <sheetView showGridLines="0" zoomScaleNormal="100" workbookViewId="0">
      <pane xSplit="2" ySplit="8" topLeftCell="C48" activePane="bottomRight" state="frozen"/>
      <selection activeCell="H14" sqref="H14"/>
      <selection pane="topRight" activeCell="H14" sqref="H14"/>
      <selection pane="bottomLeft" activeCell="H14" sqref="H14"/>
      <selection pane="bottomRight" activeCell="A66" sqref="A66"/>
    </sheetView>
  </sheetViews>
  <sheetFormatPr baseColWidth="10" defaultColWidth="9.1640625" defaultRowHeight="14"/>
  <cols>
    <col min="1" max="1" width="42.83203125" style="9" customWidth="1"/>
    <col min="2" max="2" width="4.6640625" style="9" customWidth="1"/>
    <col min="3" max="7" width="12.5" style="9" customWidth="1"/>
    <col min="8" max="8" width="4.6640625" style="9" customWidth="1"/>
    <col min="9" max="69" width="14.83203125" style="9" customWidth="1"/>
    <col min="70" max="16384" width="9.1640625" style="9"/>
  </cols>
  <sheetData>
    <row r="1" spans="1:69" ht="18">
      <c r="A1" s="188" t="str">
        <f>EconomicTables!A1</f>
        <v>All Wales PET CT Programme</v>
      </c>
    </row>
    <row r="2" spans="1:69" ht="18">
      <c r="A2" s="189" t="s">
        <v>1</v>
      </c>
    </row>
    <row r="3" spans="1:69" ht="20">
      <c r="A3" s="11" t="s">
        <v>336</v>
      </c>
    </row>
    <row r="4" spans="1:69" s="13" customFormat="1" ht="18.75" customHeight="1">
      <c r="A4" s="28"/>
      <c r="C4" s="184"/>
      <c r="I4" s="190"/>
      <c r="J4" s="190"/>
      <c r="K4" s="190"/>
      <c r="L4" s="190"/>
    </row>
    <row r="5" spans="1:69" s="16" customFormat="1" ht="20">
      <c r="A5" s="17"/>
      <c r="I5" s="190"/>
      <c r="J5" s="191"/>
      <c r="K5" s="190"/>
      <c r="L5" s="192"/>
    </row>
    <row r="6" spans="1:69">
      <c r="C6" s="182" t="s">
        <v>277</v>
      </c>
      <c r="D6" s="182" t="s">
        <v>107</v>
      </c>
      <c r="E6" s="182" t="s">
        <v>397</v>
      </c>
      <c r="F6" s="182" t="s">
        <v>398</v>
      </c>
      <c r="G6" s="182" t="s">
        <v>331</v>
      </c>
      <c r="I6" s="43">
        <v>44651</v>
      </c>
      <c r="J6" s="43">
        <v>45016</v>
      </c>
      <c r="K6" s="43">
        <v>45382</v>
      </c>
      <c r="L6" s="43">
        <v>45747</v>
      </c>
      <c r="M6" s="43">
        <v>46112</v>
      </c>
      <c r="N6" s="43">
        <v>46477</v>
      </c>
      <c r="O6" s="43">
        <v>46843</v>
      </c>
      <c r="P6" s="43">
        <v>47208</v>
      </c>
      <c r="Q6" s="43">
        <v>47573</v>
      </c>
      <c r="R6" s="43">
        <v>47938</v>
      </c>
      <c r="S6" s="43">
        <v>48304</v>
      </c>
      <c r="T6" s="43">
        <v>48669</v>
      </c>
      <c r="U6" s="43">
        <v>49034</v>
      </c>
      <c r="V6" s="43">
        <v>49399</v>
      </c>
      <c r="W6" s="43">
        <v>49765</v>
      </c>
      <c r="X6" s="43">
        <v>50130</v>
      </c>
      <c r="Y6" s="43">
        <v>50495</v>
      </c>
      <c r="Z6" s="43">
        <v>50860</v>
      </c>
      <c r="AA6" s="43">
        <v>51226</v>
      </c>
      <c r="AB6" s="43">
        <v>51591</v>
      </c>
      <c r="AC6" s="43">
        <v>51956</v>
      </c>
      <c r="AD6" s="43">
        <v>52321</v>
      </c>
      <c r="AE6" s="43">
        <v>52687</v>
      </c>
      <c r="AF6" s="43">
        <v>53052</v>
      </c>
      <c r="AG6" s="43">
        <v>53417</v>
      </c>
      <c r="AH6" s="43">
        <v>53782</v>
      </c>
      <c r="AI6" s="43">
        <v>54148</v>
      </c>
      <c r="AJ6" s="43">
        <v>54513</v>
      </c>
      <c r="AK6" s="43">
        <v>54878</v>
      </c>
      <c r="AL6" s="43">
        <v>55243</v>
      </c>
      <c r="AM6" s="43">
        <v>55609</v>
      </c>
      <c r="AN6" s="43">
        <v>55974</v>
      </c>
      <c r="AO6" s="43">
        <v>56339</v>
      </c>
      <c r="AP6" s="43">
        <v>56704</v>
      </c>
      <c r="AQ6" s="43">
        <v>57070</v>
      </c>
      <c r="AR6" s="43">
        <v>57435</v>
      </c>
      <c r="AS6" s="43">
        <v>57800</v>
      </c>
      <c r="AT6" s="43">
        <v>58165</v>
      </c>
      <c r="AU6" s="43">
        <v>58531</v>
      </c>
      <c r="AV6" s="43">
        <v>58896</v>
      </c>
      <c r="AW6" s="43">
        <v>59261</v>
      </c>
      <c r="AX6" s="43">
        <v>59626</v>
      </c>
      <c r="AY6" s="43">
        <v>59992</v>
      </c>
      <c r="AZ6" s="43">
        <v>60357</v>
      </c>
      <c r="BA6" s="43">
        <v>60722</v>
      </c>
      <c r="BB6" s="43">
        <v>61087</v>
      </c>
      <c r="BC6" s="43">
        <v>61453</v>
      </c>
      <c r="BD6" s="43">
        <v>61818</v>
      </c>
      <c r="BE6" s="43">
        <v>62183</v>
      </c>
      <c r="BF6" s="43">
        <v>62548</v>
      </c>
      <c r="BG6" s="43">
        <v>62914</v>
      </c>
      <c r="BH6" s="43">
        <v>63279</v>
      </c>
      <c r="BI6" s="43">
        <v>63644</v>
      </c>
      <c r="BJ6" s="43">
        <v>64009</v>
      </c>
      <c r="BK6" s="43">
        <v>64375</v>
      </c>
      <c r="BL6" s="43">
        <v>64740</v>
      </c>
      <c r="BM6" s="43">
        <v>65105</v>
      </c>
      <c r="BN6" s="43">
        <v>65470</v>
      </c>
      <c r="BO6" s="43">
        <v>65836</v>
      </c>
      <c r="BP6" s="43">
        <v>66201</v>
      </c>
      <c r="BQ6" s="43">
        <v>66566</v>
      </c>
    </row>
    <row r="7" spans="1:69" ht="16">
      <c r="A7" s="29"/>
      <c r="C7" s="182" t="s">
        <v>329</v>
      </c>
      <c r="D7" s="182" t="s">
        <v>330</v>
      </c>
      <c r="E7" s="182"/>
      <c r="F7" s="182"/>
      <c r="G7" s="182" t="s">
        <v>332</v>
      </c>
      <c r="I7" s="35" t="s">
        <v>90</v>
      </c>
      <c r="J7" s="35" t="s">
        <v>25</v>
      </c>
      <c r="K7" s="36" t="s">
        <v>26</v>
      </c>
      <c r="L7" s="35" t="s">
        <v>27</v>
      </c>
      <c r="M7" s="36" t="s">
        <v>28</v>
      </c>
      <c r="N7" s="35" t="s">
        <v>29</v>
      </c>
      <c r="O7" s="36" t="s">
        <v>30</v>
      </c>
      <c r="P7" s="35" t="s">
        <v>31</v>
      </c>
      <c r="Q7" s="36" t="s">
        <v>32</v>
      </c>
      <c r="R7" s="35" t="s">
        <v>33</v>
      </c>
      <c r="S7" s="36" t="s">
        <v>34</v>
      </c>
      <c r="T7" s="35" t="s">
        <v>35</v>
      </c>
      <c r="U7" s="36" t="s">
        <v>36</v>
      </c>
      <c r="V7" s="35" t="s">
        <v>37</v>
      </c>
      <c r="W7" s="36" t="s">
        <v>38</v>
      </c>
      <c r="X7" s="35" t="s">
        <v>39</v>
      </c>
      <c r="Y7" s="36" t="s">
        <v>40</v>
      </c>
      <c r="Z7" s="35" t="s">
        <v>41</v>
      </c>
      <c r="AA7" s="36" t="s">
        <v>42</v>
      </c>
      <c r="AB7" s="35" t="s">
        <v>43</v>
      </c>
      <c r="AC7" s="36" t="s">
        <v>44</v>
      </c>
      <c r="AD7" s="35" t="s">
        <v>45</v>
      </c>
      <c r="AE7" s="36" t="s">
        <v>46</v>
      </c>
      <c r="AF7" s="35" t="s">
        <v>47</v>
      </c>
      <c r="AG7" s="36" t="s">
        <v>48</v>
      </c>
      <c r="AH7" s="35" t="s">
        <v>49</v>
      </c>
      <c r="AI7" s="36" t="s">
        <v>50</v>
      </c>
      <c r="AJ7" s="35" t="s">
        <v>51</v>
      </c>
      <c r="AK7" s="36" t="s">
        <v>52</v>
      </c>
      <c r="AL7" s="35" t="s">
        <v>53</v>
      </c>
      <c r="AM7" s="36" t="s">
        <v>54</v>
      </c>
      <c r="AN7" s="35" t="s">
        <v>55</v>
      </c>
      <c r="AO7" s="36" t="s">
        <v>56</v>
      </c>
      <c r="AP7" s="35" t="s">
        <v>57</v>
      </c>
      <c r="AQ7" s="36" t="s">
        <v>58</v>
      </c>
      <c r="AR7" s="35" t="s">
        <v>59</v>
      </c>
      <c r="AS7" s="36" t="s">
        <v>60</v>
      </c>
      <c r="AT7" s="35" t="s">
        <v>61</v>
      </c>
      <c r="AU7" s="36" t="s">
        <v>62</v>
      </c>
      <c r="AV7" s="35" t="s">
        <v>63</v>
      </c>
      <c r="AW7" s="36" t="s">
        <v>64</v>
      </c>
      <c r="AX7" s="35" t="s">
        <v>65</v>
      </c>
      <c r="AY7" s="36" t="s">
        <v>66</v>
      </c>
      <c r="AZ7" s="35" t="s">
        <v>67</v>
      </c>
      <c r="BA7" s="36" t="s">
        <v>68</v>
      </c>
      <c r="BB7" s="35" t="s">
        <v>69</v>
      </c>
      <c r="BC7" s="36" t="s">
        <v>70</v>
      </c>
      <c r="BD7" s="35" t="s">
        <v>71</v>
      </c>
      <c r="BE7" s="36" t="s">
        <v>72</v>
      </c>
      <c r="BF7" s="35" t="s">
        <v>73</v>
      </c>
      <c r="BG7" s="36" t="s">
        <v>74</v>
      </c>
      <c r="BH7" s="35" t="s">
        <v>75</v>
      </c>
      <c r="BI7" s="36" t="s">
        <v>76</v>
      </c>
      <c r="BJ7" s="35" t="s">
        <v>77</v>
      </c>
      <c r="BK7" s="36" t="s">
        <v>78</v>
      </c>
      <c r="BL7" s="35" t="s">
        <v>79</v>
      </c>
      <c r="BM7" s="36" t="s">
        <v>80</v>
      </c>
      <c r="BN7" s="35" t="s">
        <v>81</v>
      </c>
      <c r="BO7" s="36" t="s">
        <v>82</v>
      </c>
      <c r="BP7" s="35" t="s">
        <v>83</v>
      </c>
      <c r="BQ7" s="36" t="s">
        <v>84</v>
      </c>
    </row>
    <row r="10" spans="1:69" ht="14.5" customHeight="1"/>
    <row r="11" spans="1:69" s="235" customFormat="1" ht="15">
      <c r="A11" s="237" t="s">
        <v>402</v>
      </c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</row>
    <row r="12" spans="1:69" s="239" customFormat="1" ht="15">
      <c r="A12" s="238" t="s">
        <v>403</v>
      </c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  <c r="BI12" s="240"/>
      <c r="BJ12" s="240"/>
      <c r="BK12" s="240"/>
      <c r="BL12" s="240"/>
      <c r="BM12" s="240"/>
      <c r="BN12" s="240"/>
      <c r="BO12" s="240"/>
      <c r="BP12" s="240"/>
      <c r="BQ12" s="240"/>
    </row>
    <row r="13" spans="1:69" s="239" customFormat="1" ht="15">
      <c r="A13" s="238" t="s">
        <v>404</v>
      </c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</row>
    <row r="14" spans="1:69" s="239" customFormat="1" ht="15">
      <c r="A14" s="238" t="s">
        <v>559</v>
      </c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  <c r="BI14" s="240"/>
      <c r="BJ14" s="240"/>
      <c r="BK14" s="240"/>
      <c r="BL14" s="240"/>
      <c r="BM14" s="240"/>
      <c r="BN14" s="240"/>
      <c r="BO14" s="240"/>
      <c r="BP14" s="240"/>
      <c r="BQ14" s="240"/>
    </row>
    <row r="15" spans="1:69" ht="15">
      <c r="A15" s="193" t="s">
        <v>375</v>
      </c>
      <c r="C15" s="228"/>
      <c r="D15" s="226">
        <f>D17</f>
        <v>35.020000000000003</v>
      </c>
      <c r="E15" s="230"/>
      <c r="F15" s="230"/>
      <c r="G15" s="183">
        <f t="shared" ref="G15" si="0">SUM(I15:BQ15)</f>
        <v>0</v>
      </c>
      <c r="I15" s="225"/>
      <c r="J15" s="225">
        <f t="shared" ref="J15:Y15" si="1">J12*($D15/1000)</f>
        <v>0</v>
      </c>
      <c r="K15" s="225">
        <f t="shared" si="1"/>
        <v>0</v>
      </c>
      <c r="L15" s="225">
        <f t="shared" si="1"/>
        <v>0</v>
      </c>
      <c r="M15" s="225">
        <f t="shared" si="1"/>
        <v>0</v>
      </c>
      <c r="N15" s="225">
        <f t="shared" si="1"/>
        <v>0</v>
      </c>
      <c r="O15" s="225">
        <f t="shared" si="1"/>
        <v>0</v>
      </c>
      <c r="P15" s="225">
        <f t="shared" si="1"/>
        <v>0</v>
      </c>
      <c r="Q15" s="225">
        <f t="shared" si="1"/>
        <v>0</v>
      </c>
      <c r="R15" s="225">
        <f t="shared" si="1"/>
        <v>0</v>
      </c>
      <c r="S15" s="225">
        <f t="shared" si="1"/>
        <v>0</v>
      </c>
      <c r="T15" s="225">
        <f t="shared" si="1"/>
        <v>0</v>
      </c>
      <c r="U15" s="225">
        <f t="shared" si="1"/>
        <v>0</v>
      </c>
      <c r="V15" s="225">
        <f t="shared" si="1"/>
        <v>0</v>
      </c>
      <c r="W15" s="225">
        <f t="shared" si="1"/>
        <v>0</v>
      </c>
      <c r="X15" s="225">
        <f t="shared" si="1"/>
        <v>0</v>
      </c>
      <c r="Y15" s="225">
        <f t="shared" si="1"/>
        <v>0</v>
      </c>
      <c r="Z15" s="225">
        <f t="shared" ref="Z15:AA17" si="2">Z12*($D15/1000)</f>
        <v>0</v>
      </c>
      <c r="AA15" s="225">
        <f t="shared" si="2"/>
        <v>0</v>
      </c>
      <c r="AB15" s="225">
        <f t="shared" ref="AB15:BQ15" si="3">AB12*($D15/1000)</f>
        <v>0</v>
      </c>
      <c r="AC15" s="225">
        <f t="shared" si="3"/>
        <v>0</v>
      </c>
      <c r="AD15" s="225">
        <f t="shared" si="3"/>
        <v>0</v>
      </c>
      <c r="AE15" s="225">
        <f t="shared" si="3"/>
        <v>0</v>
      </c>
      <c r="AF15" s="225">
        <f t="shared" si="3"/>
        <v>0</v>
      </c>
      <c r="AG15" s="225">
        <f t="shared" si="3"/>
        <v>0</v>
      </c>
      <c r="AH15" s="225">
        <f t="shared" si="3"/>
        <v>0</v>
      </c>
      <c r="AI15" s="225">
        <f t="shared" si="3"/>
        <v>0</v>
      </c>
      <c r="AJ15" s="225">
        <f t="shared" si="3"/>
        <v>0</v>
      </c>
      <c r="AK15" s="225">
        <f t="shared" si="3"/>
        <v>0</v>
      </c>
      <c r="AL15" s="225">
        <f t="shared" si="3"/>
        <v>0</v>
      </c>
      <c r="AM15" s="225">
        <f t="shared" si="3"/>
        <v>0</v>
      </c>
      <c r="AN15" s="225">
        <f t="shared" si="3"/>
        <v>0</v>
      </c>
      <c r="AO15" s="225">
        <f t="shared" si="3"/>
        <v>0</v>
      </c>
      <c r="AP15" s="225">
        <f t="shared" si="3"/>
        <v>0</v>
      </c>
      <c r="AQ15" s="225">
        <f t="shared" si="3"/>
        <v>0</v>
      </c>
      <c r="AR15" s="225">
        <f t="shared" si="3"/>
        <v>0</v>
      </c>
      <c r="AS15" s="225">
        <f t="shared" si="3"/>
        <v>0</v>
      </c>
      <c r="AT15" s="225">
        <f t="shared" si="3"/>
        <v>0</v>
      </c>
      <c r="AU15" s="225">
        <f t="shared" si="3"/>
        <v>0</v>
      </c>
      <c r="AV15" s="225">
        <f t="shared" si="3"/>
        <v>0</v>
      </c>
      <c r="AW15" s="225">
        <f t="shared" si="3"/>
        <v>0</v>
      </c>
      <c r="AX15" s="225">
        <f t="shared" si="3"/>
        <v>0</v>
      </c>
      <c r="AY15" s="225">
        <f t="shared" si="3"/>
        <v>0</v>
      </c>
      <c r="AZ15" s="225">
        <f t="shared" si="3"/>
        <v>0</v>
      </c>
      <c r="BA15" s="225">
        <f t="shared" si="3"/>
        <v>0</v>
      </c>
      <c r="BB15" s="225">
        <f t="shared" si="3"/>
        <v>0</v>
      </c>
      <c r="BC15" s="225">
        <f t="shared" si="3"/>
        <v>0</v>
      </c>
      <c r="BD15" s="225">
        <f t="shared" si="3"/>
        <v>0</v>
      </c>
      <c r="BE15" s="225">
        <f t="shared" si="3"/>
        <v>0</v>
      </c>
      <c r="BF15" s="225">
        <f t="shared" si="3"/>
        <v>0</v>
      </c>
      <c r="BG15" s="225">
        <f t="shared" si="3"/>
        <v>0</v>
      </c>
      <c r="BH15" s="225">
        <f t="shared" si="3"/>
        <v>0</v>
      </c>
      <c r="BI15" s="225">
        <f t="shared" si="3"/>
        <v>0</v>
      </c>
      <c r="BJ15" s="225">
        <f t="shared" si="3"/>
        <v>0</v>
      </c>
      <c r="BK15" s="225">
        <f t="shared" si="3"/>
        <v>0</v>
      </c>
      <c r="BL15" s="225">
        <f t="shared" si="3"/>
        <v>0</v>
      </c>
      <c r="BM15" s="225">
        <f t="shared" si="3"/>
        <v>0</v>
      </c>
      <c r="BN15" s="225">
        <f t="shared" si="3"/>
        <v>0</v>
      </c>
      <c r="BO15" s="225">
        <f t="shared" si="3"/>
        <v>0</v>
      </c>
      <c r="BP15" s="225">
        <f t="shared" si="3"/>
        <v>0</v>
      </c>
      <c r="BQ15" s="225">
        <f t="shared" si="3"/>
        <v>0</v>
      </c>
    </row>
    <row r="16" spans="1:69" ht="15">
      <c r="A16" s="193" t="s">
        <v>393</v>
      </c>
      <c r="C16" s="228"/>
      <c r="D16" s="226">
        <v>29.18</v>
      </c>
      <c r="E16" s="230"/>
      <c r="F16" s="230"/>
      <c r="G16" s="183">
        <f t="shared" ref="G16:G18" si="4">SUM(I16:BQ16)</f>
        <v>0</v>
      </c>
      <c r="I16" s="225">
        <f t="shared" ref="I16:Y16" si="5">I13*($D16/1000)</f>
        <v>0</v>
      </c>
      <c r="J16" s="225">
        <f t="shared" si="5"/>
        <v>0</v>
      </c>
      <c r="K16" s="225">
        <f t="shared" si="5"/>
        <v>0</v>
      </c>
      <c r="L16" s="225">
        <f t="shared" si="5"/>
        <v>0</v>
      </c>
      <c r="M16" s="225">
        <f t="shared" si="5"/>
        <v>0</v>
      </c>
      <c r="N16" s="225">
        <f t="shared" si="5"/>
        <v>0</v>
      </c>
      <c r="O16" s="225">
        <f t="shared" si="5"/>
        <v>0</v>
      </c>
      <c r="P16" s="225">
        <f t="shared" si="5"/>
        <v>0</v>
      </c>
      <c r="Q16" s="225">
        <f t="shared" si="5"/>
        <v>0</v>
      </c>
      <c r="R16" s="225">
        <f t="shared" si="5"/>
        <v>0</v>
      </c>
      <c r="S16" s="225">
        <f t="shared" si="5"/>
        <v>0</v>
      </c>
      <c r="T16" s="225">
        <f t="shared" si="5"/>
        <v>0</v>
      </c>
      <c r="U16" s="225">
        <f t="shared" si="5"/>
        <v>0</v>
      </c>
      <c r="V16" s="225">
        <f t="shared" si="5"/>
        <v>0</v>
      </c>
      <c r="W16" s="225">
        <f t="shared" si="5"/>
        <v>0</v>
      </c>
      <c r="X16" s="225">
        <f t="shared" si="5"/>
        <v>0</v>
      </c>
      <c r="Y16" s="225">
        <f t="shared" si="5"/>
        <v>0</v>
      </c>
      <c r="Z16" s="225">
        <f t="shared" si="2"/>
        <v>0</v>
      </c>
      <c r="AA16" s="225">
        <f t="shared" si="2"/>
        <v>0</v>
      </c>
      <c r="AB16" s="225">
        <f t="shared" ref="AB16:BQ16" si="6">AB13*($D16/1000)</f>
        <v>0</v>
      </c>
      <c r="AC16" s="225">
        <f t="shared" si="6"/>
        <v>0</v>
      </c>
      <c r="AD16" s="225">
        <f t="shared" si="6"/>
        <v>0</v>
      </c>
      <c r="AE16" s="225">
        <f t="shared" si="6"/>
        <v>0</v>
      </c>
      <c r="AF16" s="225">
        <f t="shared" si="6"/>
        <v>0</v>
      </c>
      <c r="AG16" s="225">
        <f t="shared" si="6"/>
        <v>0</v>
      </c>
      <c r="AH16" s="225">
        <f t="shared" si="6"/>
        <v>0</v>
      </c>
      <c r="AI16" s="225">
        <f t="shared" si="6"/>
        <v>0</v>
      </c>
      <c r="AJ16" s="225">
        <f t="shared" si="6"/>
        <v>0</v>
      </c>
      <c r="AK16" s="225">
        <f t="shared" si="6"/>
        <v>0</v>
      </c>
      <c r="AL16" s="225">
        <f t="shared" si="6"/>
        <v>0</v>
      </c>
      <c r="AM16" s="225">
        <f t="shared" si="6"/>
        <v>0</v>
      </c>
      <c r="AN16" s="225">
        <f t="shared" si="6"/>
        <v>0</v>
      </c>
      <c r="AO16" s="225">
        <f t="shared" si="6"/>
        <v>0</v>
      </c>
      <c r="AP16" s="225">
        <f t="shared" si="6"/>
        <v>0</v>
      </c>
      <c r="AQ16" s="225">
        <f t="shared" si="6"/>
        <v>0</v>
      </c>
      <c r="AR16" s="225">
        <f t="shared" si="6"/>
        <v>0</v>
      </c>
      <c r="AS16" s="225">
        <f t="shared" si="6"/>
        <v>0</v>
      </c>
      <c r="AT16" s="225">
        <f t="shared" si="6"/>
        <v>0</v>
      </c>
      <c r="AU16" s="225">
        <f t="shared" si="6"/>
        <v>0</v>
      </c>
      <c r="AV16" s="225">
        <f t="shared" si="6"/>
        <v>0</v>
      </c>
      <c r="AW16" s="225">
        <f t="shared" si="6"/>
        <v>0</v>
      </c>
      <c r="AX16" s="225">
        <f t="shared" si="6"/>
        <v>0</v>
      </c>
      <c r="AY16" s="225">
        <f t="shared" si="6"/>
        <v>0</v>
      </c>
      <c r="AZ16" s="225">
        <f t="shared" si="6"/>
        <v>0</v>
      </c>
      <c r="BA16" s="225">
        <f t="shared" si="6"/>
        <v>0</v>
      </c>
      <c r="BB16" s="225">
        <f t="shared" si="6"/>
        <v>0</v>
      </c>
      <c r="BC16" s="225">
        <f t="shared" si="6"/>
        <v>0</v>
      </c>
      <c r="BD16" s="225">
        <f t="shared" si="6"/>
        <v>0</v>
      </c>
      <c r="BE16" s="225">
        <f t="shared" si="6"/>
        <v>0</v>
      </c>
      <c r="BF16" s="225">
        <f t="shared" si="6"/>
        <v>0</v>
      </c>
      <c r="BG16" s="225">
        <f t="shared" si="6"/>
        <v>0</v>
      </c>
      <c r="BH16" s="225">
        <f t="shared" si="6"/>
        <v>0</v>
      </c>
      <c r="BI16" s="225">
        <f t="shared" si="6"/>
        <v>0</v>
      </c>
      <c r="BJ16" s="225">
        <f t="shared" si="6"/>
        <v>0</v>
      </c>
      <c r="BK16" s="225">
        <f t="shared" si="6"/>
        <v>0</v>
      </c>
      <c r="BL16" s="225">
        <f t="shared" si="6"/>
        <v>0</v>
      </c>
      <c r="BM16" s="225">
        <f t="shared" si="6"/>
        <v>0</v>
      </c>
      <c r="BN16" s="225">
        <f t="shared" si="6"/>
        <v>0</v>
      </c>
      <c r="BO16" s="225">
        <f t="shared" si="6"/>
        <v>0</v>
      </c>
      <c r="BP16" s="225">
        <f t="shared" si="6"/>
        <v>0</v>
      </c>
      <c r="BQ16" s="225">
        <f t="shared" si="6"/>
        <v>0</v>
      </c>
    </row>
    <row r="17" spans="1:69" ht="15">
      <c r="A17" s="193" t="s">
        <v>560</v>
      </c>
      <c r="C17" s="228"/>
      <c r="D17" s="226">
        <v>35.020000000000003</v>
      </c>
      <c r="E17" s="230"/>
      <c r="F17" s="230"/>
      <c r="G17" s="183">
        <f t="shared" si="4"/>
        <v>0</v>
      </c>
      <c r="I17" s="225">
        <f t="shared" ref="I17:Y17" si="7">I14*($D17/1000)</f>
        <v>0</v>
      </c>
      <c r="J17" s="225">
        <f t="shared" si="7"/>
        <v>0</v>
      </c>
      <c r="K17" s="225">
        <f t="shared" si="7"/>
        <v>0</v>
      </c>
      <c r="L17" s="225">
        <f t="shared" si="7"/>
        <v>0</v>
      </c>
      <c r="M17" s="225">
        <f t="shared" si="7"/>
        <v>0</v>
      </c>
      <c r="N17" s="225">
        <f t="shared" si="7"/>
        <v>0</v>
      </c>
      <c r="O17" s="225">
        <f t="shared" si="7"/>
        <v>0</v>
      </c>
      <c r="P17" s="225">
        <f t="shared" si="7"/>
        <v>0</v>
      </c>
      <c r="Q17" s="225">
        <f t="shared" si="7"/>
        <v>0</v>
      </c>
      <c r="R17" s="225">
        <f t="shared" si="7"/>
        <v>0</v>
      </c>
      <c r="S17" s="225">
        <f t="shared" si="7"/>
        <v>0</v>
      </c>
      <c r="T17" s="225">
        <f t="shared" si="7"/>
        <v>0</v>
      </c>
      <c r="U17" s="225">
        <f t="shared" si="7"/>
        <v>0</v>
      </c>
      <c r="V17" s="225">
        <f t="shared" si="7"/>
        <v>0</v>
      </c>
      <c r="W17" s="225">
        <f t="shared" si="7"/>
        <v>0</v>
      </c>
      <c r="X17" s="225">
        <f t="shared" si="7"/>
        <v>0</v>
      </c>
      <c r="Y17" s="225">
        <f t="shared" si="7"/>
        <v>0</v>
      </c>
      <c r="Z17" s="225">
        <f t="shared" si="2"/>
        <v>0</v>
      </c>
      <c r="AA17" s="225">
        <f t="shared" si="2"/>
        <v>0</v>
      </c>
      <c r="AB17" s="225">
        <f t="shared" ref="AB17:BQ17" si="8">AB14*($D17/1000)</f>
        <v>0</v>
      </c>
      <c r="AC17" s="225">
        <f t="shared" si="8"/>
        <v>0</v>
      </c>
      <c r="AD17" s="225">
        <f t="shared" si="8"/>
        <v>0</v>
      </c>
      <c r="AE17" s="225">
        <f t="shared" si="8"/>
        <v>0</v>
      </c>
      <c r="AF17" s="225">
        <f t="shared" si="8"/>
        <v>0</v>
      </c>
      <c r="AG17" s="225">
        <f t="shared" si="8"/>
        <v>0</v>
      </c>
      <c r="AH17" s="225">
        <f t="shared" si="8"/>
        <v>0</v>
      </c>
      <c r="AI17" s="225">
        <f t="shared" si="8"/>
        <v>0</v>
      </c>
      <c r="AJ17" s="225">
        <f t="shared" si="8"/>
        <v>0</v>
      </c>
      <c r="AK17" s="225">
        <f t="shared" si="8"/>
        <v>0</v>
      </c>
      <c r="AL17" s="225">
        <f t="shared" si="8"/>
        <v>0</v>
      </c>
      <c r="AM17" s="225">
        <f t="shared" si="8"/>
        <v>0</v>
      </c>
      <c r="AN17" s="225">
        <f t="shared" si="8"/>
        <v>0</v>
      </c>
      <c r="AO17" s="225">
        <f t="shared" si="8"/>
        <v>0</v>
      </c>
      <c r="AP17" s="225">
        <f t="shared" si="8"/>
        <v>0</v>
      </c>
      <c r="AQ17" s="225">
        <f t="shared" si="8"/>
        <v>0</v>
      </c>
      <c r="AR17" s="225">
        <f t="shared" si="8"/>
        <v>0</v>
      </c>
      <c r="AS17" s="225">
        <f t="shared" si="8"/>
        <v>0</v>
      </c>
      <c r="AT17" s="225">
        <f t="shared" si="8"/>
        <v>0</v>
      </c>
      <c r="AU17" s="225">
        <f t="shared" si="8"/>
        <v>0</v>
      </c>
      <c r="AV17" s="225">
        <f t="shared" si="8"/>
        <v>0</v>
      </c>
      <c r="AW17" s="225">
        <f t="shared" si="8"/>
        <v>0</v>
      </c>
      <c r="AX17" s="225">
        <f t="shared" si="8"/>
        <v>0</v>
      </c>
      <c r="AY17" s="225">
        <f t="shared" si="8"/>
        <v>0</v>
      </c>
      <c r="AZ17" s="225">
        <f t="shared" si="8"/>
        <v>0</v>
      </c>
      <c r="BA17" s="225">
        <f t="shared" si="8"/>
        <v>0</v>
      </c>
      <c r="BB17" s="225">
        <f t="shared" si="8"/>
        <v>0</v>
      </c>
      <c r="BC17" s="225">
        <f t="shared" si="8"/>
        <v>0</v>
      </c>
      <c r="BD17" s="225">
        <f t="shared" si="8"/>
        <v>0</v>
      </c>
      <c r="BE17" s="225">
        <f t="shared" si="8"/>
        <v>0</v>
      </c>
      <c r="BF17" s="225">
        <f t="shared" si="8"/>
        <v>0</v>
      </c>
      <c r="BG17" s="225">
        <f t="shared" si="8"/>
        <v>0</v>
      </c>
      <c r="BH17" s="225">
        <f t="shared" si="8"/>
        <v>0</v>
      </c>
      <c r="BI17" s="225">
        <f t="shared" si="8"/>
        <v>0</v>
      </c>
      <c r="BJ17" s="225">
        <f t="shared" si="8"/>
        <v>0</v>
      </c>
      <c r="BK17" s="225">
        <f t="shared" si="8"/>
        <v>0</v>
      </c>
      <c r="BL17" s="225">
        <f t="shared" si="8"/>
        <v>0</v>
      </c>
      <c r="BM17" s="225">
        <f t="shared" si="8"/>
        <v>0</v>
      </c>
      <c r="BN17" s="225">
        <f t="shared" si="8"/>
        <v>0</v>
      </c>
      <c r="BO17" s="225">
        <f t="shared" si="8"/>
        <v>0</v>
      </c>
      <c r="BP17" s="225">
        <f t="shared" si="8"/>
        <v>0</v>
      </c>
      <c r="BQ17" s="225">
        <f t="shared" si="8"/>
        <v>0</v>
      </c>
    </row>
    <row r="18" spans="1:69" ht="15">
      <c r="A18" s="193" t="s">
        <v>394</v>
      </c>
      <c r="C18" s="228"/>
      <c r="D18" s="229"/>
      <c r="E18" s="230"/>
      <c r="F18" s="230"/>
      <c r="G18" s="183">
        <f t="shared" si="4"/>
        <v>0</v>
      </c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5"/>
      <c r="AY18" s="225"/>
      <c r="AZ18" s="225"/>
      <c r="BA18" s="225"/>
      <c r="BB18" s="225"/>
      <c r="BC18" s="225"/>
      <c r="BD18" s="225"/>
      <c r="BE18" s="225"/>
      <c r="BF18" s="225"/>
      <c r="BG18" s="225"/>
      <c r="BH18" s="225"/>
      <c r="BI18" s="225"/>
      <c r="BJ18" s="225"/>
      <c r="BK18" s="225"/>
      <c r="BL18" s="225"/>
      <c r="BM18" s="225"/>
      <c r="BN18" s="225"/>
      <c r="BO18" s="225"/>
      <c r="BP18" s="225"/>
      <c r="BQ18" s="225"/>
    </row>
    <row r="19" spans="1:69" ht="15">
      <c r="A19" s="193" t="s">
        <v>395</v>
      </c>
      <c r="C19" s="228"/>
      <c r="D19" s="227">
        <v>0.1</v>
      </c>
      <c r="E19" s="230"/>
      <c r="F19" s="230"/>
      <c r="G19" s="183">
        <f t="shared" ref="G19:G20" si="9">SUM(I19:BQ19)</f>
        <v>0</v>
      </c>
      <c r="I19" s="228">
        <f>(SUM(I$15:I$18))*$D19</f>
        <v>0</v>
      </c>
      <c r="J19" s="228">
        <f t="shared" ref="J19:BQ20" si="10">(SUM(J$15:J$18))*$D19</f>
        <v>0</v>
      </c>
      <c r="K19" s="228">
        <f t="shared" si="10"/>
        <v>0</v>
      </c>
      <c r="L19" s="228">
        <f t="shared" si="10"/>
        <v>0</v>
      </c>
      <c r="M19" s="228">
        <f t="shared" si="10"/>
        <v>0</v>
      </c>
      <c r="N19" s="228">
        <f t="shared" si="10"/>
        <v>0</v>
      </c>
      <c r="O19" s="228">
        <f t="shared" si="10"/>
        <v>0</v>
      </c>
      <c r="P19" s="228">
        <f t="shared" si="10"/>
        <v>0</v>
      </c>
      <c r="Q19" s="228">
        <f t="shared" si="10"/>
        <v>0</v>
      </c>
      <c r="R19" s="228">
        <f t="shared" si="10"/>
        <v>0</v>
      </c>
      <c r="S19" s="228">
        <f t="shared" si="10"/>
        <v>0</v>
      </c>
      <c r="T19" s="228">
        <f t="shared" si="10"/>
        <v>0</v>
      </c>
      <c r="U19" s="228">
        <f t="shared" si="10"/>
        <v>0</v>
      </c>
      <c r="V19" s="228">
        <f t="shared" si="10"/>
        <v>0</v>
      </c>
      <c r="W19" s="228">
        <f t="shared" si="10"/>
        <v>0</v>
      </c>
      <c r="X19" s="228">
        <f t="shared" si="10"/>
        <v>0</v>
      </c>
      <c r="Y19" s="228">
        <f t="shared" si="10"/>
        <v>0</v>
      </c>
      <c r="Z19" s="228">
        <f t="shared" si="10"/>
        <v>0</v>
      </c>
      <c r="AA19" s="228">
        <f t="shared" si="10"/>
        <v>0</v>
      </c>
      <c r="AB19" s="228">
        <f t="shared" si="10"/>
        <v>0</v>
      </c>
      <c r="AC19" s="228">
        <f t="shared" si="10"/>
        <v>0</v>
      </c>
      <c r="AD19" s="228">
        <f t="shared" si="10"/>
        <v>0</v>
      </c>
      <c r="AE19" s="228">
        <f t="shared" si="10"/>
        <v>0</v>
      </c>
      <c r="AF19" s="228">
        <f t="shared" si="10"/>
        <v>0</v>
      </c>
      <c r="AG19" s="228">
        <f t="shared" si="10"/>
        <v>0</v>
      </c>
      <c r="AH19" s="228">
        <f t="shared" si="10"/>
        <v>0</v>
      </c>
      <c r="AI19" s="228">
        <f t="shared" si="10"/>
        <v>0</v>
      </c>
      <c r="AJ19" s="228">
        <f t="shared" si="10"/>
        <v>0</v>
      </c>
      <c r="AK19" s="228">
        <f t="shared" si="10"/>
        <v>0</v>
      </c>
      <c r="AL19" s="228">
        <f t="shared" si="10"/>
        <v>0</v>
      </c>
      <c r="AM19" s="228">
        <f t="shared" si="10"/>
        <v>0</v>
      </c>
      <c r="AN19" s="228">
        <f t="shared" si="10"/>
        <v>0</v>
      </c>
      <c r="AO19" s="228">
        <f t="shared" si="10"/>
        <v>0</v>
      </c>
      <c r="AP19" s="228">
        <f t="shared" si="10"/>
        <v>0</v>
      </c>
      <c r="AQ19" s="228">
        <f t="shared" si="10"/>
        <v>0</v>
      </c>
      <c r="AR19" s="228">
        <f t="shared" si="10"/>
        <v>0</v>
      </c>
      <c r="AS19" s="228">
        <f t="shared" si="10"/>
        <v>0</v>
      </c>
      <c r="AT19" s="228">
        <f t="shared" si="10"/>
        <v>0</v>
      </c>
      <c r="AU19" s="228">
        <f t="shared" si="10"/>
        <v>0</v>
      </c>
      <c r="AV19" s="228">
        <f t="shared" si="10"/>
        <v>0</v>
      </c>
      <c r="AW19" s="228">
        <f t="shared" si="10"/>
        <v>0</v>
      </c>
      <c r="AX19" s="228">
        <f t="shared" si="10"/>
        <v>0</v>
      </c>
      <c r="AY19" s="228">
        <f t="shared" si="10"/>
        <v>0</v>
      </c>
      <c r="AZ19" s="228">
        <f t="shared" si="10"/>
        <v>0</v>
      </c>
      <c r="BA19" s="228">
        <f t="shared" si="10"/>
        <v>0</v>
      </c>
      <c r="BB19" s="228">
        <f t="shared" si="10"/>
        <v>0</v>
      </c>
      <c r="BC19" s="228">
        <f t="shared" si="10"/>
        <v>0</v>
      </c>
      <c r="BD19" s="228">
        <f t="shared" si="10"/>
        <v>0</v>
      </c>
      <c r="BE19" s="228">
        <f t="shared" si="10"/>
        <v>0</v>
      </c>
      <c r="BF19" s="228">
        <f t="shared" si="10"/>
        <v>0</v>
      </c>
      <c r="BG19" s="228">
        <f t="shared" si="10"/>
        <v>0</v>
      </c>
      <c r="BH19" s="228">
        <f t="shared" si="10"/>
        <v>0</v>
      </c>
      <c r="BI19" s="228">
        <f t="shared" si="10"/>
        <v>0</v>
      </c>
      <c r="BJ19" s="228">
        <f t="shared" si="10"/>
        <v>0</v>
      </c>
      <c r="BK19" s="228">
        <f t="shared" si="10"/>
        <v>0</v>
      </c>
      <c r="BL19" s="228">
        <f t="shared" si="10"/>
        <v>0</v>
      </c>
      <c r="BM19" s="228">
        <f t="shared" si="10"/>
        <v>0</v>
      </c>
      <c r="BN19" s="228">
        <f t="shared" si="10"/>
        <v>0</v>
      </c>
      <c r="BO19" s="228">
        <f t="shared" si="10"/>
        <v>0</v>
      </c>
      <c r="BP19" s="228">
        <f t="shared" si="10"/>
        <v>0</v>
      </c>
      <c r="BQ19" s="228">
        <f t="shared" si="10"/>
        <v>0</v>
      </c>
    </row>
    <row r="20" spans="1:69" ht="15">
      <c r="A20" s="193" t="s">
        <v>396</v>
      </c>
      <c r="C20" s="228"/>
      <c r="D20" s="227">
        <v>0.1</v>
      </c>
      <c r="E20" s="230"/>
      <c r="F20" s="230"/>
      <c r="G20" s="183">
        <f t="shared" si="9"/>
        <v>0</v>
      </c>
      <c r="I20" s="228">
        <f>(SUM(I$15:I$18))*$D20</f>
        <v>0</v>
      </c>
      <c r="J20" s="228">
        <f t="shared" si="10"/>
        <v>0</v>
      </c>
      <c r="K20" s="228">
        <f t="shared" si="10"/>
        <v>0</v>
      </c>
      <c r="L20" s="228">
        <f t="shared" si="10"/>
        <v>0</v>
      </c>
      <c r="M20" s="228">
        <f t="shared" si="10"/>
        <v>0</v>
      </c>
      <c r="N20" s="228">
        <f t="shared" si="10"/>
        <v>0</v>
      </c>
      <c r="O20" s="228">
        <f t="shared" si="10"/>
        <v>0</v>
      </c>
      <c r="P20" s="228">
        <f t="shared" si="10"/>
        <v>0</v>
      </c>
      <c r="Q20" s="228">
        <f t="shared" si="10"/>
        <v>0</v>
      </c>
      <c r="R20" s="228">
        <f t="shared" si="10"/>
        <v>0</v>
      </c>
      <c r="S20" s="228">
        <f t="shared" si="10"/>
        <v>0</v>
      </c>
      <c r="T20" s="228">
        <f t="shared" si="10"/>
        <v>0</v>
      </c>
      <c r="U20" s="228">
        <f t="shared" si="10"/>
        <v>0</v>
      </c>
      <c r="V20" s="228">
        <f t="shared" si="10"/>
        <v>0</v>
      </c>
      <c r="W20" s="228">
        <f t="shared" si="10"/>
        <v>0</v>
      </c>
      <c r="X20" s="228">
        <f t="shared" si="10"/>
        <v>0</v>
      </c>
      <c r="Y20" s="228">
        <f t="shared" si="10"/>
        <v>0</v>
      </c>
      <c r="Z20" s="228">
        <f t="shared" si="10"/>
        <v>0</v>
      </c>
      <c r="AA20" s="228">
        <f t="shared" si="10"/>
        <v>0</v>
      </c>
      <c r="AB20" s="228">
        <f t="shared" si="10"/>
        <v>0</v>
      </c>
      <c r="AC20" s="228">
        <f t="shared" si="10"/>
        <v>0</v>
      </c>
      <c r="AD20" s="228">
        <f t="shared" si="10"/>
        <v>0</v>
      </c>
      <c r="AE20" s="228">
        <f t="shared" si="10"/>
        <v>0</v>
      </c>
      <c r="AF20" s="228">
        <f t="shared" si="10"/>
        <v>0</v>
      </c>
      <c r="AG20" s="228">
        <f t="shared" si="10"/>
        <v>0</v>
      </c>
      <c r="AH20" s="228">
        <f t="shared" si="10"/>
        <v>0</v>
      </c>
      <c r="AI20" s="228">
        <f t="shared" si="10"/>
        <v>0</v>
      </c>
      <c r="AJ20" s="228">
        <f t="shared" si="10"/>
        <v>0</v>
      </c>
      <c r="AK20" s="228">
        <f t="shared" si="10"/>
        <v>0</v>
      </c>
      <c r="AL20" s="228">
        <f t="shared" si="10"/>
        <v>0</v>
      </c>
      <c r="AM20" s="228">
        <f t="shared" si="10"/>
        <v>0</v>
      </c>
      <c r="AN20" s="228">
        <f t="shared" si="10"/>
        <v>0</v>
      </c>
      <c r="AO20" s="228">
        <f t="shared" si="10"/>
        <v>0</v>
      </c>
      <c r="AP20" s="228">
        <f t="shared" si="10"/>
        <v>0</v>
      </c>
      <c r="AQ20" s="228">
        <f t="shared" si="10"/>
        <v>0</v>
      </c>
      <c r="AR20" s="228">
        <f t="shared" si="10"/>
        <v>0</v>
      </c>
      <c r="AS20" s="228">
        <f t="shared" si="10"/>
        <v>0</v>
      </c>
      <c r="AT20" s="228">
        <f t="shared" si="10"/>
        <v>0</v>
      </c>
      <c r="AU20" s="228">
        <f t="shared" si="10"/>
        <v>0</v>
      </c>
      <c r="AV20" s="228">
        <f t="shared" si="10"/>
        <v>0</v>
      </c>
      <c r="AW20" s="228">
        <f t="shared" si="10"/>
        <v>0</v>
      </c>
      <c r="AX20" s="228">
        <f t="shared" si="10"/>
        <v>0</v>
      </c>
      <c r="AY20" s="228">
        <f t="shared" si="10"/>
        <v>0</v>
      </c>
      <c r="AZ20" s="228">
        <f t="shared" si="10"/>
        <v>0</v>
      </c>
      <c r="BA20" s="228">
        <f t="shared" si="10"/>
        <v>0</v>
      </c>
      <c r="BB20" s="228">
        <f t="shared" si="10"/>
        <v>0</v>
      </c>
      <c r="BC20" s="228">
        <f t="shared" si="10"/>
        <v>0</v>
      </c>
      <c r="BD20" s="228">
        <f t="shared" si="10"/>
        <v>0</v>
      </c>
      <c r="BE20" s="228">
        <f t="shared" si="10"/>
        <v>0</v>
      </c>
      <c r="BF20" s="228">
        <f t="shared" si="10"/>
        <v>0</v>
      </c>
      <c r="BG20" s="228">
        <f t="shared" si="10"/>
        <v>0</v>
      </c>
      <c r="BH20" s="228">
        <f t="shared" si="10"/>
        <v>0</v>
      </c>
      <c r="BI20" s="228">
        <f t="shared" si="10"/>
        <v>0</v>
      </c>
      <c r="BJ20" s="228">
        <f t="shared" si="10"/>
        <v>0</v>
      </c>
      <c r="BK20" s="228">
        <f t="shared" si="10"/>
        <v>0</v>
      </c>
      <c r="BL20" s="228">
        <f t="shared" si="10"/>
        <v>0</v>
      </c>
      <c r="BM20" s="228">
        <f t="shared" si="10"/>
        <v>0</v>
      </c>
      <c r="BN20" s="228">
        <f t="shared" si="10"/>
        <v>0</v>
      </c>
      <c r="BO20" s="228">
        <f t="shared" si="10"/>
        <v>0</v>
      </c>
      <c r="BP20" s="228">
        <f t="shared" si="10"/>
        <v>0</v>
      </c>
      <c r="BQ20" s="228">
        <f t="shared" si="10"/>
        <v>0</v>
      </c>
    </row>
    <row r="21" spans="1:69" s="29" customFormat="1" ht="15">
      <c r="A21" s="231" t="str">
        <f>EconomicTables!B8</f>
        <v>1. Do nothing</v>
      </c>
      <c r="C21" s="232"/>
      <c r="D21" s="233"/>
      <c r="E21" s="234"/>
      <c r="F21" s="234"/>
      <c r="G21" s="232">
        <f>SUM(G15:G20)</f>
        <v>0</v>
      </c>
      <c r="I21" s="232">
        <f t="shared" ref="I21:BQ21" si="11">SUM(I15:I20)</f>
        <v>0</v>
      </c>
      <c r="J21" s="232">
        <f t="shared" si="11"/>
        <v>0</v>
      </c>
      <c r="K21" s="232">
        <f t="shared" si="11"/>
        <v>0</v>
      </c>
      <c r="L21" s="232">
        <f t="shared" si="11"/>
        <v>0</v>
      </c>
      <c r="M21" s="232">
        <f t="shared" si="11"/>
        <v>0</v>
      </c>
      <c r="N21" s="232">
        <f t="shared" si="11"/>
        <v>0</v>
      </c>
      <c r="O21" s="232">
        <f t="shared" si="11"/>
        <v>0</v>
      </c>
      <c r="P21" s="232">
        <f t="shared" si="11"/>
        <v>0</v>
      </c>
      <c r="Q21" s="232">
        <f t="shared" si="11"/>
        <v>0</v>
      </c>
      <c r="R21" s="232">
        <f t="shared" si="11"/>
        <v>0</v>
      </c>
      <c r="S21" s="232">
        <f t="shared" si="11"/>
        <v>0</v>
      </c>
      <c r="T21" s="232">
        <f t="shared" si="11"/>
        <v>0</v>
      </c>
      <c r="U21" s="232">
        <f t="shared" si="11"/>
        <v>0</v>
      </c>
      <c r="V21" s="232">
        <f t="shared" si="11"/>
        <v>0</v>
      </c>
      <c r="W21" s="232">
        <f t="shared" si="11"/>
        <v>0</v>
      </c>
      <c r="X21" s="232">
        <f t="shared" si="11"/>
        <v>0</v>
      </c>
      <c r="Y21" s="232">
        <f t="shared" si="11"/>
        <v>0</v>
      </c>
      <c r="Z21" s="232">
        <f t="shared" si="11"/>
        <v>0</v>
      </c>
      <c r="AA21" s="232">
        <f t="shared" si="11"/>
        <v>0</v>
      </c>
      <c r="AB21" s="232">
        <f t="shared" si="11"/>
        <v>0</v>
      </c>
      <c r="AC21" s="232">
        <f t="shared" si="11"/>
        <v>0</v>
      </c>
      <c r="AD21" s="232">
        <f t="shared" si="11"/>
        <v>0</v>
      </c>
      <c r="AE21" s="232">
        <f t="shared" si="11"/>
        <v>0</v>
      </c>
      <c r="AF21" s="232">
        <f t="shared" si="11"/>
        <v>0</v>
      </c>
      <c r="AG21" s="232">
        <f t="shared" si="11"/>
        <v>0</v>
      </c>
      <c r="AH21" s="232">
        <f t="shared" si="11"/>
        <v>0</v>
      </c>
      <c r="AI21" s="232">
        <f t="shared" si="11"/>
        <v>0</v>
      </c>
      <c r="AJ21" s="232">
        <f t="shared" si="11"/>
        <v>0</v>
      </c>
      <c r="AK21" s="232">
        <f t="shared" si="11"/>
        <v>0</v>
      </c>
      <c r="AL21" s="232">
        <f t="shared" si="11"/>
        <v>0</v>
      </c>
      <c r="AM21" s="232">
        <f t="shared" si="11"/>
        <v>0</v>
      </c>
      <c r="AN21" s="232">
        <f t="shared" si="11"/>
        <v>0</v>
      </c>
      <c r="AO21" s="232">
        <f t="shared" si="11"/>
        <v>0</v>
      </c>
      <c r="AP21" s="232">
        <f t="shared" si="11"/>
        <v>0</v>
      </c>
      <c r="AQ21" s="232">
        <f t="shared" si="11"/>
        <v>0</v>
      </c>
      <c r="AR21" s="232">
        <f t="shared" si="11"/>
        <v>0</v>
      </c>
      <c r="AS21" s="232">
        <f t="shared" si="11"/>
        <v>0</v>
      </c>
      <c r="AT21" s="232">
        <f t="shared" si="11"/>
        <v>0</v>
      </c>
      <c r="AU21" s="232">
        <f t="shared" si="11"/>
        <v>0</v>
      </c>
      <c r="AV21" s="232">
        <f t="shared" si="11"/>
        <v>0</v>
      </c>
      <c r="AW21" s="232">
        <f t="shared" si="11"/>
        <v>0</v>
      </c>
      <c r="AX21" s="232">
        <f t="shared" si="11"/>
        <v>0</v>
      </c>
      <c r="AY21" s="232">
        <f t="shared" si="11"/>
        <v>0</v>
      </c>
      <c r="AZ21" s="232">
        <f t="shared" si="11"/>
        <v>0</v>
      </c>
      <c r="BA21" s="232">
        <f t="shared" si="11"/>
        <v>0</v>
      </c>
      <c r="BB21" s="232">
        <f t="shared" si="11"/>
        <v>0</v>
      </c>
      <c r="BC21" s="232">
        <f t="shared" si="11"/>
        <v>0</v>
      </c>
      <c r="BD21" s="232">
        <f t="shared" si="11"/>
        <v>0</v>
      </c>
      <c r="BE21" s="232">
        <f t="shared" si="11"/>
        <v>0</v>
      </c>
      <c r="BF21" s="232">
        <f t="shared" si="11"/>
        <v>0</v>
      </c>
      <c r="BG21" s="232">
        <f t="shared" si="11"/>
        <v>0</v>
      </c>
      <c r="BH21" s="232">
        <f t="shared" si="11"/>
        <v>0</v>
      </c>
      <c r="BI21" s="232">
        <f t="shared" si="11"/>
        <v>0</v>
      </c>
      <c r="BJ21" s="232">
        <f t="shared" si="11"/>
        <v>0</v>
      </c>
      <c r="BK21" s="232">
        <f t="shared" si="11"/>
        <v>0</v>
      </c>
      <c r="BL21" s="232">
        <f t="shared" si="11"/>
        <v>0</v>
      </c>
      <c r="BM21" s="232">
        <f t="shared" si="11"/>
        <v>0</v>
      </c>
      <c r="BN21" s="232">
        <f t="shared" si="11"/>
        <v>0</v>
      </c>
      <c r="BO21" s="232">
        <f t="shared" si="11"/>
        <v>0</v>
      </c>
      <c r="BP21" s="232">
        <f t="shared" si="11"/>
        <v>0</v>
      </c>
      <c r="BQ21" s="232">
        <f t="shared" si="11"/>
        <v>0</v>
      </c>
    </row>
    <row r="23" spans="1:69" s="235" customFormat="1" ht="15">
      <c r="A23" s="237" t="s">
        <v>402</v>
      </c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  <c r="BM23" s="236"/>
      <c r="BN23" s="236"/>
      <c r="BO23" s="236"/>
      <c r="BP23" s="236"/>
      <c r="BQ23" s="236"/>
    </row>
    <row r="24" spans="1:69" s="239" customFormat="1" ht="15">
      <c r="A24" s="238" t="s">
        <v>403</v>
      </c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  <c r="BG24" s="240"/>
      <c r="BH24" s="240"/>
      <c r="BI24" s="240"/>
      <c r="BJ24" s="240"/>
      <c r="BK24" s="240"/>
      <c r="BL24" s="240"/>
      <c r="BM24" s="240"/>
      <c r="BN24" s="240"/>
      <c r="BO24" s="240"/>
      <c r="BP24" s="240"/>
      <c r="BQ24" s="240"/>
    </row>
    <row r="25" spans="1:69" s="239" customFormat="1" ht="15">
      <c r="A25" s="238" t="s">
        <v>404</v>
      </c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240"/>
      <c r="BF25" s="240"/>
      <c r="BG25" s="240"/>
      <c r="BH25" s="240"/>
      <c r="BI25" s="240"/>
      <c r="BJ25" s="240"/>
      <c r="BK25" s="240"/>
      <c r="BL25" s="240"/>
      <c r="BM25" s="240"/>
      <c r="BN25" s="240"/>
      <c r="BO25" s="240"/>
      <c r="BP25" s="240"/>
      <c r="BQ25" s="240"/>
    </row>
    <row r="26" spans="1:69" s="239" customFormat="1" ht="15">
      <c r="A26" s="238" t="s">
        <v>559</v>
      </c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0"/>
      <c r="BK26" s="240"/>
      <c r="BL26" s="240"/>
      <c r="BM26" s="240"/>
      <c r="BN26" s="240"/>
      <c r="BO26" s="240"/>
      <c r="BP26" s="240"/>
      <c r="BQ26" s="240"/>
    </row>
    <row r="27" spans="1:69" ht="15">
      <c r="A27" s="193" t="s">
        <v>375</v>
      </c>
      <c r="C27" s="228"/>
      <c r="D27" s="226">
        <f>D29</f>
        <v>35.020000000000003</v>
      </c>
      <c r="E27" s="230"/>
      <c r="F27" s="230"/>
      <c r="G27" s="183">
        <f t="shared" ref="G27:G32" si="12">SUM(I27:BQ27)</f>
        <v>0</v>
      </c>
      <c r="I27" s="225"/>
      <c r="J27" s="225">
        <f t="shared" ref="J27:Y27" si="13">J24*($D27/1000)</f>
        <v>0</v>
      </c>
      <c r="K27" s="225">
        <f t="shared" si="13"/>
        <v>0</v>
      </c>
      <c r="L27" s="225">
        <f t="shared" si="13"/>
        <v>0</v>
      </c>
      <c r="M27" s="225">
        <f t="shared" si="13"/>
        <v>0</v>
      </c>
      <c r="N27" s="225">
        <f t="shared" si="13"/>
        <v>0</v>
      </c>
      <c r="O27" s="225">
        <f t="shared" si="13"/>
        <v>0</v>
      </c>
      <c r="P27" s="225">
        <f t="shared" si="13"/>
        <v>0</v>
      </c>
      <c r="Q27" s="225">
        <f t="shared" si="13"/>
        <v>0</v>
      </c>
      <c r="R27" s="225">
        <f t="shared" si="13"/>
        <v>0</v>
      </c>
      <c r="S27" s="225">
        <f t="shared" si="13"/>
        <v>0</v>
      </c>
      <c r="T27" s="225">
        <f t="shared" si="13"/>
        <v>0</v>
      </c>
      <c r="U27" s="225">
        <f t="shared" si="13"/>
        <v>0</v>
      </c>
      <c r="V27" s="225">
        <f t="shared" si="13"/>
        <v>0</v>
      </c>
      <c r="W27" s="225">
        <f t="shared" si="13"/>
        <v>0</v>
      </c>
      <c r="X27" s="225">
        <f t="shared" si="13"/>
        <v>0</v>
      </c>
      <c r="Y27" s="225">
        <f t="shared" si="13"/>
        <v>0</v>
      </c>
      <c r="Z27" s="225">
        <f t="shared" ref="Z27:AA29" si="14">Z24*($D27/1000)</f>
        <v>0</v>
      </c>
      <c r="AA27" s="225">
        <f t="shared" si="14"/>
        <v>0</v>
      </c>
      <c r="AB27" s="225">
        <f t="shared" ref="AB27:BQ27" si="15">AB24*($D27/1000)</f>
        <v>0</v>
      </c>
      <c r="AC27" s="225">
        <f t="shared" si="15"/>
        <v>0</v>
      </c>
      <c r="AD27" s="225">
        <f t="shared" si="15"/>
        <v>0</v>
      </c>
      <c r="AE27" s="225">
        <f t="shared" si="15"/>
        <v>0</v>
      </c>
      <c r="AF27" s="225">
        <f t="shared" si="15"/>
        <v>0</v>
      </c>
      <c r="AG27" s="225">
        <f t="shared" si="15"/>
        <v>0</v>
      </c>
      <c r="AH27" s="225">
        <f t="shared" si="15"/>
        <v>0</v>
      </c>
      <c r="AI27" s="225">
        <f t="shared" si="15"/>
        <v>0</v>
      </c>
      <c r="AJ27" s="225">
        <f t="shared" si="15"/>
        <v>0</v>
      </c>
      <c r="AK27" s="225">
        <f t="shared" si="15"/>
        <v>0</v>
      </c>
      <c r="AL27" s="225">
        <f t="shared" si="15"/>
        <v>0</v>
      </c>
      <c r="AM27" s="225">
        <f t="shared" si="15"/>
        <v>0</v>
      </c>
      <c r="AN27" s="225">
        <f t="shared" si="15"/>
        <v>0</v>
      </c>
      <c r="AO27" s="225">
        <f t="shared" si="15"/>
        <v>0</v>
      </c>
      <c r="AP27" s="225">
        <f t="shared" si="15"/>
        <v>0</v>
      </c>
      <c r="AQ27" s="225">
        <f t="shared" si="15"/>
        <v>0</v>
      </c>
      <c r="AR27" s="225">
        <f t="shared" si="15"/>
        <v>0</v>
      </c>
      <c r="AS27" s="225">
        <f t="shared" si="15"/>
        <v>0</v>
      </c>
      <c r="AT27" s="225">
        <f t="shared" si="15"/>
        <v>0</v>
      </c>
      <c r="AU27" s="225">
        <f t="shared" si="15"/>
        <v>0</v>
      </c>
      <c r="AV27" s="225">
        <f t="shared" si="15"/>
        <v>0</v>
      </c>
      <c r="AW27" s="225">
        <f t="shared" si="15"/>
        <v>0</v>
      </c>
      <c r="AX27" s="225">
        <f t="shared" si="15"/>
        <v>0</v>
      </c>
      <c r="AY27" s="225">
        <f t="shared" si="15"/>
        <v>0</v>
      </c>
      <c r="AZ27" s="225">
        <f t="shared" si="15"/>
        <v>0</v>
      </c>
      <c r="BA27" s="225">
        <f t="shared" si="15"/>
        <v>0</v>
      </c>
      <c r="BB27" s="225">
        <f t="shared" si="15"/>
        <v>0</v>
      </c>
      <c r="BC27" s="225">
        <f t="shared" si="15"/>
        <v>0</v>
      </c>
      <c r="BD27" s="225">
        <f t="shared" si="15"/>
        <v>0</v>
      </c>
      <c r="BE27" s="225">
        <f t="shared" si="15"/>
        <v>0</v>
      </c>
      <c r="BF27" s="225">
        <f t="shared" si="15"/>
        <v>0</v>
      </c>
      <c r="BG27" s="225">
        <f t="shared" si="15"/>
        <v>0</v>
      </c>
      <c r="BH27" s="225">
        <f t="shared" si="15"/>
        <v>0</v>
      </c>
      <c r="BI27" s="225">
        <f t="shared" si="15"/>
        <v>0</v>
      </c>
      <c r="BJ27" s="225">
        <f t="shared" si="15"/>
        <v>0</v>
      </c>
      <c r="BK27" s="225">
        <f t="shared" si="15"/>
        <v>0</v>
      </c>
      <c r="BL27" s="225">
        <f t="shared" si="15"/>
        <v>0</v>
      </c>
      <c r="BM27" s="225">
        <f t="shared" si="15"/>
        <v>0</v>
      </c>
      <c r="BN27" s="225">
        <f t="shared" si="15"/>
        <v>0</v>
      </c>
      <c r="BO27" s="225">
        <f t="shared" si="15"/>
        <v>0</v>
      </c>
      <c r="BP27" s="225">
        <f t="shared" si="15"/>
        <v>0</v>
      </c>
      <c r="BQ27" s="225">
        <f t="shared" si="15"/>
        <v>0</v>
      </c>
    </row>
    <row r="28" spans="1:69" ht="15">
      <c r="A28" s="193" t="s">
        <v>393</v>
      </c>
      <c r="C28" s="228"/>
      <c r="D28" s="226">
        <v>29.18</v>
      </c>
      <c r="E28" s="230"/>
      <c r="F28" s="230"/>
      <c r="G28" s="183">
        <f t="shared" si="12"/>
        <v>0</v>
      </c>
      <c r="I28" s="225">
        <f t="shared" ref="I28:Y28" si="16">I25*($D28/1000)</f>
        <v>0</v>
      </c>
      <c r="J28" s="225">
        <f t="shared" si="16"/>
        <v>0</v>
      </c>
      <c r="K28" s="225">
        <f t="shared" si="16"/>
        <v>0</v>
      </c>
      <c r="L28" s="225">
        <f t="shared" si="16"/>
        <v>0</v>
      </c>
      <c r="M28" s="225">
        <f t="shared" si="16"/>
        <v>0</v>
      </c>
      <c r="N28" s="225">
        <f t="shared" si="16"/>
        <v>0</v>
      </c>
      <c r="O28" s="225">
        <f t="shared" si="16"/>
        <v>0</v>
      </c>
      <c r="P28" s="225">
        <f t="shared" si="16"/>
        <v>0</v>
      </c>
      <c r="Q28" s="225">
        <f t="shared" si="16"/>
        <v>0</v>
      </c>
      <c r="R28" s="225">
        <f t="shared" si="16"/>
        <v>0</v>
      </c>
      <c r="S28" s="225">
        <f t="shared" si="16"/>
        <v>0</v>
      </c>
      <c r="T28" s="225">
        <f t="shared" si="16"/>
        <v>0</v>
      </c>
      <c r="U28" s="225">
        <f t="shared" si="16"/>
        <v>0</v>
      </c>
      <c r="V28" s="225">
        <f t="shared" si="16"/>
        <v>0</v>
      </c>
      <c r="W28" s="225">
        <f t="shared" si="16"/>
        <v>0</v>
      </c>
      <c r="X28" s="225">
        <f t="shared" si="16"/>
        <v>0</v>
      </c>
      <c r="Y28" s="225">
        <f t="shared" si="16"/>
        <v>0</v>
      </c>
      <c r="Z28" s="225">
        <f t="shared" si="14"/>
        <v>0</v>
      </c>
      <c r="AA28" s="225">
        <f t="shared" si="14"/>
        <v>0</v>
      </c>
      <c r="AB28" s="225">
        <f t="shared" ref="AB28:BQ28" si="17">AB25*($D28/1000)</f>
        <v>0</v>
      </c>
      <c r="AC28" s="225">
        <f t="shared" si="17"/>
        <v>0</v>
      </c>
      <c r="AD28" s="225">
        <f t="shared" si="17"/>
        <v>0</v>
      </c>
      <c r="AE28" s="225">
        <f t="shared" si="17"/>
        <v>0</v>
      </c>
      <c r="AF28" s="225">
        <f t="shared" si="17"/>
        <v>0</v>
      </c>
      <c r="AG28" s="225">
        <f t="shared" si="17"/>
        <v>0</v>
      </c>
      <c r="AH28" s="225">
        <f t="shared" si="17"/>
        <v>0</v>
      </c>
      <c r="AI28" s="225">
        <f t="shared" si="17"/>
        <v>0</v>
      </c>
      <c r="AJ28" s="225">
        <f t="shared" si="17"/>
        <v>0</v>
      </c>
      <c r="AK28" s="225">
        <f t="shared" si="17"/>
        <v>0</v>
      </c>
      <c r="AL28" s="225">
        <f t="shared" si="17"/>
        <v>0</v>
      </c>
      <c r="AM28" s="225">
        <f t="shared" si="17"/>
        <v>0</v>
      </c>
      <c r="AN28" s="225">
        <f t="shared" si="17"/>
        <v>0</v>
      </c>
      <c r="AO28" s="225">
        <f t="shared" si="17"/>
        <v>0</v>
      </c>
      <c r="AP28" s="225">
        <f t="shared" si="17"/>
        <v>0</v>
      </c>
      <c r="AQ28" s="225">
        <f t="shared" si="17"/>
        <v>0</v>
      </c>
      <c r="AR28" s="225">
        <f t="shared" si="17"/>
        <v>0</v>
      </c>
      <c r="AS28" s="225">
        <f t="shared" si="17"/>
        <v>0</v>
      </c>
      <c r="AT28" s="225">
        <f t="shared" si="17"/>
        <v>0</v>
      </c>
      <c r="AU28" s="225">
        <f t="shared" si="17"/>
        <v>0</v>
      </c>
      <c r="AV28" s="225">
        <f t="shared" si="17"/>
        <v>0</v>
      </c>
      <c r="AW28" s="225">
        <f t="shared" si="17"/>
        <v>0</v>
      </c>
      <c r="AX28" s="225">
        <f t="shared" si="17"/>
        <v>0</v>
      </c>
      <c r="AY28" s="225">
        <f t="shared" si="17"/>
        <v>0</v>
      </c>
      <c r="AZ28" s="225">
        <f t="shared" si="17"/>
        <v>0</v>
      </c>
      <c r="BA28" s="225">
        <f t="shared" si="17"/>
        <v>0</v>
      </c>
      <c r="BB28" s="225">
        <f t="shared" si="17"/>
        <v>0</v>
      </c>
      <c r="BC28" s="225">
        <f t="shared" si="17"/>
        <v>0</v>
      </c>
      <c r="BD28" s="225">
        <f t="shared" si="17"/>
        <v>0</v>
      </c>
      <c r="BE28" s="225">
        <f t="shared" si="17"/>
        <v>0</v>
      </c>
      <c r="BF28" s="225">
        <f t="shared" si="17"/>
        <v>0</v>
      </c>
      <c r="BG28" s="225">
        <f t="shared" si="17"/>
        <v>0</v>
      </c>
      <c r="BH28" s="225">
        <f t="shared" si="17"/>
        <v>0</v>
      </c>
      <c r="BI28" s="225">
        <f t="shared" si="17"/>
        <v>0</v>
      </c>
      <c r="BJ28" s="225">
        <f t="shared" si="17"/>
        <v>0</v>
      </c>
      <c r="BK28" s="225">
        <f t="shared" si="17"/>
        <v>0</v>
      </c>
      <c r="BL28" s="225">
        <f t="shared" si="17"/>
        <v>0</v>
      </c>
      <c r="BM28" s="225">
        <f t="shared" si="17"/>
        <v>0</v>
      </c>
      <c r="BN28" s="225">
        <f t="shared" si="17"/>
        <v>0</v>
      </c>
      <c r="BO28" s="225">
        <f t="shared" si="17"/>
        <v>0</v>
      </c>
      <c r="BP28" s="225">
        <f t="shared" si="17"/>
        <v>0</v>
      </c>
      <c r="BQ28" s="225">
        <f t="shared" si="17"/>
        <v>0</v>
      </c>
    </row>
    <row r="29" spans="1:69" ht="15">
      <c r="A29" s="193" t="s">
        <v>560</v>
      </c>
      <c r="C29" s="228"/>
      <c r="D29" s="226">
        <v>35.020000000000003</v>
      </c>
      <c r="E29" s="230"/>
      <c r="F29" s="230"/>
      <c r="G29" s="183">
        <f t="shared" si="12"/>
        <v>0</v>
      </c>
      <c r="I29" s="225">
        <f t="shared" ref="I29:Y29" si="18">I26*($D29/1000)</f>
        <v>0</v>
      </c>
      <c r="J29" s="225">
        <f t="shared" si="18"/>
        <v>0</v>
      </c>
      <c r="K29" s="225">
        <f t="shared" si="18"/>
        <v>0</v>
      </c>
      <c r="L29" s="225">
        <f t="shared" si="18"/>
        <v>0</v>
      </c>
      <c r="M29" s="225">
        <f t="shared" si="18"/>
        <v>0</v>
      </c>
      <c r="N29" s="225">
        <f t="shared" si="18"/>
        <v>0</v>
      </c>
      <c r="O29" s="225">
        <f t="shared" si="18"/>
        <v>0</v>
      </c>
      <c r="P29" s="225">
        <f t="shared" si="18"/>
        <v>0</v>
      </c>
      <c r="Q29" s="225">
        <f t="shared" si="18"/>
        <v>0</v>
      </c>
      <c r="R29" s="225">
        <f t="shared" si="18"/>
        <v>0</v>
      </c>
      <c r="S29" s="225">
        <f t="shared" si="18"/>
        <v>0</v>
      </c>
      <c r="T29" s="225">
        <f t="shared" si="18"/>
        <v>0</v>
      </c>
      <c r="U29" s="225">
        <f t="shared" si="18"/>
        <v>0</v>
      </c>
      <c r="V29" s="225">
        <f t="shared" si="18"/>
        <v>0</v>
      </c>
      <c r="W29" s="225">
        <f t="shared" si="18"/>
        <v>0</v>
      </c>
      <c r="X29" s="225">
        <f t="shared" si="18"/>
        <v>0</v>
      </c>
      <c r="Y29" s="225">
        <f t="shared" si="18"/>
        <v>0</v>
      </c>
      <c r="Z29" s="225">
        <f t="shared" si="14"/>
        <v>0</v>
      </c>
      <c r="AA29" s="225">
        <f t="shared" si="14"/>
        <v>0</v>
      </c>
      <c r="AB29" s="225">
        <f t="shared" ref="AB29:BQ29" si="19">AB26*($D29/1000)</f>
        <v>0</v>
      </c>
      <c r="AC29" s="225">
        <f t="shared" si="19"/>
        <v>0</v>
      </c>
      <c r="AD29" s="225">
        <f t="shared" si="19"/>
        <v>0</v>
      </c>
      <c r="AE29" s="225">
        <f t="shared" si="19"/>
        <v>0</v>
      </c>
      <c r="AF29" s="225">
        <f t="shared" si="19"/>
        <v>0</v>
      </c>
      <c r="AG29" s="225">
        <f t="shared" si="19"/>
        <v>0</v>
      </c>
      <c r="AH29" s="225">
        <f t="shared" si="19"/>
        <v>0</v>
      </c>
      <c r="AI29" s="225">
        <f t="shared" si="19"/>
        <v>0</v>
      </c>
      <c r="AJ29" s="225">
        <f t="shared" si="19"/>
        <v>0</v>
      </c>
      <c r="AK29" s="225">
        <f t="shared" si="19"/>
        <v>0</v>
      </c>
      <c r="AL29" s="225">
        <f t="shared" si="19"/>
        <v>0</v>
      </c>
      <c r="AM29" s="225">
        <f t="shared" si="19"/>
        <v>0</v>
      </c>
      <c r="AN29" s="225">
        <f t="shared" si="19"/>
        <v>0</v>
      </c>
      <c r="AO29" s="225">
        <f t="shared" si="19"/>
        <v>0</v>
      </c>
      <c r="AP29" s="225">
        <f t="shared" si="19"/>
        <v>0</v>
      </c>
      <c r="AQ29" s="225">
        <f t="shared" si="19"/>
        <v>0</v>
      </c>
      <c r="AR29" s="225">
        <f t="shared" si="19"/>
        <v>0</v>
      </c>
      <c r="AS29" s="225">
        <f t="shared" si="19"/>
        <v>0</v>
      </c>
      <c r="AT29" s="225">
        <f t="shared" si="19"/>
        <v>0</v>
      </c>
      <c r="AU29" s="225">
        <f t="shared" si="19"/>
        <v>0</v>
      </c>
      <c r="AV29" s="225">
        <f t="shared" si="19"/>
        <v>0</v>
      </c>
      <c r="AW29" s="225">
        <f t="shared" si="19"/>
        <v>0</v>
      </c>
      <c r="AX29" s="225">
        <f t="shared" si="19"/>
        <v>0</v>
      </c>
      <c r="AY29" s="225">
        <f t="shared" si="19"/>
        <v>0</v>
      </c>
      <c r="AZ29" s="225">
        <f t="shared" si="19"/>
        <v>0</v>
      </c>
      <c r="BA29" s="225">
        <f t="shared" si="19"/>
        <v>0</v>
      </c>
      <c r="BB29" s="225">
        <f t="shared" si="19"/>
        <v>0</v>
      </c>
      <c r="BC29" s="225">
        <f t="shared" si="19"/>
        <v>0</v>
      </c>
      <c r="BD29" s="225">
        <f t="shared" si="19"/>
        <v>0</v>
      </c>
      <c r="BE29" s="225">
        <f t="shared" si="19"/>
        <v>0</v>
      </c>
      <c r="BF29" s="225">
        <f t="shared" si="19"/>
        <v>0</v>
      </c>
      <c r="BG29" s="225">
        <f t="shared" si="19"/>
        <v>0</v>
      </c>
      <c r="BH29" s="225">
        <f t="shared" si="19"/>
        <v>0</v>
      </c>
      <c r="BI29" s="225">
        <f t="shared" si="19"/>
        <v>0</v>
      </c>
      <c r="BJ29" s="225">
        <f t="shared" si="19"/>
        <v>0</v>
      </c>
      <c r="BK29" s="225">
        <f t="shared" si="19"/>
        <v>0</v>
      </c>
      <c r="BL29" s="225">
        <f t="shared" si="19"/>
        <v>0</v>
      </c>
      <c r="BM29" s="225">
        <f t="shared" si="19"/>
        <v>0</v>
      </c>
      <c r="BN29" s="225">
        <f t="shared" si="19"/>
        <v>0</v>
      </c>
      <c r="BO29" s="225">
        <f t="shared" si="19"/>
        <v>0</v>
      </c>
      <c r="BP29" s="225">
        <f t="shared" si="19"/>
        <v>0</v>
      </c>
      <c r="BQ29" s="225">
        <f t="shared" si="19"/>
        <v>0</v>
      </c>
    </row>
    <row r="30" spans="1:69" ht="15">
      <c r="A30" s="193" t="s">
        <v>394</v>
      </c>
      <c r="C30" s="228"/>
      <c r="D30" s="229"/>
      <c r="E30" s="230"/>
      <c r="F30" s="230"/>
      <c r="G30" s="183">
        <f t="shared" si="12"/>
        <v>14019</v>
      </c>
      <c r="I30" s="225">
        <f>I62</f>
        <v>0</v>
      </c>
      <c r="J30" s="225">
        <f t="shared" ref="J30:AM30" si="20">J62</f>
        <v>0</v>
      </c>
      <c r="K30" s="225">
        <f t="shared" si="20"/>
        <v>0</v>
      </c>
      <c r="L30" s="225">
        <f t="shared" si="20"/>
        <v>0</v>
      </c>
      <c r="M30" s="225">
        <f t="shared" si="20"/>
        <v>0</v>
      </c>
      <c r="N30" s="225">
        <f t="shared" si="20"/>
        <v>0</v>
      </c>
      <c r="O30" s="225">
        <f t="shared" si="20"/>
        <v>0</v>
      </c>
      <c r="P30" s="225">
        <f t="shared" si="20"/>
        <v>0</v>
      </c>
      <c r="Q30" s="225">
        <f t="shared" si="20"/>
        <v>0</v>
      </c>
      <c r="R30" s="225">
        <f t="shared" si="20"/>
        <v>0</v>
      </c>
      <c r="S30" s="225">
        <f t="shared" si="20"/>
        <v>4673</v>
      </c>
      <c r="T30" s="225">
        <f t="shared" si="20"/>
        <v>0</v>
      </c>
      <c r="U30" s="225">
        <f t="shared" si="20"/>
        <v>0</v>
      </c>
      <c r="V30" s="225">
        <f t="shared" si="20"/>
        <v>0</v>
      </c>
      <c r="W30" s="225">
        <f t="shared" si="20"/>
        <v>0</v>
      </c>
      <c r="X30" s="225">
        <f t="shared" si="20"/>
        <v>0</v>
      </c>
      <c r="Y30" s="225">
        <f t="shared" si="20"/>
        <v>0</v>
      </c>
      <c r="Z30" s="225">
        <f t="shared" si="20"/>
        <v>0</v>
      </c>
      <c r="AA30" s="225">
        <f t="shared" si="20"/>
        <v>0</v>
      </c>
      <c r="AB30" s="225">
        <f t="shared" si="20"/>
        <v>0</v>
      </c>
      <c r="AC30" s="225">
        <f t="shared" si="20"/>
        <v>4673</v>
      </c>
      <c r="AD30" s="225">
        <f t="shared" si="20"/>
        <v>0</v>
      </c>
      <c r="AE30" s="225">
        <f t="shared" si="20"/>
        <v>0</v>
      </c>
      <c r="AF30" s="225">
        <f t="shared" si="20"/>
        <v>0</v>
      </c>
      <c r="AG30" s="225">
        <f t="shared" si="20"/>
        <v>0</v>
      </c>
      <c r="AH30" s="225">
        <f t="shared" si="20"/>
        <v>0</v>
      </c>
      <c r="AI30" s="225">
        <f t="shared" si="20"/>
        <v>0</v>
      </c>
      <c r="AJ30" s="225">
        <f t="shared" si="20"/>
        <v>0</v>
      </c>
      <c r="AK30" s="225">
        <f t="shared" si="20"/>
        <v>0</v>
      </c>
      <c r="AL30" s="225">
        <f t="shared" si="20"/>
        <v>0</v>
      </c>
      <c r="AM30" s="225">
        <f t="shared" si="20"/>
        <v>4673</v>
      </c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25"/>
      <c r="BN30" s="225"/>
      <c r="BO30" s="225"/>
      <c r="BP30" s="225"/>
      <c r="BQ30" s="225"/>
    </row>
    <row r="31" spans="1:69" ht="15">
      <c r="A31" s="193" t="s">
        <v>395</v>
      </c>
      <c r="C31" s="228"/>
      <c r="D31" s="227">
        <v>0.1</v>
      </c>
      <c r="E31" s="230"/>
      <c r="F31" s="230"/>
      <c r="G31" s="183">
        <f t="shared" si="12"/>
        <v>1401.9</v>
      </c>
      <c r="I31" s="228">
        <f>(SUM(I$27:I$30))*$D31</f>
        <v>0</v>
      </c>
      <c r="J31" s="228">
        <f t="shared" ref="J31:Y32" si="21">(SUM(J$27:J$30))*$D31</f>
        <v>0</v>
      </c>
      <c r="K31" s="228">
        <f t="shared" si="21"/>
        <v>0</v>
      </c>
      <c r="L31" s="228">
        <f t="shared" si="21"/>
        <v>0</v>
      </c>
      <c r="M31" s="228">
        <f t="shared" si="21"/>
        <v>0</v>
      </c>
      <c r="N31" s="228">
        <f t="shared" si="21"/>
        <v>0</v>
      </c>
      <c r="O31" s="228">
        <f t="shared" si="21"/>
        <v>0</v>
      </c>
      <c r="P31" s="228">
        <f t="shared" si="21"/>
        <v>0</v>
      </c>
      <c r="Q31" s="228">
        <f t="shared" si="21"/>
        <v>0</v>
      </c>
      <c r="R31" s="228">
        <f t="shared" si="21"/>
        <v>0</v>
      </c>
      <c r="S31" s="228">
        <f t="shared" si="21"/>
        <v>467.3</v>
      </c>
      <c r="T31" s="228">
        <f t="shared" si="21"/>
        <v>0</v>
      </c>
      <c r="U31" s="228">
        <f t="shared" si="21"/>
        <v>0</v>
      </c>
      <c r="V31" s="228">
        <f t="shared" si="21"/>
        <v>0</v>
      </c>
      <c r="W31" s="228">
        <f t="shared" si="21"/>
        <v>0</v>
      </c>
      <c r="X31" s="228">
        <f t="shared" si="21"/>
        <v>0</v>
      </c>
      <c r="Y31" s="228">
        <f t="shared" si="21"/>
        <v>0</v>
      </c>
      <c r="Z31" s="228">
        <f t="shared" ref="Z31:AO32" si="22">(SUM(Z$27:Z$30))*$D31</f>
        <v>0</v>
      </c>
      <c r="AA31" s="228">
        <f t="shared" si="22"/>
        <v>0</v>
      </c>
      <c r="AB31" s="228">
        <f t="shared" si="22"/>
        <v>0</v>
      </c>
      <c r="AC31" s="228">
        <f t="shared" si="22"/>
        <v>467.3</v>
      </c>
      <c r="AD31" s="228">
        <f t="shared" si="22"/>
        <v>0</v>
      </c>
      <c r="AE31" s="228">
        <f t="shared" si="22"/>
        <v>0</v>
      </c>
      <c r="AF31" s="228">
        <f t="shared" si="22"/>
        <v>0</v>
      </c>
      <c r="AG31" s="228">
        <f t="shared" si="22"/>
        <v>0</v>
      </c>
      <c r="AH31" s="228">
        <f t="shared" si="22"/>
        <v>0</v>
      </c>
      <c r="AI31" s="228">
        <f t="shared" si="22"/>
        <v>0</v>
      </c>
      <c r="AJ31" s="228">
        <f t="shared" si="22"/>
        <v>0</v>
      </c>
      <c r="AK31" s="228">
        <f t="shared" si="22"/>
        <v>0</v>
      </c>
      <c r="AL31" s="228">
        <f t="shared" si="22"/>
        <v>0</v>
      </c>
      <c r="AM31" s="228">
        <f t="shared" si="22"/>
        <v>467.3</v>
      </c>
      <c r="AN31" s="228">
        <f t="shared" si="22"/>
        <v>0</v>
      </c>
      <c r="AO31" s="228">
        <f t="shared" si="22"/>
        <v>0</v>
      </c>
      <c r="AP31" s="228">
        <f t="shared" ref="AP31:BE32" si="23">(SUM(AP$27:AP$30))*$D31</f>
        <v>0</v>
      </c>
      <c r="AQ31" s="228">
        <f t="shared" si="23"/>
        <v>0</v>
      </c>
      <c r="AR31" s="228">
        <f t="shared" si="23"/>
        <v>0</v>
      </c>
      <c r="AS31" s="228">
        <f t="shared" si="23"/>
        <v>0</v>
      </c>
      <c r="AT31" s="228">
        <f t="shared" si="23"/>
        <v>0</v>
      </c>
      <c r="AU31" s="228">
        <f t="shared" si="23"/>
        <v>0</v>
      </c>
      <c r="AV31" s="228">
        <f t="shared" si="23"/>
        <v>0</v>
      </c>
      <c r="AW31" s="228">
        <f t="shared" si="23"/>
        <v>0</v>
      </c>
      <c r="AX31" s="228">
        <f t="shared" si="23"/>
        <v>0</v>
      </c>
      <c r="AY31" s="228">
        <f t="shared" si="23"/>
        <v>0</v>
      </c>
      <c r="AZ31" s="228">
        <f t="shared" si="23"/>
        <v>0</v>
      </c>
      <c r="BA31" s="228">
        <f t="shared" si="23"/>
        <v>0</v>
      </c>
      <c r="BB31" s="228">
        <f t="shared" si="23"/>
        <v>0</v>
      </c>
      <c r="BC31" s="228">
        <f t="shared" si="23"/>
        <v>0</v>
      </c>
      <c r="BD31" s="228">
        <f t="shared" si="23"/>
        <v>0</v>
      </c>
      <c r="BE31" s="228">
        <f t="shared" si="23"/>
        <v>0</v>
      </c>
      <c r="BF31" s="228">
        <f t="shared" ref="BF31:BQ32" si="24">(SUM(BF$27:BF$30))*$D31</f>
        <v>0</v>
      </c>
      <c r="BG31" s="228">
        <f t="shared" si="24"/>
        <v>0</v>
      </c>
      <c r="BH31" s="228">
        <f t="shared" si="24"/>
        <v>0</v>
      </c>
      <c r="BI31" s="228">
        <f t="shared" si="24"/>
        <v>0</v>
      </c>
      <c r="BJ31" s="228">
        <f t="shared" si="24"/>
        <v>0</v>
      </c>
      <c r="BK31" s="228">
        <f t="shared" si="24"/>
        <v>0</v>
      </c>
      <c r="BL31" s="228">
        <f t="shared" si="24"/>
        <v>0</v>
      </c>
      <c r="BM31" s="228">
        <f t="shared" si="24"/>
        <v>0</v>
      </c>
      <c r="BN31" s="228">
        <f t="shared" si="24"/>
        <v>0</v>
      </c>
      <c r="BO31" s="228">
        <f t="shared" si="24"/>
        <v>0</v>
      </c>
      <c r="BP31" s="228">
        <f t="shared" si="24"/>
        <v>0</v>
      </c>
      <c r="BQ31" s="228">
        <f t="shared" si="24"/>
        <v>0</v>
      </c>
    </row>
    <row r="32" spans="1:69" ht="15">
      <c r="A32" s="193" t="s">
        <v>396</v>
      </c>
      <c r="C32" s="228"/>
      <c r="D32" s="227">
        <v>0.1</v>
      </c>
      <c r="E32" s="230"/>
      <c r="F32" s="230"/>
      <c r="G32" s="183">
        <f t="shared" si="12"/>
        <v>1401.9</v>
      </c>
      <c r="I32" s="228">
        <f t="shared" ref="I32" si="25">(SUM(I$27:I$30))*$D32</f>
        <v>0</v>
      </c>
      <c r="J32" s="228">
        <f t="shared" si="21"/>
        <v>0</v>
      </c>
      <c r="K32" s="228">
        <f t="shared" si="21"/>
        <v>0</v>
      </c>
      <c r="L32" s="228">
        <f t="shared" si="21"/>
        <v>0</v>
      </c>
      <c r="M32" s="228">
        <f t="shared" si="21"/>
        <v>0</v>
      </c>
      <c r="N32" s="228">
        <f t="shared" si="21"/>
        <v>0</v>
      </c>
      <c r="O32" s="228">
        <f t="shared" si="21"/>
        <v>0</v>
      </c>
      <c r="P32" s="228">
        <f t="shared" si="21"/>
        <v>0</v>
      </c>
      <c r="Q32" s="228">
        <f t="shared" si="21"/>
        <v>0</v>
      </c>
      <c r="R32" s="228">
        <f t="shared" si="21"/>
        <v>0</v>
      </c>
      <c r="S32" s="228">
        <f t="shared" si="21"/>
        <v>467.3</v>
      </c>
      <c r="T32" s="228">
        <f t="shared" si="21"/>
        <v>0</v>
      </c>
      <c r="U32" s="228">
        <f t="shared" si="21"/>
        <v>0</v>
      </c>
      <c r="V32" s="228">
        <f t="shared" si="21"/>
        <v>0</v>
      </c>
      <c r="W32" s="228">
        <f t="shared" si="21"/>
        <v>0</v>
      </c>
      <c r="X32" s="228">
        <f t="shared" si="21"/>
        <v>0</v>
      </c>
      <c r="Y32" s="228">
        <f t="shared" si="21"/>
        <v>0</v>
      </c>
      <c r="Z32" s="228">
        <f t="shared" si="22"/>
        <v>0</v>
      </c>
      <c r="AA32" s="228">
        <f t="shared" si="22"/>
        <v>0</v>
      </c>
      <c r="AB32" s="228">
        <f t="shared" si="22"/>
        <v>0</v>
      </c>
      <c r="AC32" s="228">
        <f t="shared" si="22"/>
        <v>467.3</v>
      </c>
      <c r="AD32" s="228">
        <f t="shared" si="22"/>
        <v>0</v>
      </c>
      <c r="AE32" s="228">
        <f t="shared" si="22"/>
        <v>0</v>
      </c>
      <c r="AF32" s="228">
        <f t="shared" si="22"/>
        <v>0</v>
      </c>
      <c r="AG32" s="228">
        <f t="shared" si="22"/>
        <v>0</v>
      </c>
      <c r="AH32" s="228">
        <f t="shared" si="22"/>
        <v>0</v>
      </c>
      <c r="AI32" s="228">
        <f t="shared" si="22"/>
        <v>0</v>
      </c>
      <c r="AJ32" s="228">
        <f t="shared" si="22"/>
        <v>0</v>
      </c>
      <c r="AK32" s="228">
        <f t="shared" si="22"/>
        <v>0</v>
      </c>
      <c r="AL32" s="228">
        <f t="shared" si="22"/>
        <v>0</v>
      </c>
      <c r="AM32" s="228">
        <f t="shared" si="22"/>
        <v>467.3</v>
      </c>
      <c r="AN32" s="228">
        <f t="shared" si="22"/>
        <v>0</v>
      </c>
      <c r="AO32" s="228">
        <f t="shared" si="22"/>
        <v>0</v>
      </c>
      <c r="AP32" s="228">
        <f t="shared" si="23"/>
        <v>0</v>
      </c>
      <c r="AQ32" s="228">
        <f t="shared" si="23"/>
        <v>0</v>
      </c>
      <c r="AR32" s="228">
        <f t="shared" si="23"/>
        <v>0</v>
      </c>
      <c r="AS32" s="228">
        <f t="shared" si="23"/>
        <v>0</v>
      </c>
      <c r="AT32" s="228">
        <f t="shared" si="23"/>
        <v>0</v>
      </c>
      <c r="AU32" s="228">
        <f t="shared" si="23"/>
        <v>0</v>
      </c>
      <c r="AV32" s="228">
        <f t="shared" si="23"/>
        <v>0</v>
      </c>
      <c r="AW32" s="228">
        <f t="shared" si="23"/>
        <v>0</v>
      </c>
      <c r="AX32" s="228">
        <f t="shared" si="23"/>
        <v>0</v>
      </c>
      <c r="AY32" s="228">
        <f t="shared" si="23"/>
        <v>0</v>
      </c>
      <c r="AZ32" s="228">
        <f t="shared" si="23"/>
        <v>0</v>
      </c>
      <c r="BA32" s="228">
        <f t="shared" si="23"/>
        <v>0</v>
      </c>
      <c r="BB32" s="228">
        <f t="shared" si="23"/>
        <v>0</v>
      </c>
      <c r="BC32" s="228">
        <f t="shared" si="23"/>
        <v>0</v>
      </c>
      <c r="BD32" s="228">
        <f t="shared" si="23"/>
        <v>0</v>
      </c>
      <c r="BE32" s="228">
        <f t="shared" si="23"/>
        <v>0</v>
      </c>
      <c r="BF32" s="228">
        <f t="shared" si="24"/>
        <v>0</v>
      </c>
      <c r="BG32" s="228">
        <f t="shared" si="24"/>
        <v>0</v>
      </c>
      <c r="BH32" s="228">
        <f t="shared" si="24"/>
        <v>0</v>
      </c>
      <c r="BI32" s="228">
        <f t="shared" si="24"/>
        <v>0</v>
      </c>
      <c r="BJ32" s="228">
        <f t="shared" si="24"/>
        <v>0</v>
      </c>
      <c r="BK32" s="228">
        <f t="shared" si="24"/>
        <v>0</v>
      </c>
      <c r="BL32" s="228">
        <f t="shared" si="24"/>
        <v>0</v>
      </c>
      <c r="BM32" s="228">
        <f t="shared" si="24"/>
        <v>0</v>
      </c>
      <c r="BN32" s="228">
        <f t="shared" si="24"/>
        <v>0</v>
      </c>
      <c r="BO32" s="228">
        <f t="shared" si="24"/>
        <v>0</v>
      </c>
      <c r="BP32" s="228">
        <f t="shared" si="24"/>
        <v>0</v>
      </c>
      <c r="BQ32" s="228">
        <f t="shared" si="24"/>
        <v>0</v>
      </c>
    </row>
    <row r="33" spans="1:69" s="29" customFormat="1" ht="15">
      <c r="A33" s="231" t="str">
        <f>EconomicTables!C8</f>
        <v>2. Do min: 1 fixed + 2 mobile scanner</v>
      </c>
      <c r="C33" s="232"/>
      <c r="D33" s="233"/>
      <c r="E33" s="234"/>
      <c r="F33" s="234"/>
      <c r="G33" s="232">
        <f>SUM(G27:G32)</f>
        <v>16822.8</v>
      </c>
      <c r="I33" s="232">
        <f t="shared" ref="I33" si="26">SUM(I27:I32)</f>
        <v>0</v>
      </c>
      <c r="J33" s="232">
        <f t="shared" ref="J33" si="27">SUM(J27:J32)</f>
        <v>0</v>
      </c>
      <c r="K33" s="232">
        <f t="shared" ref="K33" si="28">SUM(K27:K32)</f>
        <v>0</v>
      </c>
      <c r="L33" s="232">
        <f t="shared" ref="L33" si="29">SUM(L27:L32)</f>
        <v>0</v>
      </c>
      <c r="M33" s="232">
        <f t="shared" ref="M33" si="30">SUM(M27:M32)</f>
        <v>0</v>
      </c>
      <c r="N33" s="232">
        <f t="shared" ref="N33" si="31">SUM(N27:N32)</f>
        <v>0</v>
      </c>
      <c r="O33" s="232">
        <f t="shared" ref="O33" si="32">SUM(O27:O32)</f>
        <v>0</v>
      </c>
      <c r="P33" s="232">
        <f t="shared" ref="P33" si="33">SUM(P27:P32)</f>
        <v>0</v>
      </c>
      <c r="Q33" s="232">
        <f t="shared" ref="Q33" si="34">SUM(Q27:Q32)</f>
        <v>0</v>
      </c>
      <c r="R33" s="232">
        <f t="shared" ref="R33" si="35">SUM(R27:R32)</f>
        <v>0</v>
      </c>
      <c r="S33" s="232">
        <f t="shared" ref="S33" si="36">SUM(S27:S32)</f>
        <v>5607.6</v>
      </c>
      <c r="T33" s="232">
        <f t="shared" ref="T33" si="37">SUM(T27:T32)</f>
        <v>0</v>
      </c>
      <c r="U33" s="232">
        <f t="shared" ref="U33" si="38">SUM(U27:U32)</f>
        <v>0</v>
      </c>
      <c r="V33" s="232">
        <f t="shared" ref="V33" si="39">SUM(V27:V32)</f>
        <v>0</v>
      </c>
      <c r="W33" s="232">
        <f t="shared" ref="W33" si="40">SUM(W27:W32)</f>
        <v>0</v>
      </c>
      <c r="X33" s="232">
        <f t="shared" ref="X33" si="41">SUM(X27:X32)</f>
        <v>0</v>
      </c>
      <c r="Y33" s="232">
        <f t="shared" ref="Y33" si="42">SUM(Y27:Y32)</f>
        <v>0</v>
      </c>
      <c r="Z33" s="232">
        <f t="shared" ref="Z33" si="43">SUM(Z27:Z32)</f>
        <v>0</v>
      </c>
      <c r="AA33" s="232">
        <f t="shared" ref="AA33" si="44">SUM(AA27:AA32)</f>
        <v>0</v>
      </c>
      <c r="AB33" s="232">
        <f t="shared" ref="AB33" si="45">SUM(AB27:AB32)</f>
        <v>0</v>
      </c>
      <c r="AC33" s="232">
        <f t="shared" ref="AC33" si="46">SUM(AC27:AC32)</f>
        <v>5607.6</v>
      </c>
      <c r="AD33" s="232">
        <f t="shared" ref="AD33" si="47">SUM(AD27:AD32)</f>
        <v>0</v>
      </c>
      <c r="AE33" s="232">
        <f t="shared" ref="AE33" si="48">SUM(AE27:AE32)</f>
        <v>0</v>
      </c>
      <c r="AF33" s="232">
        <f t="shared" ref="AF33" si="49">SUM(AF27:AF32)</f>
        <v>0</v>
      </c>
      <c r="AG33" s="232">
        <f t="shared" ref="AG33" si="50">SUM(AG27:AG32)</f>
        <v>0</v>
      </c>
      <c r="AH33" s="232">
        <f t="shared" ref="AH33" si="51">SUM(AH27:AH32)</f>
        <v>0</v>
      </c>
      <c r="AI33" s="232">
        <f t="shared" ref="AI33" si="52">SUM(AI27:AI32)</f>
        <v>0</v>
      </c>
      <c r="AJ33" s="232">
        <f t="shared" ref="AJ33" si="53">SUM(AJ27:AJ32)</f>
        <v>0</v>
      </c>
      <c r="AK33" s="232">
        <f t="shared" ref="AK33" si="54">SUM(AK27:AK32)</f>
        <v>0</v>
      </c>
      <c r="AL33" s="232">
        <f t="shared" ref="AL33" si="55">SUM(AL27:AL32)</f>
        <v>0</v>
      </c>
      <c r="AM33" s="232">
        <f t="shared" ref="AM33" si="56">SUM(AM27:AM32)</f>
        <v>5607.6</v>
      </c>
      <c r="AN33" s="232">
        <f t="shared" ref="AN33" si="57">SUM(AN27:AN32)</f>
        <v>0</v>
      </c>
      <c r="AO33" s="232">
        <f t="shared" ref="AO33" si="58">SUM(AO27:AO32)</f>
        <v>0</v>
      </c>
      <c r="AP33" s="232">
        <f t="shared" ref="AP33" si="59">SUM(AP27:AP32)</f>
        <v>0</v>
      </c>
      <c r="AQ33" s="232">
        <f t="shared" ref="AQ33" si="60">SUM(AQ27:AQ32)</f>
        <v>0</v>
      </c>
      <c r="AR33" s="232">
        <f t="shared" ref="AR33" si="61">SUM(AR27:AR32)</f>
        <v>0</v>
      </c>
      <c r="AS33" s="232">
        <f t="shared" ref="AS33" si="62">SUM(AS27:AS32)</f>
        <v>0</v>
      </c>
      <c r="AT33" s="232">
        <f t="shared" ref="AT33" si="63">SUM(AT27:AT32)</f>
        <v>0</v>
      </c>
      <c r="AU33" s="232">
        <f t="shared" ref="AU33" si="64">SUM(AU27:AU32)</f>
        <v>0</v>
      </c>
      <c r="AV33" s="232">
        <f t="shared" ref="AV33" si="65">SUM(AV27:AV32)</f>
        <v>0</v>
      </c>
      <c r="AW33" s="232">
        <f t="shared" ref="AW33" si="66">SUM(AW27:AW32)</f>
        <v>0</v>
      </c>
      <c r="AX33" s="232">
        <f t="shared" ref="AX33" si="67">SUM(AX27:AX32)</f>
        <v>0</v>
      </c>
      <c r="AY33" s="232">
        <f t="shared" ref="AY33" si="68">SUM(AY27:AY32)</f>
        <v>0</v>
      </c>
      <c r="AZ33" s="232">
        <f t="shared" ref="AZ33" si="69">SUM(AZ27:AZ32)</f>
        <v>0</v>
      </c>
      <c r="BA33" s="232">
        <f t="shared" ref="BA33" si="70">SUM(BA27:BA32)</f>
        <v>0</v>
      </c>
      <c r="BB33" s="232">
        <f t="shared" ref="BB33" si="71">SUM(BB27:BB32)</f>
        <v>0</v>
      </c>
      <c r="BC33" s="232">
        <f t="shared" ref="BC33" si="72">SUM(BC27:BC32)</f>
        <v>0</v>
      </c>
      <c r="BD33" s="232">
        <f t="shared" ref="BD33" si="73">SUM(BD27:BD32)</f>
        <v>0</v>
      </c>
      <c r="BE33" s="232">
        <f t="shared" ref="BE33" si="74">SUM(BE27:BE32)</f>
        <v>0</v>
      </c>
      <c r="BF33" s="232">
        <f t="shared" ref="BF33" si="75">SUM(BF27:BF32)</f>
        <v>0</v>
      </c>
      <c r="BG33" s="232">
        <f t="shared" ref="BG33" si="76">SUM(BG27:BG32)</f>
        <v>0</v>
      </c>
      <c r="BH33" s="232">
        <f t="shared" ref="BH33" si="77">SUM(BH27:BH32)</f>
        <v>0</v>
      </c>
      <c r="BI33" s="232">
        <f t="shared" ref="BI33" si="78">SUM(BI27:BI32)</f>
        <v>0</v>
      </c>
      <c r="BJ33" s="232">
        <f t="shared" ref="BJ33" si="79">SUM(BJ27:BJ32)</f>
        <v>0</v>
      </c>
      <c r="BK33" s="232">
        <f t="shared" ref="BK33" si="80">SUM(BK27:BK32)</f>
        <v>0</v>
      </c>
      <c r="BL33" s="232">
        <f t="shared" ref="BL33" si="81">SUM(BL27:BL32)</f>
        <v>0</v>
      </c>
      <c r="BM33" s="232">
        <f t="shared" ref="BM33" si="82">SUM(BM27:BM32)</f>
        <v>0</v>
      </c>
      <c r="BN33" s="232">
        <f t="shared" ref="BN33" si="83">SUM(BN27:BN32)</f>
        <v>0</v>
      </c>
      <c r="BO33" s="232">
        <f t="shared" ref="BO33" si="84">SUM(BO27:BO32)</f>
        <v>0</v>
      </c>
      <c r="BP33" s="232">
        <f t="shared" ref="BP33" si="85">SUM(BP27:BP32)</f>
        <v>0</v>
      </c>
      <c r="BQ33" s="232">
        <f t="shared" ref="BQ33" si="86">SUM(BQ27:BQ32)</f>
        <v>0</v>
      </c>
    </row>
    <row r="36" spans="1:69" s="235" customFormat="1" ht="15">
      <c r="A36" s="237" t="s">
        <v>402</v>
      </c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36"/>
      <c r="AP36" s="236"/>
      <c r="AQ36" s="236"/>
      <c r="AR36" s="236"/>
      <c r="AS36" s="236"/>
      <c r="AT36" s="236"/>
      <c r="AU36" s="236"/>
      <c r="AV36" s="236"/>
      <c r="AW36" s="236"/>
      <c r="AX36" s="236"/>
      <c r="AY36" s="236"/>
      <c r="AZ36" s="236"/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</row>
    <row r="37" spans="1:69" s="239" customFormat="1" ht="15">
      <c r="A37" s="238" t="s">
        <v>403</v>
      </c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0"/>
      <c r="AH37" s="240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0"/>
      <c r="AT37" s="240"/>
      <c r="AU37" s="240"/>
      <c r="AV37" s="240"/>
      <c r="AW37" s="240"/>
      <c r="AX37" s="240"/>
      <c r="AY37" s="240"/>
      <c r="AZ37" s="240"/>
      <c r="BA37" s="240"/>
      <c r="BB37" s="240"/>
      <c r="BC37" s="240"/>
      <c r="BD37" s="240"/>
      <c r="BE37" s="240"/>
      <c r="BF37" s="240"/>
      <c r="BG37" s="240"/>
      <c r="BH37" s="240"/>
      <c r="BI37" s="240"/>
      <c r="BJ37" s="240"/>
      <c r="BK37" s="240"/>
      <c r="BL37" s="240"/>
      <c r="BM37" s="240"/>
      <c r="BN37" s="240"/>
      <c r="BO37" s="240"/>
      <c r="BP37" s="240"/>
      <c r="BQ37" s="240"/>
    </row>
    <row r="38" spans="1:69" s="239" customFormat="1" ht="15">
      <c r="A38" s="238" t="s">
        <v>404</v>
      </c>
      <c r="I38" s="240"/>
      <c r="J38" s="240"/>
      <c r="K38" s="240"/>
      <c r="L38" s="371">
        <f>260+40</f>
        <v>300</v>
      </c>
      <c r="M38" s="240">
        <f t="shared" ref="M38:X38" si="87">L38</f>
        <v>300</v>
      </c>
      <c r="N38" s="371">
        <f>M38+260</f>
        <v>560</v>
      </c>
      <c r="O38" s="240">
        <f t="shared" si="87"/>
        <v>560</v>
      </c>
      <c r="P38" s="240">
        <f t="shared" si="87"/>
        <v>560</v>
      </c>
      <c r="Q38" s="240">
        <f t="shared" si="87"/>
        <v>560</v>
      </c>
      <c r="R38" s="240">
        <f t="shared" si="87"/>
        <v>560</v>
      </c>
      <c r="S38" s="240">
        <f t="shared" si="87"/>
        <v>560</v>
      </c>
      <c r="T38" s="240">
        <f t="shared" si="87"/>
        <v>560</v>
      </c>
      <c r="U38" s="240">
        <f t="shared" si="87"/>
        <v>560</v>
      </c>
      <c r="V38" s="240">
        <f t="shared" si="87"/>
        <v>560</v>
      </c>
      <c r="W38" s="240">
        <f t="shared" si="87"/>
        <v>560</v>
      </c>
      <c r="X38" s="240">
        <f t="shared" si="87"/>
        <v>560</v>
      </c>
      <c r="Y38" s="240">
        <f t="shared" ref="Y38:Y39" si="88">X38</f>
        <v>560</v>
      </c>
      <c r="Z38" s="240">
        <f t="shared" ref="Z38:Z39" si="89">Y38</f>
        <v>560</v>
      </c>
      <c r="AA38" s="240">
        <f t="shared" ref="AA38:AA39" si="90">Z38</f>
        <v>560</v>
      </c>
      <c r="AB38" s="240">
        <f t="shared" ref="AB38:AB39" si="91">AA38</f>
        <v>560</v>
      </c>
      <c r="AC38" s="240">
        <f t="shared" ref="AC38:AC39" si="92">AB38</f>
        <v>560</v>
      </c>
      <c r="AD38" s="240">
        <f t="shared" ref="AD38:AD39" si="93">AC38</f>
        <v>560</v>
      </c>
      <c r="AE38" s="240">
        <f t="shared" ref="AE38:AE39" si="94">AD38</f>
        <v>560</v>
      </c>
      <c r="AF38" s="240">
        <f t="shared" ref="AF38:AF39" si="95">AE38</f>
        <v>560</v>
      </c>
      <c r="AG38" s="240">
        <f t="shared" ref="AG38:AG39" si="96">AF38</f>
        <v>560</v>
      </c>
      <c r="AH38" s="240">
        <f t="shared" ref="AH38:AH39" si="97">AG38</f>
        <v>560</v>
      </c>
      <c r="AI38" s="240">
        <f t="shared" ref="AI38:AI39" si="98">AH38</f>
        <v>560</v>
      </c>
      <c r="AJ38" s="240">
        <f t="shared" ref="AJ38:AJ39" si="99">AI38</f>
        <v>560</v>
      </c>
      <c r="AK38" s="240">
        <f t="shared" ref="AK38:AK39" si="100">AJ38</f>
        <v>560</v>
      </c>
      <c r="AL38" s="240">
        <f t="shared" ref="AL38:AL39" si="101">AK38</f>
        <v>560</v>
      </c>
      <c r="AM38" s="240">
        <f t="shared" ref="AM38:AM39" si="102">AL38</f>
        <v>560</v>
      </c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40"/>
      <c r="BE38" s="240"/>
      <c r="BF38" s="240"/>
      <c r="BG38" s="240"/>
      <c r="BH38" s="240"/>
      <c r="BI38" s="240"/>
      <c r="BJ38" s="240"/>
      <c r="BK38" s="240"/>
      <c r="BL38" s="240"/>
      <c r="BM38" s="240"/>
      <c r="BN38" s="240"/>
      <c r="BO38" s="240"/>
      <c r="BP38" s="240"/>
      <c r="BQ38" s="240"/>
    </row>
    <row r="39" spans="1:69" s="239" customFormat="1" ht="15">
      <c r="A39" s="238" t="s">
        <v>559</v>
      </c>
      <c r="I39" s="240"/>
      <c r="J39" s="240"/>
      <c r="K39" s="240"/>
      <c r="L39" s="371">
        <v>176</v>
      </c>
      <c r="M39" s="240">
        <f t="shared" ref="M39:X39" si="103">L39</f>
        <v>176</v>
      </c>
      <c r="N39" s="371">
        <f t="shared" si="103"/>
        <v>176</v>
      </c>
      <c r="O39" s="240">
        <f t="shared" si="103"/>
        <v>176</v>
      </c>
      <c r="P39" s="240">
        <f t="shared" si="103"/>
        <v>176</v>
      </c>
      <c r="Q39" s="240">
        <f t="shared" si="103"/>
        <v>176</v>
      </c>
      <c r="R39" s="240">
        <f t="shared" si="103"/>
        <v>176</v>
      </c>
      <c r="S39" s="240">
        <f t="shared" si="103"/>
        <v>176</v>
      </c>
      <c r="T39" s="240">
        <f t="shared" si="103"/>
        <v>176</v>
      </c>
      <c r="U39" s="240">
        <f t="shared" si="103"/>
        <v>176</v>
      </c>
      <c r="V39" s="240">
        <f t="shared" si="103"/>
        <v>176</v>
      </c>
      <c r="W39" s="240">
        <f t="shared" si="103"/>
        <v>176</v>
      </c>
      <c r="X39" s="240">
        <f t="shared" si="103"/>
        <v>176</v>
      </c>
      <c r="Y39" s="240">
        <f t="shared" si="88"/>
        <v>176</v>
      </c>
      <c r="Z39" s="240">
        <f t="shared" si="89"/>
        <v>176</v>
      </c>
      <c r="AA39" s="240">
        <f t="shared" si="90"/>
        <v>176</v>
      </c>
      <c r="AB39" s="240">
        <f t="shared" si="91"/>
        <v>176</v>
      </c>
      <c r="AC39" s="240">
        <f t="shared" si="92"/>
        <v>176</v>
      </c>
      <c r="AD39" s="240">
        <f t="shared" si="93"/>
        <v>176</v>
      </c>
      <c r="AE39" s="240">
        <f t="shared" si="94"/>
        <v>176</v>
      </c>
      <c r="AF39" s="240">
        <f t="shared" si="95"/>
        <v>176</v>
      </c>
      <c r="AG39" s="240">
        <f t="shared" si="96"/>
        <v>176</v>
      </c>
      <c r="AH39" s="240">
        <f t="shared" si="97"/>
        <v>176</v>
      </c>
      <c r="AI39" s="240">
        <f t="shared" si="98"/>
        <v>176</v>
      </c>
      <c r="AJ39" s="240">
        <f t="shared" si="99"/>
        <v>176</v>
      </c>
      <c r="AK39" s="240">
        <f t="shared" si="100"/>
        <v>176</v>
      </c>
      <c r="AL39" s="240">
        <f t="shared" si="101"/>
        <v>176</v>
      </c>
      <c r="AM39" s="240">
        <f t="shared" si="102"/>
        <v>176</v>
      </c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0"/>
      <c r="BK39" s="240"/>
      <c r="BL39" s="240"/>
      <c r="BM39" s="240"/>
      <c r="BN39" s="240"/>
      <c r="BO39" s="240"/>
      <c r="BP39" s="240"/>
      <c r="BQ39" s="240"/>
    </row>
    <row r="40" spans="1:69" ht="15">
      <c r="A40" s="193" t="s">
        <v>375</v>
      </c>
      <c r="C40" s="228"/>
      <c r="D40" s="226">
        <f>D42</f>
        <v>35.020000000000003</v>
      </c>
      <c r="E40" s="230"/>
      <c r="F40" s="230"/>
      <c r="G40" s="183">
        <f t="shared" ref="G40:G45" si="104">SUM(I40:BQ40)</f>
        <v>0</v>
      </c>
      <c r="I40" s="225"/>
      <c r="J40" s="225"/>
      <c r="K40" s="225"/>
      <c r="L40" s="225"/>
      <c r="M40" s="225"/>
      <c r="N40" s="225"/>
      <c r="O40" s="225"/>
      <c r="P40" s="225">
        <f t="shared" ref="P40:BQ40" si="105">P37*($D40/1000)</f>
        <v>0</v>
      </c>
      <c r="Q40" s="225">
        <f t="shared" si="105"/>
        <v>0</v>
      </c>
      <c r="R40" s="225">
        <f t="shared" si="105"/>
        <v>0</v>
      </c>
      <c r="S40" s="225">
        <f t="shared" si="105"/>
        <v>0</v>
      </c>
      <c r="T40" s="225">
        <f t="shared" si="105"/>
        <v>0</v>
      </c>
      <c r="U40" s="225">
        <f t="shared" si="105"/>
        <v>0</v>
      </c>
      <c r="V40" s="225">
        <f t="shared" si="105"/>
        <v>0</v>
      </c>
      <c r="W40" s="225">
        <f t="shared" si="105"/>
        <v>0</v>
      </c>
      <c r="X40" s="225">
        <f t="shared" si="105"/>
        <v>0</v>
      </c>
      <c r="Y40" s="225">
        <f t="shared" si="105"/>
        <v>0</v>
      </c>
      <c r="Z40" s="225">
        <f t="shared" si="105"/>
        <v>0</v>
      </c>
      <c r="AA40" s="225">
        <f t="shared" si="105"/>
        <v>0</v>
      </c>
      <c r="AB40" s="225">
        <f t="shared" si="105"/>
        <v>0</v>
      </c>
      <c r="AC40" s="225">
        <f t="shared" si="105"/>
        <v>0</v>
      </c>
      <c r="AD40" s="225">
        <f t="shared" si="105"/>
        <v>0</v>
      </c>
      <c r="AE40" s="225">
        <f t="shared" si="105"/>
        <v>0</v>
      </c>
      <c r="AF40" s="225">
        <f t="shared" si="105"/>
        <v>0</v>
      </c>
      <c r="AG40" s="225">
        <f t="shared" si="105"/>
        <v>0</v>
      </c>
      <c r="AH40" s="225">
        <f t="shared" si="105"/>
        <v>0</v>
      </c>
      <c r="AI40" s="225">
        <f t="shared" si="105"/>
        <v>0</v>
      </c>
      <c r="AJ40" s="225">
        <f t="shared" si="105"/>
        <v>0</v>
      </c>
      <c r="AK40" s="225">
        <f t="shared" si="105"/>
        <v>0</v>
      </c>
      <c r="AL40" s="225">
        <f t="shared" si="105"/>
        <v>0</v>
      </c>
      <c r="AM40" s="225">
        <f t="shared" si="105"/>
        <v>0</v>
      </c>
      <c r="AN40" s="225">
        <f t="shared" si="105"/>
        <v>0</v>
      </c>
      <c r="AO40" s="225">
        <f t="shared" si="105"/>
        <v>0</v>
      </c>
      <c r="AP40" s="225">
        <f t="shared" si="105"/>
        <v>0</v>
      </c>
      <c r="AQ40" s="225">
        <f t="shared" si="105"/>
        <v>0</v>
      </c>
      <c r="AR40" s="225">
        <f t="shared" si="105"/>
        <v>0</v>
      </c>
      <c r="AS40" s="225">
        <f t="shared" si="105"/>
        <v>0</v>
      </c>
      <c r="AT40" s="225">
        <f t="shared" si="105"/>
        <v>0</v>
      </c>
      <c r="AU40" s="225">
        <f t="shared" si="105"/>
        <v>0</v>
      </c>
      <c r="AV40" s="225">
        <f t="shared" si="105"/>
        <v>0</v>
      </c>
      <c r="AW40" s="225">
        <f t="shared" si="105"/>
        <v>0</v>
      </c>
      <c r="AX40" s="225">
        <f t="shared" si="105"/>
        <v>0</v>
      </c>
      <c r="AY40" s="225">
        <f t="shared" si="105"/>
        <v>0</v>
      </c>
      <c r="AZ40" s="225">
        <f t="shared" si="105"/>
        <v>0</v>
      </c>
      <c r="BA40" s="225">
        <f t="shared" si="105"/>
        <v>0</v>
      </c>
      <c r="BB40" s="225">
        <f t="shared" si="105"/>
        <v>0</v>
      </c>
      <c r="BC40" s="225">
        <f t="shared" si="105"/>
        <v>0</v>
      </c>
      <c r="BD40" s="225">
        <f t="shared" si="105"/>
        <v>0</v>
      </c>
      <c r="BE40" s="225">
        <f t="shared" si="105"/>
        <v>0</v>
      </c>
      <c r="BF40" s="225">
        <f t="shared" si="105"/>
        <v>0</v>
      </c>
      <c r="BG40" s="225">
        <f t="shared" si="105"/>
        <v>0</v>
      </c>
      <c r="BH40" s="225">
        <f t="shared" si="105"/>
        <v>0</v>
      </c>
      <c r="BI40" s="225">
        <f t="shared" si="105"/>
        <v>0</v>
      </c>
      <c r="BJ40" s="225">
        <f t="shared" si="105"/>
        <v>0</v>
      </c>
      <c r="BK40" s="225">
        <f t="shared" si="105"/>
        <v>0</v>
      </c>
      <c r="BL40" s="225">
        <f t="shared" si="105"/>
        <v>0</v>
      </c>
      <c r="BM40" s="225">
        <f t="shared" si="105"/>
        <v>0</v>
      </c>
      <c r="BN40" s="225">
        <f t="shared" si="105"/>
        <v>0</v>
      </c>
      <c r="BO40" s="225">
        <f t="shared" si="105"/>
        <v>0</v>
      </c>
      <c r="BP40" s="225">
        <f t="shared" si="105"/>
        <v>0</v>
      </c>
      <c r="BQ40" s="225">
        <f t="shared" si="105"/>
        <v>0</v>
      </c>
    </row>
    <row r="41" spans="1:69" ht="15">
      <c r="A41" s="193" t="s">
        <v>393</v>
      </c>
      <c r="C41" s="228"/>
      <c r="D41" s="226">
        <v>29.18</v>
      </c>
      <c r="E41" s="230"/>
      <c r="F41" s="230"/>
      <c r="G41" s="183">
        <f t="shared" si="104"/>
        <v>442.36880000000002</v>
      </c>
      <c r="I41" s="225">
        <f t="shared" ref="I41:BQ41" si="106">I38*($D41/1000)</f>
        <v>0</v>
      </c>
      <c r="J41" s="225">
        <f t="shared" si="106"/>
        <v>0</v>
      </c>
      <c r="K41" s="225">
        <f t="shared" si="106"/>
        <v>0</v>
      </c>
      <c r="L41" s="225">
        <f t="shared" si="106"/>
        <v>8.7539999999999996</v>
      </c>
      <c r="M41" s="225">
        <f t="shared" si="106"/>
        <v>8.7539999999999996</v>
      </c>
      <c r="N41" s="225">
        <f t="shared" si="106"/>
        <v>16.340800000000002</v>
      </c>
      <c r="O41" s="225">
        <f t="shared" si="106"/>
        <v>16.340800000000002</v>
      </c>
      <c r="P41" s="225">
        <f t="shared" si="106"/>
        <v>16.340800000000002</v>
      </c>
      <c r="Q41" s="225">
        <f t="shared" si="106"/>
        <v>16.340800000000002</v>
      </c>
      <c r="R41" s="225">
        <f t="shared" si="106"/>
        <v>16.340800000000002</v>
      </c>
      <c r="S41" s="225">
        <f t="shared" si="106"/>
        <v>16.340800000000002</v>
      </c>
      <c r="T41" s="225">
        <f t="shared" si="106"/>
        <v>16.340800000000002</v>
      </c>
      <c r="U41" s="225">
        <f t="shared" si="106"/>
        <v>16.340800000000002</v>
      </c>
      <c r="V41" s="225">
        <f t="shared" si="106"/>
        <v>16.340800000000002</v>
      </c>
      <c r="W41" s="225">
        <f t="shared" si="106"/>
        <v>16.340800000000002</v>
      </c>
      <c r="X41" s="225">
        <f t="shared" si="106"/>
        <v>16.340800000000002</v>
      </c>
      <c r="Y41" s="225">
        <f t="shared" si="106"/>
        <v>16.340800000000002</v>
      </c>
      <c r="Z41" s="225">
        <f t="shared" si="106"/>
        <v>16.340800000000002</v>
      </c>
      <c r="AA41" s="225">
        <f t="shared" si="106"/>
        <v>16.340800000000002</v>
      </c>
      <c r="AB41" s="225">
        <f t="shared" si="106"/>
        <v>16.340800000000002</v>
      </c>
      <c r="AC41" s="225">
        <f t="shared" si="106"/>
        <v>16.340800000000002</v>
      </c>
      <c r="AD41" s="225">
        <f t="shared" si="106"/>
        <v>16.340800000000002</v>
      </c>
      <c r="AE41" s="225">
        <f t="shared" si="106"/>
        <v>16.340800000000002</v>
      </c>
      <c r="AF41" s="225">
        <f t="shared" si="106"/>
        <v>16.340800000000002</v>
      </c>
      <c r="AG41" s="225">
        <f t="shared" si="106"/>
        <v>16.340800000000002</v>
      </c>
      <c r="AH41" s="225">
        <f t="shared" si="106"/>
        <v>16.340800000000002</v>
      </c>
      <c r="AI41" s="225">
        <f t="shared" si="106"/>
        <v>16.340800000000002</v>
      </c>
      <c r="AJ41" s="225">
        <f t="shared" si="106"/>
        <v>16.340800000000002</v>
      </c>
      <c r="AK41" s="225">
        <f t="shared" si="106"/>
        <v>16.340800000000002</v>
      </c>
      <c r="AL41" s="225">
        <f t="shared" si="106"/>
        <v>16.340800000000002</v>
      </c>
      <c r="AM41" s="225">
        <f t="shared" si="106"/>
        <v>16.340800000000002</v>
      </c>
      <c r="AN41" s="225">
        <f t="shared" si="106"/>
        <v>0</v>
      </c>
      <c r="AO41" s="225">
        <f t="shared" si="106"/>
        <v>0</v>
      </c>
      <c r="AP41" s="225">
        <f t="shared" si="106"/>
        <v>0</v>
      </c>
      <c r="AQ41" s="225">
        <f t="shared" si="106"/>
        <v>0</v>
      </c>
      <c r="AR41" s="225">
        <f t="shared" si="106"/>
        <v>0</v>
      </c>
      <c r="AS41" s="225">
        <f t="shared" si="106"/>
        <v>0</v>
      </c>
      <c r="AT41" s="225">
        <f t="shared" si="106"/>
        <v>0</v>
      </c>
      <c r="AU41" s="225">
        <f t="shared" si="106"/>
        <v>0</v>
      </c>
      <c r="AV41" s="225">
        <f t="shared" si="106"/>
        <v>0</v>
      </c>
      <c r="AW41" s="225">
        <f t="shared" si="106"/>
        <v>0</v>
      </c>
      <c r="AX41" s="225">
        <f t="shared" si="106"/>
        <v>0</v>
      </c>
      <c r="AY41" s="225">
        <f t="shared" si="106"/>
        <v>0</v>
      </c>
      <c r="AZ41" s="225">
        <f t="shared" si="106"/>
        <v>0</v>
      </c>
      <c r="BA41" s="225">
        <f t="shared" si="106"/>
        <v>0</v>
      </c>
      <c r="BB41" s="225">
        <f t="shared" si="106"/>
        <v>0</v>
      </c>
      <c r="BC41" s="225">
        <f t="shared" si="106"/>
        <v>0</v>
      </c>
      <c r="BD41" s="225">
        <f t="shared" si="106"/>
        <v>0</v>
      </c>
      <c r="BE41" s="225">
        <f t="shared" si="106"/>
        <v>0</v>
      </c>
      <c r="BF41" s="225">
        <f t="shared" si="106"/>
        <v>0</v>
      </c>
      <c r="BG41" s="225">
        <f t="shared" si="106"/>
        <v>0</v>
      </c>
      <c r="BH41" s="225">
        <f t="shared" si="106"/>
        <v>0</v>
      </c>
      <c r="BI41" s="225">
        <f t="shared" si="106"/>
        <v>0</v>
      </c>
      <c r="BJ41" s="225">
        <f t="shared" si="106"/>
        <v>0</v>
      </c>
      <c r="BK41" s="225">
        <f t="shared" si="106"/>
        <v>0</v>
      </c>
      <c r="BL41" s="225">
        <f t="shared" si="106"/>
        <v>0</v>
      </c>
      <c r="BM41" s="225">
        <f t="shared" si="106"/>
        <v>0</v>
      </c>
      <c r="BN41" s="225">
        <f t="shared" si="106"/>
        <v>0</v>
      </c>
      <c r="BO41" s="225">
        <f t="shared" si="106"/>
        <v>0</v>
      </c>
      <c r="BP41" s="225">
        <f t="shared" si="106"/>
        <v>0</v>
      </c>
      <c r="BQ41" s="225">
        <f t="shared" si="106"/>
        <v>0</v>
      </c>
    </row>
    <row r="42" spans="1:69" ht="15">
      <c r="A42" s="193" t="s">
        <v>560</v>
      </c>
      <c r="C42" s="228"/>
      <c r="D42" s="226">
        <v>35.020000000000003</v>
      </c>
      <c r="E42" s="230"/>
      <c r="F42" s="230"/>
      <c r="G42" s="183">
        <f t="shared" si="104"/>
        <v>172.57856000000007</v>
      </c>
      <c r="I42" s="225">
        <f t="shared" ref="I42:BQ42" si="107">I39*($D42/1000)</f>
        <v>0</v>
      </c>
      <c r="J42" s="225">
        <f t="shared" si="107"/>
        <v>0</v>
      </c>
      <c r="K42" s="225">
        <f t="shared" si="107"/>
        <v>0</v>
      </c>
      <c r="L42" s="225">
        <f t="shared" si="107"/>
        <v>6.1635200000000001</v>
      </c>
      <c r="M42" s="225">
        <f t="shared" si="107"/>
        <v>6.1635200000000001</v>
      </c>
      <c r="N42" s="225">
        <f t="shared" si="107"/>
        <v>6.1635200000000001</v>
      </c>
      <c r="O42" s="225">
        <f t="shared" si="107"/>
        <v>6.1635200000000001</v>
      </c>
      <c r="P42" s="225">
        <f t="shared" si="107"/>
        <v>6.1635200000000001</v>
      </c>
      <c r="Q42" s="225">
        <f t="shared" si="107"/>
        <v>6.1635200000000001</v>
      </c>
      <c r="R42" s="225">
        <f t="shared" si="107"/>
        <v>6.1635200000000001</v>
      </c>
      <c r="S42" s="225">
        <f t="shared" si="107"/>
        <v>6.1635200000000001</v>
      </c>
      <c r="T42" s="225">
        <f t="shared" si="107"/>
        <v>6.1635200000000001</v>
      </c>
      <c r="U42" s="225">
        <f t="shared" si="107"/>
        <v>6.1635200000000001</v>
      </c>
      <c r="V42" s="225">
        <f t="shared" si="107"/>
        <v>6.1635200000000001</v>
      </c>
      <c r="W42" s="225">
        <f t="shared" si="107"/>
        <v>6.1635200000000001</v>
      </c>
      <c r="X42" s="225">
        <f t="shared" si="107"/>
        <v>6.1635200000000001</v>
      </c>
      <c r="Y42" s="225">
        <f t="shared" si="107"/>
        <v>6.1635200000000001</v>
      </c>
      <c r="Z42" s="225">
        <f t="shared" si="107"/>
        <v>6.1635200000000001</v>
      </c>
      <c r="AA42" s="225">
        <f t="shared" si="107"/>
        <v>6.1635200000000001</v>
      </c>
      <c r="AB42" s="225">
        <f t="shared" si="107"/>
        <v>6.1635200000000001</v>
      </c>
      <c r="AC42" s="225">
        <f t="shared" si="107"/>
        <v>6.1635200000000001</v>
      </c>
      <c r="AD42" s="225">
        <f t="shared" si="107"/>
        <v>6.1635200000000001</v>
      </c>
      <c r="AE42" s="225">
        <f t="shared" si="107"/>
        <v>6.1635200000000001</v>
      </c>
      <c r="AF42" s="225">
        <f t="shared" si="107"/>
        <v>6.1635200000000001</v>
      </c>
      <c r="AG42" s="225">
        <f t="shared" si="107"/>
        <v>6.1635200000000001</v>
      </c>
      <c r="AH42" s="225">
        <f t="shared" si="107"/>
        <v>6.1635200000000001</v>
      </c>
      <c r="AI42" s="225">
        <f t="shared" si="107"/>
        <v>6.1635200000000001</v>
      </c>
      <c r="AJ42" s="225">
        <f t="shared" si="107"/>
        <v>6.1635200000000001</v>
      </c>
      <c r="AK42" s="225">
        <f t="shared" si="107"/>
        <v>6.1635200000000001</v>
      </c>
      <c r="AL42" s="225">
        <f t="shared" si="107"/>
        <v>6.1635200000000001</v>
      </c>
      <c r="AM42" s="225">
        <f t="shared" si="107"/>
        <v>6.1635200000000001</v>
      </c>
      <c r="AN42" s="225">
        <f t="shared" si="107"/>
        <v>0</v>
      </c>
      <c r="AO42" s="225">
        <f t="shared" si="107"/>
        <v>0</v>
      </c>
      <c r="AP42" s="225">
        <f t="shared" si="107"/>
        <v>0</v>
      </c>
      <c r="AQ42" s="225">
        <f t="shared" si="107"/>
        <v>0</v>
      </c>
      <c r="AR42" s="225">
        <f t="shared" si="107"/>
        <v>0</v>
      </c>
      <c r="AS42" s="225">
        <f t="shared" si="107"/>
        <v>0</v>
      </c>
      <c r="AT42" s="225">
        <f t="shared" si="107"/>
        <v>0</v>
      </c>
      <c r="AU42" s="225">
        <f t="shared" si="107"/>
        <v>0</v>
      </c>
      <c r="AV42" s="225">
        <f t="shared" si="107"/>
        <v>0</v>
      </c>
      <c r="AW42" s="225">
        <f t="shared" si="107"/>
        <v>0</v>
      </c>
      <c r="AX42" s="225">
        <f t="shared" si="107"/>
        <v>0</v>
      </c>
      <c r="AY42" s="225">
        <f t="shared" si="107"/>
        <v>0</v>
      </c>
      <c r="AZ42" s="225">
        <f t="shared" si="107"/>
        <v>0</v>
      </c>
      <c r="BA42" s="225">
        <f t="shared" si="107"/>
        <v>0</v>
      </c>
      <c r="BB42" s="225">
        <f t="shared" si="107"/>
        <v>0</v>
      </c>
      <c r="BC42" s="225">
        <f t="shared" si="107"/>
        <v>0</v>
      </c>
      <c r="BD42" s="225">
        <f t="shared" si="107"/>
        <v>0</v>
      </c>
      <c r="BE42" s="225">
        <f t="shared" si="107"/>
        <v>0</v>
      </c>
      <c r="BF42" s="225">
        <f t="shared" si="107"/>
        <v>0</v>
      </c>
      <c r="BG42" s="225">
        <f t="shared" si="107"/>
        <v>0</v>
      </c>
      <c r="BH42" s="225">
        <f t="shared" si="107"/>
        <v>0</v>
      </c>
      <c r="BI42" s="225">
        <f t="shared" si="107"/>
        <v>0</v>
      </c>
      <c r="BJ42" s="225">
        <f t="shared" si="107"/>
        <v>0</v>
      </c>
      <c r="BK42" s="225">
        <f t="shared" si="107"/>
        <v>0</v>
      </c>
      <c r="BL42" s="225">
        <f t="shared" si="107"/>
        <v>0</v>
      </c>
      <c r="BM42" s="225">
        <f t="shared" si="107"/>
        <v>0</v>
      </c>
      <c r="BN42" s="225">
        <f t="shared" si="107"/>
        <v>0</v>
      </c>
      <c r="BO42" s="225">
        <f t="shared" si="107"/>
        <v>0</v>
      </c>
      <c r="BP42" s="225">
        <f t="shared" si="107"/>
        <v>0</v>
      </c>
      <c r="BQ42" s="225">
        <f t="shared" si="107"/>
        <v>0</v>
      </c>
    </row>
    <row r="43" spans="1:69" ht="15">
      <c r="A43" s="193" t="s">
        <v>394</v>
      </c>
      <c r="C43" s="228"/>
      <c r="D43" s="229"/>
      <c r="E43" s="230"/>
      <c r="F43" s="230"/>
      <c r="G43" s="183">
        <f t="shared" si="104"/>
        <v>31779</v>
      </c>
      <c r="I43" s="225">
        <f>SUM(I62:I65)</f>
        <v>0</v>
      </c>
      <c r="J43" s="225">
        <f t="shared" ref="J43:AM43" si="108">SUM(J62:J65)</f>
        <v>0</v>
      </c>
      <c r="K43" s="225">
        <f t="shared" si="108"/>
        <v>0</v>
      </c>
      <c r="L43" s="225">
        <f t="shared" si="108"/>
        <v>0</v>
      </c>
      <c r="M43" s="225">
        <f t="shared" si="108"/>
        <v>0</v>
      </c>
      <c r="N43" s="225">
        <f t="shared" si="108"/>
        <v>0</v>
      </c>
      <c r="O43" s="225">
        <f t="shared" si="108"/>
        <v>0</v>
      </c>
      <c r="P43" s="225">
        <f t="shared" si="108"/>
        <v>0</v>
      </c>
      <c r="Q43" s="225">
        <f t="shared" si="108"/>
        <v>0</v>
      </c>
      <c r="R43" s="225">
        <f t="shared" si="108"/>
        <v>0</v>
      </c>
      <c r="S43" s="225">
        <f t="shared" si="108"/>
        <v>4673</v>
      </c>
      <c r="T43" s="225">
        <f t="shared" si="108"/>
        <v>0</v>
      </c>
      <c r="U43" s="225">
        <f t="shared" si="108"/>
        <v>5920</v>
      </c>
      <c r="V43" s="225">
        <f t="shared" si="108"/>
        <v>0</v>
      </c>
      <c r="W43" s="225">
        <f t="shared" si="108"/>
        <v>2960</v>
      </c>
      <c r="X43" s="225">
        <f t="shared" si="108"/>
        <v>0</v>
      </c>
      <c r="Y43" s="225">
        <f t="shared" si="108"/>
        <v>0</v>
      </c>
      <c r="Z43" s="225">
        <f t="shared" si="108"/>
        <v>0</v>
      </c>
      <c r="AA43" s="225">
        <f t="shared" si="108"/>
        <v>0</v>
      </c>
      <c r="AB43" s="225">
        <f t="shared" si="108"/>
        <v>0</v>
      </c>
      <c r="AC43" s="225">
        <f t="shared" si="108"/>
        <v>4673</v>
      </c>
      <c r="AD43" s="225">
        <f t="shared" si="108"/>
        <v>0</v>
      </c>
      <c r="AE43" s="225">
        <f t="shared" si="108"/>
        <v>5920</v>
      </c>
      <c r="AF43" s="225">
        <f t="shared" si="108"/>
        <v>0</v>
      </c>
      <c r="AG43" s="225">
        <f t="shared" si="108"/>
        <v>2960</v>
      </c>
      <c r="AH43" s="225">
        <f t="shared" si="108"/>
        <v>0</v>
      </c>
      <c r="AI43" s="225">
        <f t="shared" si="108"/>
        <v>0</v>
      </c>
      <c r="AJ43" s="225">
        <f t="shared" si="108"/>
        <v>0</v>
      </c>
      <c r="AK43" s="225">
        <f t="shared" si="108"/>
        <v>0</v>
      </c>
      <c r="AL43" s="225">
        <f t="shared" si="108"/>
        <v>0</v>
      </c>
      <c r="AM43" s="225">
        <f t="shared" si="108"/>
        <v>4673</v>
      </c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  <c r="BN43" s="225"/>
      <c r="BO43" s="225"/>
      <c r="BP43" s="225"/>
      <c r="BQ43" s="225"/>
    </row>
    <row r="44" spans="1:69" ht="15">
      <c r="A44" s="193" t="s">
        <v>395</v>
      </c>
      <c r="C44" s="228"/>
      <c r="D44" s="227">
        <v>0.1</v>
      </c>
      <c r="E44" s="230"/>
      <c r="F44" s="230"/>
      <c r="G44" s="183">
        <f t="shared" si="104"/>
        <v>3239.3947359999993</v>
      </c>
      <c r="I44" s="228">
        <f>(SUM(I$40:I$43))*$D44</f>
        <v>0</v>
      </c>
      <c r="J44" s="228">
        <f t="shared" ref="J44:BQ45" si="109">(SUM(J$40:J$43))*$D44</f>
        <v>0</v>
      </c>
      <c r="K44" s="228">
        <f t="shared" si="109"/>
        <v>0</v>
      </c>
      <c r="L44" s="228">
        <f t="shared" si="109"/>
        <v>1.491752</v>
      </c>
      <c r="M44" s="228">
        <f t="shared" si="109"/>
        <v>1.491752</v>
      </c>
      <c r="N44" s="228">
        <f t="shared" si="109"/>
        <v>2.250432</v>
      </c>
      <c r="O44" s="228">
        <f t="shared" si="109"/>
        <v>2.250432</v>
      </c>
      <c r="P44" s="228">
        <f t="shared" si="109"/>
        <v>2.250432</v>
      </c>
      <c r="Q44" s="228">
        <f t="shared" si="109"/>
        <v>2.250432</v>
      </c>
      <c r="R44" s="228">
        <f t="shared" si="109"/>
        <v>2.250432</v>
      </c>
      <c r="S44" s="228">
        <f t="shared" si="109"/>
        <v>469.550432</v>
      </c>
      <c r="T44" s="228">
        <f t="shared" si="109"/>
        <v>2.250432</v>
      </c>
      <c r="U44" s="228">
        <f t="shared" si="109"/>
        <v>594.25043200000005</v>
      </c>
      <c r="V44" s="228">
        <f t="shared" si="109"/>
        <v>2.250432</v>
      </c>
      <c r="W44" s="228">
        <f t="shared" si="109"/>
        <v>298.25043199999999</v>
      </c>
      <c r="X44" s="228">
        <f t="shared" si="109"/>
        <v>2.250432</v>
      </c>
      <c r="Y44" s="228">
        <f t="shared" si="109"/>
        <v>2.250432</v>
      </c>
      <c r="Z44" s="228">
        <f t="shared" si="109"/>
        <v>2.250432</v>
      </c>
      <c r="AA44" s="228">
        <f t="shared" si="109"/>
        <v>2.250432</v>
      </c>
      <c r="AB44" s="228">
        <f t="shared" si="109"/>
        <v>2.250432</v>
      </c>
      <c r="AC44" s="228">
        <f t="shared" si="109"/>
        <v>469.550432</v>
      </c>
      <c r="AD44" s="228">
        <f t="shared" si="109"/>
        <v>2.250432</v>
      </c>
      <c r="AE44" s="228">
        <f t="shared" si="109"/>
        <v>594.25043200000005</v>
      </c>
      <c r="AF44" s="228">
        <f t="shared" si="109"/>
        <v>2.250432</v>
      </c>
      <c r="AG44" s="228">
        <f t="shared" si="109"/>
        <v>298.25043199999999</v>
      </c>
      <c r="AH44" s="228">
        <f t="shared" si="109"/>
        <v>2.250432</v>
      </c>
      <c r="AI44" s="228">
        <f t="shared" si="109"/>
        <v>2.250432</v>
      </c>
      <c r="AJ44" s="228">
        <f t="shared" si="109"/>
        <v>2.250432</v>
      </c>
      <c r="AK44" s="228">
        <f t="shared" si="109"/>
        <v>2.250432</v>
      </c>
      <c r="AL44" s="228">
        <f t="shared" si="109"/>
        <v>2.250432</v>
      </c>
      <c r="AM44" s="228">
        <f t="shared" si="109"/>
        <v>469.550432</v>
      </c>
      <c r="AN44" s="228">
        <f t="shared" si="109"/>
        <v>0</v>
      </c>
      <c r="AO44" s="228">
        <f t="shared" si="109"/>
        <v>0</v>
      </c>
      <c r="AP44" s="228">
        <f t="shared" si="109"/>
        <v>0</v>
      </c>
      <c r="AQ44" s="228">
        <f t="shared" si="109"/>
        <v>0</v>
      </c>
      <c r="AR44" s="228">
        <f t="shared" si="109"/>
        <v>0</v>
      </c>
      <c r="AS44" s="228">
        <f t="shared" si="109"/>
        <v>0</v>
      </c>
      <c r="AT44" s="228">
        <f t="shared" si="109"/>
        <v>0</v>
      </c>
      <c r="AU44" s="228">
        <f t="shared" si="109"/>
        <v>0</v>
      </c>
      <c r="AV44" s="228">
        <f t="shared" si="109"/>
        <v>0</v>
      </c>
      <c r="AW44" s="228">
        <f t="shared" si="109"/>
        <v>0</v>
      </c>
      <c r="AX44" s="228">
        <f t="shared" si="109"/>
        <v>0</v>
      </c>
      <c r="AY44" s="228">
        <f t="shared" si="109"/>
        <v>0</v>
      </c>
      <c r="AZ44" s="228">
        <f t="shared" si="109"/>
        <v>0</v>
      </c>
      <c r="BA44" s="228">
        <f t="shared" si="109"/>
        <v>0</v>
      </c>
      <c r="BB44" s="228">
        <f t="shared" si="109"/>
        <v>0</v>
      </c>
      <c r="BC44" s="228">
        <f t="shared" si="109"/>
        <v>0</v>
      </c>
      <c r="BD44" s="228">
        <f t="shared" si="109"/>
        <v>0</v>
      </c>
      <c r="BE44" s="228">
        <f t="shared" si="109"/>
        <v>0</v>
      </c>
      <c r="BF44" s="228">
        <f t="shared" si="109"/>
        <v>0</v>
      </c>
      <c r="BG44" s="228">
        <f t="shared" si="109"/>
        <v>0</v>
      </c>
      <c r="BH44" s="228">
        <f t="shared" si="109"/>
        <v>0</v>
      </c>
      <c r="BI44" s="228">
        <f t="shared" si="109"/>
        <v>0</v>
      </c>
      <c r="BJ44" s="228">
        <f t="shared" si="109"/>
        <v>0</v>
      </c>
      <c r="BK44" s="228">
        <f t="shared" si="109"/>
        <v>0</v>
      </c>
      <c r="BL44" s="228">
        <f t="shared" si="109"/>
        <v>0</v>
      </c>
      <c r="BM44" s="228">
        <f t="shared" si="109"/>
        <v>0</v>
      </c>
      <c r="BN44" s="228">
        <f t="shared" si="109"/>
        <v>0</v>
      </c>
      <c r="BO44" s="228">
        <f t="shared" si="109"/>
        <v>0</v>
      </c>
      <c r="BP44" s="228">
        <f t="shared" si="109"/>
        <v>0</v>
      </c>
      <c r="BQ44" s="228">
        <f t="shared" si="109"/>
        <v>0</v>
      </c>
    </row>
    <row r="45" spans="1:69" ht="15">
      <c r="A45" s="193" t="s">
        <v>396</v>
      </c>
      <c r="C45" s="228"/>
      <c r="D45" s="227">
        <v>0.1</v>
      </c>
      <c r="E45" s="230"/>
      <c r="F45" s="230"/>
      <c r="G45" s="183">
        <f t="shared" si="104"/>
        <v>3239.3947359999993</v>
      </c>
      <c r="I45" s="228">
        <f>(SUM(I$40:I$43))*$D45</f>
        <v>0</v>
      </c>
      <c r="J45" s="228">
        <f t="shared" si="109"/>
        <v>0</v>
      </c>
      <c r="K45" s="228">
        <f t="shared" si="109"/>
        <v>0</v>
      </c>
      <c r="L45" s="228">
        <f t="shared" si="109"/>
        <v>1.491752</v>
      </c>
      <c r="M45" s="228">
        <f t="shared" si="109"/>
        <v>1.491752</v>
      </c>
      <c r="N45" s="228">
        <f t="shared" si="109"/>
        <v>2.250432</v>
      </c>
      <c r="O45" s="228">
        <f t="shared" si="109"/>
        <v>2.250432</v>
      </c>
      <c r="P45" s="228">
        <f t="shared" si="109"/>
        <v>2.250432</v>
      </c>
      <c r="Q45" s="228">
        <f t="shared" si="109"/>
        <v>2.250432</v>
      </c>
      <c r="R45" s="228">
        <f t="shared" si="109"/>
        <v>2.250432</v>
      </c>
      <c r="S45" s="228">
        <f t="shared" si="109"/>
        <v>469.550432</v>
      </c>
      <c r="T45" s="228">
        <f t="shared" si="109"/>
        <v>2.250432</v>
      </c>
      <c r="U45" s="228">
        <f t="shared" si="109"/>
        <v>594.25043200000005</v>
      </c>
      <c r="V45" s="228">
        <f t="shared" si="109"/>
        <v>2.250432</v>
      </c>
      <c r="W45" s="228">
        <f t="shared" si="109"/>
        <v>298.25043199999999</v>
      </c>
      <c r="X45" s="228">
        <f t="shared" si="109"/>
        <v>2.250432</v>
      </c>
      <c r="Y45" s="228">
        <f t="shared" si="109"/>
        <v>2.250432</v>
      </c>
      <c r="Z45" s="228">
        <f t="shared" si="109"/>
        <v>2.250432</v>
      </c>
      <c r="AA45" s="228">
        <f t="shared" si="109"/>
        <v>2.250432</v>
      </c>
      <c r="AB45" s="228">
        <f t="shared" si="109"/>
        <v>2.250432</v>
      </c>
      <c r="AC45" s="228">
        <f t="shared" si="109"/>
        <v>469.550432</v>
      </c>
      <c r="AD45" s="228">
        <f t="shared" si="109"/>
        <v>2.250432</v>
      </c>
      <c r="AE45" s="228">
        <f t="shared" si="109"/>
        <v>594.25043200000005</v>
      </c>
      <c r="AF45" s="228">
        <f t="shared" si="109"/>
        <v>2.250432</v>
      </c>
      <c r="AG45" s="228">
        <f t="shared" si="109"/>
        <v>298.25043199999999</v>
      </c>
      <c r="AH45" s="228">
        <f t="shared" si="109"/>
        <v>2.250432</v>
      </c>
      <c r="AI45" s="228">
        <f t="shared" si="109"/>
        <v>2.250432</v>
      </c>
      <c r="AJ45" s="228">
        <f t="shared" si="109"/>
        <v>2.250432</v>
      </c>
      <c r="AK45" s="228">
        <f t="shared" si="109"/>
        <v>2.250432</v>
      </c>
      <c r="AL45" s="228">
        <f t="shared" si="109"/>
        <v>2.250432</v>
      </c>
      <c r="AM45" s="228">
        <f t="shared" si="109"/>
        <v>469.550432</v>
      </c>
      <c r="AN45" s="228">
        <f t="shared" si="109"/>
        <v>0</v>
      </c>
      <c r="AO45" s="228">
        <f t="shared" si="109"/>
        <v>0</v>
      </c>
      <c r="AP45" s="228">
        <f t="shared" si="109"/>
        <v>0</v>
      </c>
      <c r="AQ45" s="228">
        <f t="shared" si="109"/>
        <v>0</v>
      </c>
      <c r="AR45" s="228">
        <f t="shared" si="109"/>
        <v>0</v>
      </c>
      <c r="AS45" s="228">
        <f t="shared" si="109"/>
        <v>0</v>
      </c>
      <c r="AT45" s="228">
        <f t="shared" si="109"/>
        <v>0</v>
      </c>
      <c r="AU45" s="228">
        <f t="shared" si="109"/>
        <v>0</v>
      </c>
      <c r="AV45" s="228">
        <f t="shared" si="109"/>
        <v>0</v>
      </c>
      <c r="AW45" s="228">
        <f t="shared" si="109"/>
        <v>0</v>
      </c>
      <c r="AX45" s="228">
        <f t="shared" si="109"/>
        <v>0</v>
      </c>
      <c r="AY45" s="228">
        <f t="shared" si="109"/>
        <v>0</v>
      </c>
      <c r="AZ45" s="228">
        <f t="shared" si="109"/>
        <v>0</v>
      </c>
      <c r="BA45" s="228">
        <f t="shared" si="109"/>
        <v>0</v>
      </c>
      <c r="BB45" s="228">
        <f t="shared" si="109"/>
        <v>0</v>
      </c>
      <c r="BC45" s="228">
        <f t="shared" si="109"/>
        <v>0</v>
      </c>
      <c r="BD45" s="228">
        <f t="shared" si="109"/>
        <v>0</v>
      </c>
      <c r="BE45" s="228">
        <f t="shared" si="109"/>
        <v>0</v>
      </c>
      <c r="BF45" s="228">
        <f t="shared" si="109"/>
        <v>0</v>
      </c>
      <c r="BG45" s="228">
        <f t="shared" si="109"/>
        <v>0</v>
      </c>
      <c r="BH45" s="228">
        <f t="shared" si="109"/>
        <v>0</v>
      </c>
      <c r="BI45" s="228">
        <f t="shared" si="109"/>
        <v>0</v>
      </c>
      <c r="BJ45" s="228">
        <f t="shared" si="109"/>
        <v>0</v>
      </c>
      <c r="BK45" s="228">
        <f t="shared" si="109"/>
        <v>0</v>
      </c>
      <c r="BL45" s="228">
        <f t="shared" si="109"/>
        <v>0</v>
      </c>
      <c r="BM45" s="228">
        <f t="shared" si="109"/>
        <v>0</v>
      </c>
      <c r="BN45" s="228">
        <f t="shared" si="109"/>
        <v>0</v>
      </c>
      <c r="BO45" s="228">
        <f t="shared" si="109"/>
        <v>0</v>
      </c>
      <c r="BP45" s="228">
        <f t="shared" si="109"/>
        <v>0</v>
      </c>
      <c r="BQ45" s="228">
        <f t="shared" si="109"/>
        <v>0</v>
      </c>
    </row>
    <row r="46" spans="1:69" ht="15">
      <c r="A46" s="231" t="str">
        <f>EconomicTables!D8</f>
        <v>3. 4 fixed scanners over 10 yrs</v>
      </c>
      <c r="C46" s="232"/>
      <c r="D46" s="233"/>
      <c r="E46" s="234"/>
      <c r="F46" s="234"/>
      <c r="G46" s="232">
        <f>SUM(G40:G45)</f>
        <v>38872.736832000002</v>
      </c>
      <c r="H46" s="29"/>
      <c r="I46" s="232">
        <f t="shared" ref="I46" si="110">SUM(I40:I45)</f>
        <v>0</v>
      </c>
      <c r="J46" s="232">
        <f t="shared" ref="J46" si="111">SUM(J40:J45)</f>
        <v>0</v>
      </c>
      <c r="K46" s="232">
        <f t="shared" ref="K46" si="112">SUM(K40:K45)</f>
        <v>0</v>
      </c>
      <c r="L46" s="232">
        <f t="shared" ref="L46" si="113">SUM(L40:L45)</f>
        <v>17.901024</v>
      </c>
      <c r="M46" s="232">
        <f t="shared" ref="M46" si="114">SUM(M40:M45)</f>
        <v>17.901024</v>
      </c>
      <c r="N46" s="232">
        <f t="shared" ref="N46" si="115">SUM(N40:N45)</f>
        <v>27.005184</v>
      </c>
      <c r="O46" s="232">
        <f t="shared" ref="O46" si="116">SUM(O40:O45)</f>
        <v>27.005184</v>
      </c>
      <c r="P46" s="232">
        <f t="shared" ref="P46" si="117">SUM(P40:P45)</f>
        <v>27.005184</v>
      </c>
      <c r="Q46" s="232">
        <f t="shared" ref="Q46" si="118">SUM(Q40:Q45)</f>
        <v>27.005184</v>
      </c>
      <c r="R46" s="232">
        <f t="shared" ref="R46" si="119">SUM(R40:R45)</f>
        <v>27.005184</v>
      </c>
      <c r="S46" s="232">
        <f t="shared" ref="S46" si="120">SUM(S40:S45)</f>
        <v>5634.605184</v>
      </c>
      <c r="T46" s="232">
        <f t="shared" ref="T46" si="121">SUM(T40:T45)</f>
        <v>27.005184</v>
      </c>
      <c r="U46" s="232">
        <f t="shared" ref="U46" si="122">SUM(U40:U45)</f>
        <v>7131.0051839999996</v>
      </c>
      <c r="V46" s="232">
        <f t="shared" ref="V46" si="123">SUM(V40:V45)</f>
        <v>27.005184</v>
      </c>
      <c r="W46" s="232">
        <f t="shared" ref="W46" si="124">SUM(W40:W45)</f>
        <v>3579.0051839999996</v>
      </c>
      <c r="X46" s="232">
        <f t="shared" ref="X46" si="125">SUM(X40:X45)</f>
        <v>27.005184</v>
      </c>
      <c r="Y46" s="232">
        <f t="shared" ref="Y46" si="126">SUM(Y40:Y45)</f>
        <v>27.005184</v>
      </c>
      <c r="Z46" s="232">
        <f t="shared" ref="Z46" si="127">SUM(Z40:Z45)</f>
        <v>27.005184</v>
      </c>
      <c r="AA46" s="232">
        <f t="shared" ref="AA46" si="128">SUM(AA40:AA45)</f>
        <v>27.005184</v>
      </c>
      <c r="AB46" s="232">
        <f t="shared" ref="AB46" si="129">SUM(AB40:AB45)</f>
        <v>27.005184</v>
      </c>
      <c r="AC46" s="232">
        <f t="shared" ref="AC46" si="130">SUM(AC40:AC45)</f>
        <v>5634.605184</v>
      </c>
      <c r="AD46" s="232">
        <f t="shared" ref="AD46" si="131">SUM(AD40:AD45)</f>
        <v>27.005184</v>
      </c>
      <c r="AE46" s="232">
        <f t="shared" ref="AE46" si="132">SUM(AE40:AE45)</f>
        <v>7131.0051839999996</v>
      </c>
      <c r="AF46" s="232">
        <f t="shared" ref="AF46" si="133">SUM(AF40:AF45)</f>
        <v>27.005184</v>
      </c>
      <c r="AG46" s="232">
        <f t="shared" ref="AG46" si="134">SUM(AG40:AG45)</f>
        <v>3579.0051839999996</v>
      </c>
      <c r="AH46" s="232">
        <f t="shared" ref="AH46" si="135">SUM(AH40:AH45)</f>
        <v>27.005184</v>
      </c>
      <c r="AI46" s="232">
        <f t="shared" ref="AI46" si="136">SUM(AI40:AI45)</f>
        <v>27.005184</v>
      </c>
      <c r="AJ46" s="232">
        <f t="shared" ref="AJ46" si="137">SUM(AJ40:AJ45)</f>
        <v>27.005184</v>
      </c>
      <c r="AK46" s="232">
        <f t="shared" ref="AK46" si="138">SUM(AK40:AK45)</f>
        <v>27.005184</v>
      </c>
      <c r="AL46" s="232">
        <f t="shared" ref="AL46" si="139">SUM(AL40:AL45)</f>
        <v>27.005184</v>
      </c>
      <c r="AM46" s="232">
        <f t="shared" ref="AM46" si="140">SUM(AM40:AM45)</f>
        <v>5634.605184</v>
      </c>
      <c r="AN46" s="232">
        <f t="shared" ref="AN46" si="141">SUM(AN40:AN45)</f>
        <v>0</v>
      </c>
      <c r="AO46" s="232">
        <f t="shared" ref="AO46" si="142">SUM(AO40:AO45)</f>
        <v>0</v>
      </c>
      <c r="AP46" s="232">
        <f t="shared" ref="AP46" si="143">SUM(AP40:AP45)</f>
        <v>0</v>
      </c>
      <c r="AQ46" s="232">
        <f t="shared" ref="AQ46" si="144">SUM(AQ40:AQ45)</f>
        <v>0</v>
      </c>
      <c r="AR46" s="232">
        <f t="shared" ref="AR46" si="145">SUM(AR40:AR45)</f>
        <v>0</v>
      </c>
      <c r="AS46" s="232">
        <f t="shared" ref="AS46" si="146">SUM(AS40:AS45)</f>
        <v>0</v>
      </c>
      <c r="AT46" s="232">
        <f t="shared" ref="AT46" si="147">SUM(AT40:AT45)</f>
        <v>0</v>
      </c>
      <c r="AU46" s="232">
        <f t="shared" ref="AU46" si="148">SUM(AU40:AU45)</f>
        <v>0</v>
      </c>
      <c r="AV46" s="232">
        <f t="shared" ref="AV46" si="149">SUM(AV40:AV45)</f>
        <v>0</v>
      </c>
      <c r="AW46" s="232">
        <f t="shared" ref="AW46" si="150">SUM(AW40:AW45)</f>
        <v>0</v>
      </c>
      <c r="AX46" s="232">
        <f t="shared" ref="AX46" si="151">SUM(AX40:AX45)</f>
        <v>0</v>
      </c>
      <c r="AY46" s="232">
        <f t="shared" ref="AY46" si="152">SUM(AY40:AY45)</f>
        <v>0</v>
      </c>
      <c r="AZ46" s="232">
        <f t="shared" ref="AZ46" si="153">SUM(AZ40:AZ45)</f>
        <v>0</v>
      </c>
      <c r="BA46" s="232">
        <f t="shared" ref="BA46" si="154">SUM(BA40:BA45)</f>
        <v>0</v>
      </c>
      <c r="BB46" s="232">
        <f t="shared" ref="BB46" si="155">SUM(BB40:BB45)</f>
        <v>0</v>
      </c>
      <c r="BC46" s="232">
        <f t="shared" ref="BC46" si="156">SUM(BC40:BC45)</f>
        <v>0</v>
      </c>
      <c r="BD46" s="232">
        <f t="shared" ref="BD46" si="157">SUM(BD40:BD45)</f>
        <v>0</v>
      </c>
      <c r="BE46" s="232">
        <f t="shared" ref="BE46" si="158">SUM(BE40:BE45)</f>
        <v>0</v>
      </c>
      <c r="BF46" s="232">
        <f t="shared" ref="BF46" si="159">SUM(BF40:BF45)</f>
        <v>0</v>
      </c>
      <c r="BG46" s="232">
        <f t="shared" ref="BG46" si="160">SUM(BG40:BG45)</f>
        <v>0</v>
      </c>
      <c r="BH46" s="232">
        <f t="shared" ref="BH46" si="161">SUM(BH40:BH45)</f>
        <v>0</v>
      </c>
      <c r="BI46" s="232">
        <f t="shared" ref="BI46" si="162">SUM(BI40:BI45)</f>
        <v>0</v>
      </c>
      <c r="BJ46" s="232">
        <f t="shared" ref="BJ46" si="163">SUM(BJ40:BJ45)</f>
        <v>0</v>
      </c>
      <c r="BK46" s="232">
        <f t="shared" ref="BK46" si="164">SUM(BK40:BK45)</f>
        <v>0</v>
      </c>
      <c r="BL46" s="232">
        <f t="shared" ref="BL46" si="165">SUM(BL40:BL45)</f>
        <v>0</v>
      </c>
      <c r="BM46" s="232">
        <f t="shared" ref="BM46" si="166">SUM(BM40:BM45)</f>
        <v>0</v>
      </c>
      <c r="BN46" s="232">
        <f t="shared" ref="BN46" si="167">SUM(BN40:BN45)</f>
        <v>0</v>
      </c>
      <c r="BO46" s="232">
        <f t="shared" ref="BO46" si="168">SUM(BO40:BO45)</f>
        <v>0</v>
      </c>
      <c r="BP46" s="232">
        <f t="shared" ref="BP46" si="169">SUM(BP40:BP45)</f>
        <v>0</v>
      </c>
      <c r="BQ46" s="232">
        <f t="shared" ref="BQ46" si="170">SUM(BQ40:BQ45)</f>
        <v>0</v>
      </c>
    </row>
    <row r="48" spans="1:69" s="235" customFormat="1" ht="15">
      <c r="A48" s="237" t="s">
        <v>402</v>
      </c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6"/>
      <c r="BP48" s="236"/>
      <c r="BQ48" s="236"/>
    </row>
    <row r="49" spans="1:69" s="239" customFormat="1" ht="15">
      <c r="A49" s="238" t="s">
        <v>403</v>
      </c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240"/>
      <c r="BG49" s="240"/>
      <c r="BH49" s="240"/>
      <c r="BI49" s="240"/>
      <c r="BJ49" s="240"/>
      <c r="BK49" s="240"/>
      <c r="BL49" s="240"/>
      <c r="BM49" s="240"/>
      <c r="BN49" s="240"/>
      <c r="BO49" s="240"/>
      <c r="BP49" s="240"/>
      <c r="BQ49" s="240"/>
    </row>
    <row r="50" spans="1:69" s="239" customFormat="1" ht="15">
      <c r="A50" s="238" t="s">
        <v>404</v>
      </c>
      <c r="I50" s="240"/>
      <c r="J50" s="240"/>
      <c r="K50" s="240"/>
      <c r="L50" s="371">
        <f>260+40</f>
        <v>300</v>
      </c>
      <c r="M50" s="240">
        <f t="shared" ref="M50:M51" si="171">L50</f>
        <v>300</v>
      </c>
      <c r="N50" s="371">
        <f>M50+260</f>
        <v>560</v>
      </c>
      <c r="O50" s="240">
        <f t="shared" ref="O50:O51" si="172">N50</f>
        <v>560</v>
      </c>
      <c r="P50" s="371">
        <f>O50+260</f>
        <v>820</v>
      </c>
      <c r="Q50" s="240">
        <f t="shared" ref="Q50:R50" si="173">P50</f>
        <v>820</v>
      </c>
      <c r="R50" s="240">
        <f t="shared" si="173"/>
        <v>820</v>
      </c>
      <c r="S50" s="240">
        <f t="shared" ref="S50:X50" si="174">R50</f>
        <v>820</v>
      </c>
      <c r="T50" s="240">
        <f t="shared" si="174"/>
        <v>820</v>
      </c>
      <c r="U50" s="240">
        <f t="shared" si="174"/>
        <v>820</v>
      </c>
      <c r="V50" s="240">
        <f t="shared" si="174"/>
        <v>820</v>
      </c>
      <c r="W50" s="240">
        <f t="shared" si="174"/>
        <v>820</v>
      </c>
      <c r="X50" s="240">
        <f t="shared" si="174"/>
        <v>820</v>
      </c>
      <c r="Y50" s="240">
        <f t="shared" ref="Y50:Y51" si="175">X50</f>
        <v>820</v>
      </c>
      <c r="Z50" s="240">
        <f t="shared" ref="Z50:Z51" si="176">Y50</f>
        <v>820</v>
      </c>
      <c r="AA50" s="240">
        <f t="shared" ref="AA50:AA51" si="177">Z50</f>
        <v>820</v>
      </c>
      <c r="AB50" s="240">
        <f t="shared" ref="AB50:AB51" si="178">AA50</f>
        <v>820</v>
      </c>
      <c r="AC50" s="240">
        <f t="shared" ref="AC50:AC51" si="179">AB50</f>
        <v>820</v>
      </c>
      <c r="AD50" s="240">
        <f t="shared" ref="AD50:AD51" si="180">AC50</f>
        <v>820</v>
      </c>
      <c r="AE50" s="240">
        <f t="shared" ref="AE50:AE51" si="181">AD50</f>
        <v>820</v>
      </c>
      <c r="AF50" s="240">
        <f t="shared" ref="AF50:AF51" si="182">AE50</f>
        <v>820</v>
      </c>
      <c r="AG50" s="240">
        <f t="shared" ref="AG50:AG51" si="183">AF50</f>
        <v>820</v>
      </c>
      <c r="AH50" s="240">
        <f t="shared" ref="AH50:AH51" si="184">AG50</f>
        <v>820</v>
      </c>
      <c r="AI50" s="240">
        <f t="shared" ref="AI50:AI51" si="185">AH50</f>
        <v>820</v>
      </c>
      <c r="AJ50" s="240">
        <f t="shared" ref="AJ50:AJ51" si="186">AI50</f>
        <v>820</v>
      </c>
      <c r="AK50" s="240">
        <f t="shared" ref="AK50:AK51" si="187">AJ50</f>
        <v>820</v>
      </c>
      <c r="AL50" s="240">
        <f t="shared" ref="AL50:AL51" si="188">AK50</f>
        <v>820</v>
      </c>
      <c r="AM50" s="240">
        <f t="shared" ref="AM50:AM51" si="189">AL50</f>
        <v>820</v>
      </c>
      <c r="AN50" s="240"/>
      <c r="AO50" s="240"/>
      <c r="AP50" s="240"/>
      <c r="AQ50" s="240"/>
      <c r="AR50" s="240"/>
      <c r="AS50" s="240"/>
      <c r="AT50" s="240"/>
      <c r="AU50" s="240"/>
      <c r="AV50" s="240"/>
      <c r="AW50" s="240"/>
      <c r="AX50" s="240"/>
      <c r="AY50" s="240"/>
      <c r="AZ50" s="240"/>
      <c r="BA50" s="240"/>
      <c r="BB50" s="240"/>
      <c r="BC50" s="240"/>
      <c r="BD50" s="240"/>
      <c r="BE50" s="240"/>
      <c r="BF50" s="240"/>
      <c r="BG50" s="240"/>
      <c r="BH50" s="240"/>
      <c r="BI50" s="240"/>
      <c r="BJ50" s="240"/>
      <c r="BK50" s="240"/>
      <c r="BL50" s="240"/>
      <c r="BM50" s="240"/>
      <c r="BN50" s="240"/>
      <c r="BO50" s="240"/>
      <c r="BP50" s="240"/>
      <c r="BQ50" s="240"/>
    </row>
    <row r="51" spans="1:69" s="239" customFormat="1" ht="15">
      <c r="A51" s="238" t="s">
        <v>559</v>
      </c>
      <c r="I51" s="240"/>
      <c r="J51" s="240"/>
      <c r="K51" s="240"/>
      <c r="L51" s="371">
        <v>176</v>
      </c>
      <c r="M51" s="240">
        <f t="shared" si="171"/>
        <v>176</v>
      </c>
      <c r="N51" s="371">
        <f t="shared" ref="N51" si="190">M51</f>
        <v>176</v>
      </c>
      <c r="O51" s="240">
        <f t="shared" si="172"/>
        <v>176</v>
      </c>
      <c r="P51" s="371">
        <f t="shared" ref="P51" si="191">O51</f>
        <v>176</v>
      </c>
      <c r="Q51" s="240">
        <f t="shared" ref="Q51:R51" si="192">P51</f>
        <v>176</v>
      </c>
      <c r="R51" s="240">
        <f t="shared" si="192"/>
        <v>176</v>
      </c>
      <c r="S51" s="240">
        <f t="shared" ref="S51:X51" si="193">R51</f>
        <v>176</v>
      </c>
      <c r="T51" s="240">
        <f t="shared" si="193"/>
        <v>176</v>
      </c>
      <c r="U51" s="240">
        <f t="shared" si="193"/>
        <v>176</v>
      </c>
      <c r="V51" s="240">
        <f t="shared" si="193"/>
        <v>176</v>
      </c>
      <c r="W51" s="240">
        <f t="shared" si="193"/>
        <v>176</v>
      </c>
      <c r="X51" s="240">
        <f t="shared" si="193"/>
        <v>176</v>
      </c>
      <c r="Y51" s="240">
        <f t="shared" si="175"/>
        <v>176</v>
      </c>
      <c r="Z51" s="240">
        <f t="shared" si="176"/>
        <v>176</v>
      </c>
      <c r="AA51" s="240">
        <f t="shared" si="177"/>
        <v>176</v>
      </c>
      <c r="AB51" s="240">
        <f t="shared" si="178"/>
        <v>176</v>
      </c>
      <c r="AC51" s="240">
        <f t="shared" si="179"/>
        <v>176</v>
      </c>
      <c r="AD51" s="240">
        <f t="shared" si="180"/>
        <v>176</v>
      </c>
      <c r="AE51" s="240">
        <f t="shared" si="181"/>
        <v>176</v>
      </c>
      <c r="AF51" s="240">
        <f t="shared" si="182"/>
        <v>176</v>
      </c>
      <c r="AG51" s="240">
        <f t="shared" si="183"/>
        <v>176</v>
      </c>
      <c r="AH51" s="240">
        <f t="shared" si="184"/>
        <v>176</v>
      </c>
      <c r="AI51" s="240">
        <f t="shared" si="185"/>
        <v>176</v>
      </c>
      <c r="AJ51" s="240">
        <f t="shared" si="186"/>
        <v>176</v>
      </c>
      <c r="AK51" s="240">
        <f t="shared" si="187"/>
        <v>176</v>
      </c>
      <c r="AL51" s="240">
        <f t="shared" si="188"/>
        <v>176</v>
      </c>
      <c r="AM51" s="240">
        <f t="shared" si="189"/>
        <v>176</v>
      </c>
      <c r="AN51" s="240"/>
      <c r="AO51" s="240"/>
      <c r="AP51" s="240"/>
      <c r="AQ51" s="240"/>
      <c r="AR51" s="240"/>
      <c r="AS51" s="240"/>
      <c r="AT51" s="240"/>
      <c r="AU51" s="240"/>
      <c r="AV51" s="240"/>
      <c r="AW51" s="240"/>
      <c r="AX51" s="240"/>
      <c r="AY51" s="240"/>
      <c r="AZ51" s="240"/>
      <c r="BA51" s="240"/>
      <c r="BB51" s="240"/>
      <c r="BC51" s="240"/>
      <c r="BD51" s="240"/>
      <c r="BE51" s="240"/>
      <c r="BF51" s="240"/>
      <c r="BG51" s="240"/>
      <c r="BH51" s="240"/>
      <c r="BI51" s="240"/>
      <c r="BJ51" s="240"/>
      <c r="BK51" s="240"/>
      <c r="BL51" s="240"/>
      <c r="BM51" s="240"/>
      <c r="BN51" s="240"/>
      <c r="BO51" s="240"/>
      <c r="BP51" s="240"/>
      <c r="BQ51" s="240"/>
    </row>
    <row r="52" spans="1:69" ht="15">
      <c r="A52" s="193" t="s">
        <v>375</v>
      </c>
      <c r="C52" s="228"/>
      <c r="D52" s="226">
        <f>D54</f>
        <v>35.020000000000003</v>
      </c>
      <c r="E52" s="230"/>
      <c r="F52" s="230"/>
      <c r="G52" s="183">
        <f t="shared" ref="G52:G57" si="194">SUM(I52:BQ52)</f>
        <v>0</v>
      </c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>
        <f t="shared" ref="S52:BQ52" si="195">S49*($D52/1000)</f>
        <v>0</v>
      </c>
      <c r="T52" s="225">
        <f t="shared" si="195"/>
        <v>0</v>
      </c>
      <c r="U52" s="225">
        <f t="shared" si="195"/>
        <v>0</v>
      </c>
      <c r="V52" s="225">
        <f t="shared" si="195"/>
        <v>0</v>
      </c>
      <c r="W52" s="225">
        <f t="shared" si="195"/>
        <v>0</v>
      </c>
      <c r="X52" s="225">
        <f t="shared" si="195"/>
        <v>0</v>
      </c>
      <c r="Y52" s="225">
        <f t="shared" si="195"/>
        <v>0</v>
      </c>
      <c r="Z52" s="225">
        <f t="shared" si="195"/>
        <v>0</v>
      </c>
      <c r="AA52" s="225">
        <f t="shared" si="195"/>
        <v>0</v>
      </c>
      <c r="AB52" s="225">
        <f t="shared" si="195"/>
        <v>0</v>
      </c>
      <c r="AC52" s="225">
        <f t="shared" si="195"/>
        <v>0</v>
      </c>
      <c r="AD52" s="225">
        <f t="shared" si="195"/>
        <v>0</v>
      </c>
      <c r="AE52" s="225">
        <f t="shared" si="195"/>
        <v>0</v>
      </c>
      <c r="AF52" s="225">
        <f t="shared" si="195"/>
        <v>0</v>
      </c>
      <c r="AG52" s="225">
        <f t="shared" si="195"/>
        <v>0</v>
      </c>
      <c r="AH52" s="225">
        <f t="shared" si="195"/>
        <v>0</v>
      </c>
      <c r="AI52" s="225">
        <f t="shared" si="195"/>
        <v>0</v>
      </c>
      <c r="AJ52" s="225">
        <f t="shared" si="195"/>
        <v>0</v>
      </c>
      <c r="AK52" s="225">
        <f t="shared" si="195"/>
        <v>0</v>
      </c>
      <c r="AL52" s="225">
        <f t="shared" si="195"/>
        <v>0</v>
      </c>
      <c r="AM52" s="225">
        <f t="shared" si="195"/>
        <v>0</v>
      </c>
      <c r="AN52" s="225">
        <f t="shared" si="195"/>
        <v>0</v>
      </c>
      <c r="AO52" s="225">
        <f t="shared" si="195"/>
        <v>0</v>
      </c>
      <c r="AP52" s="225">
        <f t="shared" si="195"/>
        <v>0</v>
      </c>
      <c r="AQ52" s="225">
        <f t="shared" si="195"/>
        <v>0</v>
      </c>
      <c r="AR52" s="225">
        <f t="shared" si="195"/>
        <v>0</v>
      </c>
      <c r="AS52" s="225">
        <f t="shared" si="195"/>
        <v>0</v>
      </c>
      <c r="AT52" s="225">
        <f t="shared" si="195"/>
        <v>0</v>
      </c>
      <c r="AU52" s="225">
        <f t="shared" si="195"/>
        <v>0</v>
      </c>
      <c r="AV52" s="225">
        <f t="shared" si="195"/>
        <v>0</v>
      </c>
      <c r="AW52" s="225">
        <f t="shared" si="195"/>
        <v>0</v>
      </c>
      <c r="AX52" s="225">
        <f t="shared" si="195"/>
        <v>0</v>
      </c>
      <c r="AY52" s="225">
        <f t="shared" si="195"/>
        <v>0</v>
      </c>
      <c r="AZ52" s="225">
        <f t="shared" si="195"/>
        <v>0</v>
      </c>
      <c r="BA52" s="225">
        <f t="shared" si="195"/>
        <v>0</v>
      </c>
      <c r="BB52" s="225">
        <f t="shared" si="195"/>
        <v>0</v>
      </c>
      <c r="BC52" s="225">
        <f t="shared" si="195"/>
        <v>0</v>
      </c>
      <c r="BD52" s="225">
        <f t="shared" si="195"/>
        <v>0</v>
      </c>
      <c r="BE52" s="225">
        <f t="shared" si="195"/>
        <v>0</v>
      </c>
      <c r="BF52" s="225">
        <f t="shared" si="195"/>
        <v>0</v>
      </c>
      <c r="BG52" s="225">
        <f t="shared" si="195"/>
        <v>0</v>
      </c>
      <c r="BH52" s="225">
        <f t="shared" si="195"/>
        <v>0</v>
      </c>
      <c r="BI52" s="225">
        <f t="shared" si="195"/>
        <v>0</v>
      </c>
      <c r="BJ52" s="225">
        <f t="shared" si="195"/>
        <v>0</v>
      </c>
      <c r="BK52" s="225">
        <f t="shared" si="195"/>
        <v>0</v>
      </c>
      <c r="BL52" s="225">
        <f t="shared" si="195"/>
        <v>0</v>
      </c>
      <c r="BM52" s="225">
        <f t="shared" si="195"/>
        <v>0</v>
      </c>
      <c r="BN52" s="225">
        <f t="shared" si="195"/>
        <v>0</v>
      </c>
      <c r="BO52" s="225">
        <f t="shared" si="195"/>
        <v>0</v>
      </c>
      <c r="BP52" s="225">
        <f t="shared" si="195"/>
        <v>0</v>
      </c>
      <c r="BQ52" s="225">
        <f t="shared" si="195"/>
        <v>0</v>
      </c>
    </row>
    <row r="53" spans="1:69" ht="15">
      <c r="A53" s="193" t="s">
        <v>393</v>
      </c>
      <c r="C53" s="228"/>
      <c r="D53" s="226">
        <v>29.18</v>
      </c>
      <c r="E53" s="230"/>
      <c r="F53" s="230"/>
      <c r="G53" s="183">
        <f t="shared" si="194"/>
        <v>624.45199999999988</v>
      </c>
      <c r="I53" s="225">
        <f t="shared" ref="I53:BQ53" si="196">I50*($D53/1000)</f>
        <v>0</v>
      </c>
      <c r="J53" s="225">
        <f t="shared" si="196"/>
        <v>0</v>
      </c>
      <c r="K53" s="225">
        <f t="shared" si="196"/>
        <v>0</v>
      </c>
      <c r="L53" s="225">
        <f t="shared" si="196"/>
        <v>8.7539999999999996</v>
      </c>
      <c r="M53" s="225">
        <f t="shared" si="196"/>
        <v>8.7539999999999996</v>
      </c>
      <c r="N53" s="225">
        <f t="shared" si="196"/>
        <v>16.340800000000002</v>
      </c>
      <c r="O53" s="225">
        <f t="shared" si="196"/>
        <v>16.340800000000002</v>
      </c>
      <c r="P53" s="225">
        <f t="shared" si="196"/>
        <v>23.927600000000002</v>
      </c>
      <c r="Q53" s="225">
        <f t="shared" si="196"/>
        <v>23.927600000000002</v>
      </c>
      <c r="R53" s="225">
        <f t="shared" si="196"/>
        <v>23.927600000000002</v>
      </c>
      <c r="S53" s="225">
        <f t="shared" si="196"/>
        <v>23.927600000000002</v>
      </c>
      <c r="T53" s="225">
        <f t="shared" si="196"/>
        <v>23.927600000000002</v>
      </c>
      <c r="U53" s="225">
        <f t="shared" si="196"/>
        <v>23.927600000000002</v>
      </c>
      <c r="V53" s="225">
        <f t="shared" si="196"/>
        <v>23.927600000000002</v>
      </c>
      <c r="W53" s="225">
        <f t="shared" si="196"/>
        <v>23.927600000000002</v>
      </c>
      <c r="X53" s="225">
        <f t="shared" si="196"/>
        <v>23.927600000000002</v>
      </c>
      <c r="Y53" s="225">
        <f t="shared" si="196"/>
        <v>23.927600000000002</v>
      </c>
      <c r="Z53" s="225">
        <f t="shared" si="196"/>
        <v>23.927600000000002</v>
      </c>
      <c r="AA53" s="225">
        <f t="shared" si="196"/>
        <v>23.927600000000002</v>
      </c>
      <c r="AB53" s="225">
        <f t="shared" si="196"/>
        <v>23.927600000000002</v>
      </c>
      <c r="AC53" s="225">
        <f t="shared" si="196"/>
        <v>23.927600000000002</v>
      </c>
      <c r="AD53" s="225">
        <f t="shared" si="196"/>
        <v>23.927600000000002</v>
      </c>
      <c r="AE53" s="225">
        <f t="shared" si="196"/>
        <v>23.927600000000002</v>
      </c>
      <c r="AF53" s="225">
        <f t="shared" si="196"/>
        <v>23.927600000000002</v>
      </c>
      <c r="AG53" s="225">
        <f t="shared" si="196"/>
        <v>23.927600000000002</v>
      </c>
      <c r="AH53" s="225">
        <f t="shared" si="196"/>
        <v>23.927600000000002</v>
      </c>
      <c r="AI53" s="225">
        <f t="shared" si="196"/>
        <v>23.927600000000002</v>
      </c>
      <c r="AJ53" s="225">
        <f t="shared" si="196"/>
        <v>23.927600000000002</v>
      </c>
      <c r="AK53" s="225">
        <f t="shared" si="196"/>
        <v>23.927600000000002</v>
      </c>
      <c r="AL53" s="225">
        <f t="shared" si="196"/>
        <v>23.927600000000002</v>
      </c>
      <c r="AM53" s="225">
        <f t="shared" si="196"/>
        <v>23.927600000000002</v>
      </c>
      <c r="AN53" s="225">
        <f t="shared" si="196"/>
        <v>0</v>
      </c>
      <c r="AO53" s="225">
        <f t="shared" si="196"/>
        <v>0</v>
      </c>
      <c r="AP53" s="225">
        <f t="shared" si="196"/>
        <v>0</v>
      </c>
      <c r="AQ53" s="225">
        <f t="shared" si="196"/>
        <v>0</v>
      </c>
      <c r="AR53" s="225">
        <f t="shared" si="196"/>
        <v>0</v>
      </c>
      <c r="AS53" s="225">
        <f t="shared" si="196"/>
        <v>0</v>
      </c>
      <c r="AT53" s="225">
        <f t="shared" si="196"/>
        <v>0</v>
      </c>
      <c r="AU53" s="225">
        <f t="shared" si="196"/>
        <v>0</v>
      </c>
      <c r="AV53" s="225">
        <f t="shared" si="196"/>
        <v>0</v>
      </c>
      <c r="AW53" s="225">
        <f t="shared" si="196"/>
        <v>0</v>
      </c>
      <c r="AX53" s="225">
        <f t="shared" si="196"/>
        <v>0</v>
      </c>
      <c r="AY53" s="225">
        <f t="shared" si="196"/>
        <v>0</v>
      </c>
      <c r="AZ53" s="225">
        <f t="shared" si="196"/>
        <v>0</v>
      </c>
      <c r="BA53" s="225">
        <f t="shared" si="196"/>
        <v>0</v>
      </c>
      <c r="BB53" s="225">
        <f t="shared" si="196"/>
        <v>0</v>
      </c>
      <c r="BC53" s="225">
        <f t="shared" si="196"/>
        <v>0</v>
      </c>
      <c r="BD53" s="225">
        <f t="shared" si="196"/>
        <v>0</v>
      </c>
      <c r="BE53" s="225">
        <f t="shared" si="196"/>
        <v>0</v>
      </c>
      <c r="BF53" s="225">
        <f t="shared" si="196"/>
        <v>0</v>
      </c>
      <c r="BG53" s="225">
        <f t="shared" si="196"/>
        <v>0</v>
      </c>
      <c r="BH53" s="225">
        <f t="shared" si="196"/>
        <v>0</v>
      </c>
      <c r="BI53" s="225">
        <f t="shared" si="196"/>
        <v>0</v>
      </c>
      <c r="BJ53" s="225">
        <f t="shared" si="196"/>
        <v>0</v>
      </c>
      <c r="BK53" s="225">
        <f t="shared" si="196"/>
        <v>0</v>
      </c>
      <c r="BL53" s="225">
        <f t="shared" si="196"/>
        <v>0</v>
      </c>
      <c r="BM53" s="225">
        <f t="shared" si="196"/>
        <v>0</v>
      </c>
      <c r="BN53" s="225">
        <f t="shared" si="196"/>
        <v>0</v>
      </c>
      <c r="BO53" s="225">
        <f t="shared" si="196"/>
        <v>0</v>
      </c>
      <c r="BP53" s="225">
        <f t="shared" si="196"/>
        <v>0</v>
      </c>
      <c r="BQ53" s="225">
        <f t="shared" si="196"/>
        <v>0</v>
      </c>
    </row>
    <row r="54" spans="1:69" ht="15">
      <c r="A54" s="193" t="s">
        <v>560</v>
      </c>
      <c r="C54" s="228"/>
      <c r="D54" s="226">
        <v>35.020000000000003</v>
      </c>
      <c r="E54" s="230"/>
      <c r="F54" s="230"/>
      <c r="G54" s="183">
        <f t="shared" si="194"/>
        <v>172.57856000000007</v>
      </c>
      <c r="I54" s="225">
        <f t="shared" ref="I54:BQ54" si="197">I51*($D54/1000)</f>
        <v>0</v>
      </c>
      <c r="J54" s="225">
        <f t="shared" si="197"/>
        <v>0</v>
      </c>
      <c r="K54" s="225">
        <f t="shared" si="197"/>
        <v>0</v>
      </c>
      <c r="L54" s="225">
        <f t="shared" si="197"/>
        <v>6.1635200000000001</v>
      </c>
      <c r="M54" s="225">
        <f t="shared" si="197"/>
        <v>6.1635200000000001</v>
      </c>
      <c r="N54" s="225">
        <f t="shared" si="197"/>
        <v>6.1635200000000001</v>
      </c>
      <c r="O54" s="225">
        <f t="shared" si="197"/>
        <v>6.1635200000000001</v>
      </c>
      <c r="P54" s="225">
        <f t="shared" si="197"/>
        <v>6.1635200000000001</v>
      </c>
      <c r="Q54" s="225">
        <f t="shared" si="197"/>
        <v>6.1635200000000001</v>
      </c>
      <c r="R54" s="225">
        <f t="shared" si="197"/>
        <v>6.1635200000000001</v>
      </c>
      <c r="S54" s="225">
        <f t="shared" si="197"/>
        <v>6.1635200000000001</v>
      </c>
      <c r="T54" s="225">
        <f t="shared" si="197"/>
        <v>6.1635200000000001</v>
      </c>
      <c r="U54" s="225">
        <f t="shared" si="197"/>
        <v>6.1635200000000001</v>
      </c>
      <c r="V54" s="225">
        <f t="shared" si="197"/>
        <v>6.1635200000000001</v>
      </c>
      <c r="W54" s="225">
        <f t="shared" si="197"/>
        <v>6.1635200000000001</v>
      </c>
      <c r="X54" s="225">
        <f t="shared" si="197"/>
        <v>6.1635200000000001</v>
      </c>
      <c r="Y54" s="225">
        <f t="shared" si="197"/>
        <v>6.1635200000000001</v>
      </c>
      <c r="Z54" s="225">
        <f t="shared" si="197"/>
        <v>6.1635200000000001</v>
      </c>
      <c r="AA54" s="225">
        <f t="shared" si="197"/>
        <v>6.1635200000000001</v>
      </c>
      <c r="AB54" s="225">
        <f t="shared" si="197"/>
        <v>6.1635200000000001</v>
      </c>
      <c r="AC54" s="225">
        <f t="shared" si="197"/>
        <v>6.1635200000000001</v>
      </c>
      <c r="AD54" s="225">
        <f t="shared" si="197"/>
        <v>6.1635200000000001</v>
      </c>
      <c r="AE54" s="225">
        <f t="shared" si="197"/>
        <v>6.1635200000000001</v>
      </c>
      <c r="AF54" s="225">
        <f t="shared" si="197"/>
        <v>6.1635200000000001</v>
      </c>
      <c r="AG54" s="225">
        <f t="shared" si="197"/>
        <v>6.1635200000000001</v>
      </c>
      <c r="AH54" s="225">
        <f t="shared" si="197"/>
        <v>6.1635200000000001</v>
      </c>
      <c r="AI54" s="225">
        <f t="shared" si="197"/>
        <v>6.1635200000000001</v>
      </c>
      <c r="AJ54" s="225">
        <f t="shared" si="197"/>
        <v>6.1635200000000001</v>
      </c>
      <c r="AK54" s="225">
        <f t="shared" si="197"/>
        <v>6.1635200000000001</v>
      </c>
      <c r="AL54" s="225">
        <f t="shared" si="197"/>
        <v>6.1635200000000001</v>
      </c>
      <c r="AM54" s="225">
        <f t="shared" si="197"/>
        <v>6.1635200000000001</v>
      </c>
      <c r="AN54" s="225">
        <f t="shared" si="197"/>
        <v>0</v>
      </c>
      <c r="AO54" s="225">
        <f t="shared" si="197"/>
        <v>0</v>
      </c>
      <c r="AP54" s="225">
        <f t="shared" si="197"/>
        <v>0</v>
      </c>
      <c r="AQ54" s="225">
        <f t="shared" si="197"/>
        <v>0</v>
      </c>
      <c r="AR54" s="225">
        <f t="shared" si="197"/>
        <v>0</v>
      </c>
      <c r="AS54" s="225">
        <f t="shared" si="197"/>
        <v>0</v>
      </c>
      <c r="AT54" s="225">
        <f t="shared" si="197"/>
        <v>0</v>
      </c>
      <c r="AU54" s="225">
        <f t="shared" si="197"/>
        <v>0</v>
      </c>
      <c r="AV54" s="225">
        <f t="shared" si="197"/>
        <v>0</v>
      </c>
      <c r="AW54" s="225">
        <f t="shared" si="197"/>
        <v>0</v>
      </c>
      <c r="AX54" s="225">
        <f t="shared" si="197"/>
        <v>0</v>
      </c>
      <c r="AY54" s="225">
        <f t="shared" si="197"/>
        <v>0</v>
      </c>
      <c r="AZ54" s="225">
        <f t="shared" si="197"/>
        <v>0</v>
      </c>
      <c r="BA54" s="225">
        <f t="shared" si="197"/>
        <v>0</v>
      </c>
      <c r="BB54" s="225">
        <f t="shared" si="197"/>
        <v>0</v>
      </c>
      <c r="BC54" s="225">
        <f t="shared" si="197"/>
        <v>0</v>
      </c>
      <c r="BD54" s="225">
        <f t="shared" si="197"/>
        <v>0</v>
      </c>
      <c r="BE54" s="225">
        <f t="shared" si="197"/>
        <v>0</v>
      </c>
      <c r="BF54" s="225">
        <f t="shared" si="197"/>
        <v>0</v>
      </c>
      <c r="BG54" s="225">
        <f t="shared" si="197"/>
        <v>0</v>
      </c>
      <c r="BH54" s="225">
        <f t="shared" si="197"/>
        <v>0</v>
      </c>
      <c r="BI54" s="225">
        <f t="shared" si="197"/>
        <v>0</v>
      </c>
      <c r="BJ54" s="225">
        <f t="shared" si="197"/>
        <v>0</v>
      </c>
      <c r="BK54" s="225">
        <f t="shared" si="197"/>
        <v>0</v>
      </c>
      <c r="BL54" s="225">
        <f t="shared" si="197"/>
        <v>0</v>
      </c>
      <c r="BM54" s="225">
        <f t="shared" si="197"/>
        <v>0</v>
      </c>
      <c r="BN54" s="225">
        <f t="shared" si="197"/>
        <v>0</v>
      </c>
      <c r="BO54" s="225">
        <f t="shared" si="197"/>
        <v>0</v>
      </c>
      <c r="BP54" s="225">
        <f t="shared" si="197"/>
        <v>0</v>
      </c>
      <c r="BQ54" s="225">
        <f t="shared" si="197"/>
        <v>0</v>
      </c>
    </row>
    <row r="55" spans="1:69" ht="15">
      <c r="A55" s="193" t="s">
        <v>394</v>
      </c>
      <c r="C55" s="228"/>
      <c r="D55" s="229"/>
      <c r="E55" s="230"/>
      <c r="F55" s="230"/>
      <c r="G55" s="183">
        <f t="shared" si="194"/>
        <v>37699</v>
      </c>
      <c r="I55" s="225">
        <f>SUM(I62:I66)</f>
        <v>0</v>
      </c>
      <c r="J55" s="225">
        <f t="shared" ref="J55:AM55" si="198">SUM(J62:J66)</f>
        <v>0</v>
      </c>
      <c r="K55" s="225">
        <f t="shared" si="198"/>
        <v>0</v>
      </c>
      <c r="L55" s="225">
        <f t="shared" si="198"/>
        <v>0</v>
      </c>
      <c r="M55" s="225">
        <f t="shared" si="198"/>
        <v>0</v>
      </c>
      <c r="N55" s="225">
        <f t="shared" si="198"/>
        <v>0</v>
      </c>
      <c r="O55" s="225">
        <f t="shared" si="198"/>
        <v>0</v>
      </c>
      <c r="P55" s="225">
        <f t="shared" si="198"/>
        <v>0</v>
      </c>
      <c r="Q55" s="225">
        <f t="shared" si="198"/>
        <v>0</v>
      </c>
      <c r="R55" s="225">
        <f t="shared" si="198"/>
        <v>0</v>
      </c>
      <c r="S55" s="225">
        <f t="shared" si="198"/>
        <v>4673</v>
      </c>
      <c r="T55" s="225">
        <f t="shared" si="198"/>
        <v>0</v>
      </c>
      <c r="U55" s="225">
        <f t="shared" si="198"/>
        <v>5920</v>
      </c>
      <c r="V55" s="225">
        <f t="shared" si="198"/>
        <v>0</v>
      </c>
      <c r="W55" s="225">
        <f t="shared" si="198"/>
        <v>2960</v>
      </c>
      <c r="X55" s="225">
        <f t="shared" si="198"/>
        <v>0</v>
      </c>
      <c r="Y55" s="225">
        <f t="shared" si="198"/>
        <v>0</v>
      </c>
      <c r="Z55" s="225">
        <f t="shared" si="198"/>
        <v>2960</v>
      </c>
      <c r="AA55" s="225">
        <f t="shared" si="198"/>
        <v>0</v>
      </c>
      <c r="AB55" s="225">
        <f t="shared" si="198"/>
        <v>0</v>
      </c>
      <c r="AC55" s="225">
        <f t="shared" si="198"/>
        <v>4673</v>
      </c>
      <c r="AD55" s="225">
        <f t="shared" si="198"/>
        <v>0</v>
      </c>
      <c r="AE55" s="225">
        <f t="shared" si="198"/>
        <v>5920</v>
      </c>
      <c r="AF55" s="225">
        <f t="shared" si="198"/>
        <v>0</v>
      </c>
      <c r="AG55" s="225">
        <f t="shared" si="198"/>
        <v>2960</v>
      </c>
      <c r="AH55" s="225">
        <f t="shared" si="198"/>
        <v>0</v>
      </c>
      <c r="AI55" s="225">
        <f t="shared" si="198"/>
        <v>0</v>
      </c>
      <c r="AJ55" s="225">
        <f t="shared" si="198"/>
        <v>2960</v>
      </c>
      <c r="AK55" s="225">
        <f t="shared" si="198"/>
        <v>0</v>
      </c>
      <c r="AL55" s="225">
        <f t="shared" si="198"/>
        <v>0</v>
      </c>
      <c r="AM55" s="225">
        <f t="shared" si="198"/>
        <v>4673</v>
      </c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225"/>
      <c r="AY55" s="225"/>
      <c r="AZ55" s="225"/>
      <c r="BA55" s="225"/>
      <c r="BB55" s="225"/>
      <c r="BC55" s="225"/>
      <c r="BD55" s="225"/>
      <c r="BE55" s="225"/>
      <c r="BF55" s="225"/>
      <c r="BG55" s="225"/>
      <c r="BH55" s="225"/>
      <c r="BI55" s="225"/>
      <c r="BJ55" s="225"/>
      <c r="BK55" s="225"/>
      <c r="BL55" s="225"/>
      <c r="BM55" s="225"/>
      <c r="BN55" s="225"/>
      <c r="BO55" s="225"/>
      <c r="BP55" s="225"/>
      <c r="BQ55" s="225"/>
    </row>
    <row r="56" spans="1:69" ht="15">
      <c r="A56" s="193" t="s">
        <v>395</v>
      </c>
      <c r="C56" s="228"/>
      <c r="D56" s="227">
        <v>0.1</v>
      </c>
      <c r="E56" s="230"/>
      <c r="F56" s="230"/>
      <c r="G56" s="183">
        <f t="shared" si="194"/>
        <v>3849.6030560000013</v>
      </c>
      <c r="I56" s="228">
        <f>(SUM(I$52:I$55))*$D56</f>
        <v>0</v>
      </c>
      <c r="J56" s="228">
        <f t="shared" ref="J56:BQ57" si="199">(SUM(J$52:J$55))*$D56</f>
        <v>0</v>
      </c>
      <c r="K56" s="228">
        <f t="shared" si="199"/>
        <v>0</v>
      </c>
      <c r="L56" s="228">
        <f t="shared" si="199"/>
        <v>1.491752</v>
      </c>
      <c r="M56" s="228">
        <f t="shared" si="199"/>
        <v>1.491752</v>
      </c>
      <c r="N56" s="228">
        <f t="shared" si="199"/>
        <v>2.250432</v>
      </c>
      <c r="O56" s="228">
        <f t="shared" si="199"/>
        <v>2.250432</v>
      </c>
      <c r="P56" s="228">
        <f t="shared" si="199"/>
        <v>3.0091120000000005</v>
      </c>
      <c r="Q56" s="228">
        <f t="shared" si="199"/>
        <v>3.0091120000000005</v>
      </c>
      <c r="R56" s="228">
        <f t="shared" si="199"/>
        <v>3.0091120000000005</v>
      </c>
      <c r="S56" s="228">
        <f t="shared" si="199"/>
        <v>470.30911200000003</v>
      </c>
      <c r="T56" s="228">
        <f t="shared" si="199"/>
        <v>3.0091120000000005</v>
      </c>
      <c r="U56" s="228">
        <f t="shared" si="199"/>
        <v>595.00911200000007</v>
      </c>
      <c r="V56" s="228">
        <f t="shared" si="199"/>
        <v>3.0091120000000005</v>
      </c>
      <c r="W56" s="228">
        <f t="shared" si="199"/>
        <v>299.00911200000002</v>
      </c>
      <c r="X56" s="228">
        <f t="shared" si="199"/>
        <v>3.0091120000000005</v>
      </c>
      <c r="Y56" s="228">
        <f t="shared" si="199"/>
        <v>3.0091120000000005</v>
      </c>
      <c r="Z56" s="228">
        <f t="shared" si="199"/>
        <v>299.00911200000002</v>
      </c>
      <c r="AA56" s="228">
        <f t="shared" si="199"/>
        <v>3.0091120000000005</v>
      </c>
      <c r="AB56" s="228">
        <f t="shared" si="199"/>
        <v>3.0091120000000005</v>
      </c>
      <c r="AC56" s="228">
        <f t="shared" si="199"/>
        <v>470.30911200000003</v>
      </c>
      <c r="AD56" s="228">
        <f t="shared" si="199"/>
        <v>3.0091120000000005</v>
      </c>
      <c r="AE56" s="228">
        <f t="shared" si="199"/>
        <v>595.00911200000007</v>
      </c>
      <c r="AF56" s="228">
        <f t="shared" si="199"/>
        <v>3.0091120000000005</v>
      </c>
      <c r="AG56" s="228">
        <f t="shared" si="199"/>
        <v>299.00911200000002</v>
      </c>
      <c r="AH56" s="228">
        <f t="shared" si="199"/>
        <v>3.0091120000000005</v>
      </c>
      <c r="AI56" s="228">
        <f t="shared" si="199"/>
        <v>3.0091120000000005</v>
      </c>
      <c r="AJ56" s="228">
        <f t="shared" si="199"/>
        <v>299.00911200000002</v>
      </c>
      <c r="AK56" s="228">
        <f t="shared" si="199"/>
        <v>3.0091120000000005</v>
      </c>
      <c r="AL56" s="228">
        <f t="shared" si="199"/>
        <v>3.0091120000000005</v>
      </c>
      <c r="AM56" s="228">
        <f t="shared" si="199"/>
        <v>470.30911200000003</v>
      </c>
      <c r="AN56" s="228">
        <f t="shared" si="199"/>
        <v>0</v>
      </c>
      <c r="AO56" s="228">
        <f t="shared" si="199"/>
        <v>0</v>
      </c>
      <c r="AP56" s="228">
        <f t="shared" si="199"/>
        <v>0</v>
      </c>
      <c r="AQ56" s="228">
        <f t="shared" si="199"/>
        <v>0</v>
      </c>
      <c r="AR56" s="228">
        <f t="shared" si="199"/>
        <v>0</v>
      </c>
      <c r="AS56" s="228">
        <f t="shared" si="199"/>
        <v>0</v>
      </c>
      <c r="AT56" s="228">
        <f t="shared" si="199"/>
        <v>0</v>
      </c>
      <c r="AU56" s="228">
        <f t="shared" si="199"/>
        <v>0</v>
      </c>
      <c r="AV56" s="228">
        <f t="shared" si="199"/>
        <v>0</v>
      </c>
      <c r="AW56" s="228">
        <f t="shared" si="199"/>
        <v>0</v>
      </c>
      <c r="AX56" s="228">
        <f t="shared" si="199"/>
        <v>0</v>
      </c>
      <c r="AY56" s="228">
        <f t="shared" si="199"/>
        <v>0</v>
      </c>
      <c r="AZ56" s="228">
        <f t="shared" si="199"/>
        <v>0</v>
      </c>
      <c r="BA56" s="228">
        <f t="shared" si="199"/>
        <v>0</v>
      </c>
      <c r="BB56" s="228">
        <f t="shared" si="199"/>
        <v>0</v>
      </c>
      <c r="BC56" s="228">
        <f t="shared" si="199"/>
        <v>0</v>
      </c>
      <c r="BD56" s="228">
        <f t="shared" si="199"/>
        <v>0</v>
      </c>
      <c r="BE56" s="228">
        <f t="shared" si="199"/>
        <v>0</v>
      </c>
      <c r="BF56" s="228">
        <f t="shared" si="199"/>
        <v>0</v>
      </c>
      <c r="BG56" s="228">
        <f t="shared" si="199"/>
        <v>0</v>
      </c>
      <c r="BH56" s="228">
        <f t="shared" si="199"/>
        <v>0</v>
      </c>
      <c r="BI56" s="228">
        <f t="shared" si="199"/>
        <v>0</v>
      </c>
      <c r="BJ56" s="228">
        <f t="shared" si="199"/>
        <v>0</v>
      </c>
      <c r="BK56" s="228">
        <f t="shared" si="199"/>
        <v>0</v>
      </c>
      <c r="BL56" s="228">
        <f t="shared" si="199"/>
        <v>0</v>
      </c>
      <c r="BM56" s="228">
        <f t="shared" si="199"/>
        <v>0</v>
      </c>
      <c r="BN56" s="228">
        <f t="shared" si="199"/>
        <v>0</v>
      </c>
      <c r="BO56" s="228">
        <f t="shared" si="199"/>
        <v>0</v>
      </c>
      <c r="BP56" s="228">
        <f t="shared" si="199"/>
        <v>0</v>
      </c>
      <c r="BQ56" s="228">
        <f t="shared" si="199"/>
        <v>0</v>
      </c>
    </row>
    <row r="57" spans="1:69" ht="15">
      <c r="A57" s="193" t="s">
        <v>396</v>
      </c>
      <c r="C57" s="228"/>
      <c r="D57" s="227">
        <v>0.1</v>
      </c>
      <c r="E57" s="230"/>
      <c r="F57" s="230"/>
      <c r="G57" s="183">
        <f t="shared" si="194"/>
        <v>3849.6030560000013</v>
      </c>
      <c r="I57" s="228">
        <f>(SUM(I$52:I$55))*$D57</f>
        <v>0</v>
      </c>
      <c r="J57" s="228">
        <f t="shared" si="199"/>
        <v>0</v>
      </c>
      <c r="K57" s="228">
        <f t="shared" si="199"/>
        <v>0</v>
      </c>
      <c r="L57" s="228">
        <f t="shared" si="199"/>
        <v>1.491752</v>
      </c>
      <c r="M57" s="228">
        <f t="shared" si="199"/>
        <v>1.491752</v>
      </c>
      <c r="N57" s="228">
        <f t="shared" si="199"/>
        <v>2.250432</v>
      </c>
      <c r="O57" s="228">
        <f t="shared" si="199"/>
        <v>2.250432</v>
      </c>
      <c r="P57" s="228">
        <f t="shared" si="199"/>
        <v>3.0091120000000005</v>
      </c>
      <c r="Q57" s="228">
        <f t="shared" si="199"/>
        <v>3.0091120000000005</v>
      </c>
      <c r="R57" s="228">
        <f t="shared" si="199"/>
        <v>3.0091120000000005</v>
      </c>
      <c r="S57" s="228">
        <f t="shared" si="199"/>
        <v>470.30911200000003</v>
      </c>
      <c r="T57" s="228">
        <f t="shared" si="199"/>
        <v>3.0091120000000005</v>
      </c>
      <c r="U57" s="228">
        <f t="shared" si="199"/>
        <v>595.00911200000007</v>
      </c>
      <c r="V57" s="228">
        <f t="shared" si="199"/>
        <v>3.0091120000000005</v>
      </c>
      <c r="W57" s="228">
        <f t="shared" si="199"/>
        <v>299.00911200000002</v>
      </c>
      <c r="X57" s="228">
        <f t="shared" si="199"/>
        <v>3.0091120000000005</v>
      </c>
      <c r="Y57" s="228">
        <f t="shared" si="199"/>
        <v>3.0091120000000005</v>
      </c>
      <c r="Z57" s="228">
        <f t="shared" si="199"/>
        <v>299.00911200000002</v>
      </c>
      <c r="AA57" s="228">
        <f t="shared" si="199"/>
        <v>3.0091120000000005</v>
      </c>
      <c r="AB57" s="228">
        <f t="shared" si="199"/>
        <v>3.0091120000000005</v>
      </c>
      <c r="AC57" s="228">
        <f t="shared" si="199"/>
        <v>470.30911200000003</v>
      </c>
      <c r="AD57" s="228">
        <f t="shared" si="199"/>
        <v>3.0091120000000005</v>
      </c>
      <c r="AE57" s="228">
        <f t="shared" si="199"/>
        <v>595.00911200000007</v>
      </c>
      <c r="AF57" s="228">
        <f t="shared" si="199"/>
        <v>3.0091120000000005</v>
      </c>
      <c r="AG57" s="228">
        <f t="shared" si="199"/>
        <v>299.00911200000002</v>
      </c>
      <c r="AH57" s="228">
        <f t="shared" si="199"/>
        <v>3.0091120000000005</v>
      </c>
      <c r="AI57" s="228">
        <f t="shared" si="199"/>
        <v>3.0091120000000005</v>
      </c>
      <c r="AJ57" s="228">
        <f t="shared" si="199"/>
        <v>299.00911200000002</v>
      </c>
      <c r="AK57" s="228">
        <f t="shared" si="199"/>
        <v>3.0091120000000005</v>
      </c>
      <c r="AL57" s="228">
        <f t="shared" si="199"/>
        <v>3.0091120000000005</v>
      </c>
      <c r="AM57" s="228">
        <f t="shared" si="199"/>
        <v>470.30911200000003</v>
      </c>
      <c r="AN57" s="228">
        <f t="shared" si="199"/>
        <v>0</v>
      </c>
      <c r="AO57" s="228">
        <f t="shared" si="199"/>
        <v>0</v>
      </c>
      <c r="AP57" s="228">
        <f t="shared" si="199"/>
        <v>0</v>
      </c>
      <c r="AQ57" s="228">
        <f t="shared" si="199"/>
        <v>0</v>
      </c>
      <c r="AR57" s="228">
        <f t="shared" si="199"/>
        <v>0</v>
      </c>
      <c r="AS57" s="228">
        <f t="shared" si="199"/>
        <v>0</v>
      </c>
      <c r="AT57" s="228">
        <f t="shared" si="199"/>
        <v>0</v>
      </c>
      <c r="AU57" s="228">
        <f t="shared" si="199"/>
        <v>0</v>
      </c>
      <c r="AV57" s="228">
        <f t="shared" si="199"/>
        <v>0</v>
      </c>
      <c r="AW57" s="228">
        <f t="shared" si="199"/>
        <v>0</v>
      </c>
      <c r="AX57" s="228">
        <f t="shared" si="199"/>
        <v>0</v>
      </c>
      <c r="AY57" s="228">
        <f t="shared" si="199"/>
        <v>0</v>
      </c>
      <c r="AZ57" s="228">
        <f t="shared" si="199"/>
        <v>0</v>
      </c>
      <c r="BA57" s="228">
        <f t="shared" si="199"/>
        <v>0</v>
      </c>
      <c r="BB57" s="228">
        <f t="shared" si="199"/>
        <v>0</v>
      </c>
      <c r="BC57" s="228">
        <f t="shared" si="199"/>
        <v>0</v>
      </c>
      <c r="BD57" s="228">
        <f t="shared" si="199"/>
        <v>0</v>
      </c>
      <c r="BE57" s="228">
        <f t="shared" si="199"/>
        <v>0</v>
      </c>
      <c r="BF57" s="228">
        <f t="shared" si="199"/>
        <v>0</v>
      </c>
      <c r="BG57" s="228">
        <f t="shared" si="199"/>
        <v>0</v>
      </c>
      <c r="BH57" s="228">
        <f t="shared" si="199"/>
        <v>0</v>
      </c>
      <c r="BI57" s="228">
        <f t="shared" si="199"/>
        <v>0</v>
      </c>
      <c r="BJ57" s="228">
        <f t="shared" si="199"/>
        <v>0</v>
      </c>
      <c r="BK57" s="228">
        <f t="shared" si="199"/>
        <v>0</v>
      </c>
      <c r="BL57" s="228">
        <f t="shared" si="199"/>
        <v>0</v>
      </c>
      <c r="BM57" s="228">
        <f t="shared" si="199"/>
        <v>0</v>
      </c>
      <c r="BN57" s="228">
        <f t="shared" si="199"/>
        <v>0</v>
      </c>
      <c r="BO57" s="228">
        <f t="shared" si="199"/>
        <v>0</v>
      </c>
      <c r="BP57" s="228">
        <f t="shared" si="199"/>
        <v>0</v>
      </c>
      <c r="BQ57" s="228">
        <f t="shared" si="199"/>
        <v>0</v>
      </c>
    </row>
    <row r="58" spans="1:69" ht="15">
      <c r="A58" s="231" t="str">
        <f>EconomicTables!E8</f>
        <v>4. 5 fixed scanners over 10 yrs</v>
      </c>
      <c r="C58" s="232"/>
      <c r="D58" s="233"/>
      <c r="E58" s="234"/>
      <c r="F58" s="234"/>
      <c r="G58" s="232">
        <f>SUM(G52:G57)</f>
        <v>46195.236671999999</v>
      </c>
      <c r="H58" s="29"/>
      <c r="I58" s="232">
        <f t="shared" ref="I58" si="200">SUM(I52:I57)</f>
        <v>0</v>
      </c>
      <c r="J58" s="232">
        <f t="shared" ref="J58" si="201">SUM(J52:J57)</f>
        <v>0</v>
      </c>
      <c r="K58" s="232">
        <f t="shared" ref="K58" si="202">SUM(K52:K57)</f>
        <v>0</v>
      </c>
      <c r="L58" s="232">
        <f t="shared" ref="L58" si="203">SUM(L52:L57)</f>
        <v>17.901024</v>
      </c>
      <c r="M58" s="232">
        <f t="shared" ref="M58" si="204">SUM(M52:M57)</f>
        <v>17.901024</v>
      </c>
      <c r="N58" s="232">
        <f t="shared" ref="N58" si="205">SUM(N52:N57)</f>
        <v>27.005184</v>
      </c>
      <c r="O58" s="232">
        <f t="shared" ref="O58" si="206">SUM(O52:O57)</f>
        <v>27.005184</v>
      </c>
      <c r="P58" s="232">
        <f t="shared" ref="P58" si="207">SUM(P52:P57)</f>
        <v>36.109344000000007</v>
      </c>
      <c r="Q58" s="232">
        <f t="shared" ref="Q58" si="208">SUM(Q52:Q57)</f>
        <v>36.109344000000007</v>
      </c>
      <c r="R58" s="232">
        <f t="shared" ref="R58" si="209">SUM(R52:R57)</f>
        <v>36.109344000000007</v>
      </c>
      <c r="S58" s="232">
        <f t="shared" ref="S58" si="210">SUM(S52:S57)</f>
        <v>5643.7093439999999</v>
      </c>
      <c r="T58" s="232">
        <f t="shared" ref="T58" si="211">SUM(T52:T57)</f>
        <v>36.109344000000007</v>
      </c>
      <c r="U58" s="232">
        <f t="shared" ref="U58" si="212">SUM(U52:U57)</f>
        <v>7140.1093439999995</v>
      </c>
      <c r="V58" s="232">
        <f t="shared" ref="V58" si="213">SUM(V52:V57)</f>
        <v>36.109344000000007</v>
      </c>
      <c r="W58" s="232">
        <f t="shared" ref="W58" si="214">SUM(W52:W57)</f>
        <v>3588.1093440000004</v>
      </c>
      <c r="X58" s="232">
        <f t="shared" ref="X58" si="215">SUM(X52:X57)</f>
        <v>36.109344000000007</v>
      </c>
      <c r="Y58" s="232">
        <f t="shared" ref="Y58" si="216">SUM(Y52:Y57)</f>
        <v>36.109344000000007</v>
      </c>
      <c r="Z58" s="232">
        <f t="shared" ref="Z58" si="217">SUM(Z52:Z57)</f>
        <v>3588.1093440000004</v>
      </c>
      <c r="AA58" s="232">
        <f t="shared" ref="AA58" si="218">SUM(AA52:AA57)</f>
        <v>36.109344000000007</v>
      </c>
      <c r="AB58" s="232">
        <f t="shared" ref="AB58" si="219">SUM(AB52:AB57)</f>
        <v>36.109344000000007</v>
      </c>
      <c r="AC58" s="232">
        <f t="shared" ref="AC58" si="220">SUM(AC52:AC57)</f>
        <v>5643.7093439999999</v>
      </c>
      <c r="AD58" s="232">
        <f t="shared" ref="AD58" si="221">SUM(AD52:AD57)</f>
        <v>36.109344000000007</v>
      </c>
      <c r="AE58" s="232">
        <f t="shared" ref="AE58" si="222">SUM(AE52:AE57)</f>
        <v>7140.1093439999995</v>
      </c>
      <c r="AF58" s="232">
        <f t="shared" ref="AF58" si="223">SUM(AF52:AF57)</f>
        <v>36.109344000000007</v>
      </c>
      <c r="AG58" s="232">
        <f t="shared" ref="AG58" si="224">SUM(AG52:AG57)</f>
        <v>3588.1093440000004</v>
      </c>
      <c r="AH58" s="232">
        <f t="shared" ref="AH58" si="225">SUM(AH52:AH57)</f>
        <v>36.109344000000007</v>
      </c>
      <c r="AI58" s="232">
        <f t="shared" ref="AI58" si="226">SUM(AI52:AI57)</f>
        <v>36.109344000000007</v>
      </c>
      <c r="AJ58" s="232">
        <f t="shared" ref="AJ58" si="227">SUM(AJ52:AJ57)</f>
        <v>3588.1093440000004</v>
      </c>
      <c r="AK58" s="232">
        <f t="shared" ref="AK58" si="228">SUM(AK52:AK57)</f>
        <v>36.109344000000007</v>
      </c>
      <c r="AL58" s="232">
        <f t="shared" ref="AL58" si="229">SUM(AL52:AL57)</f>
        <v>36.109344000000007</v>
      </c>
      <c r="AM58" s="232">
        <f t="shared" ref="AM58" si="230">SUM(AM52:AM57)</f>
        <v>5643.7093439999999</v>
      </c>
      <c r="AN58" s="232">
        <f t="shared" ref="AN58" si="231">SUM(AN52:AN57)</f>
        <v>0</v>
      </c>
      <c r="AO58" s="232">
        <f t="shared" ref="AO58" si="232">SUM(AO52:AO57)</f>
        <v>0</v>
      </c>
      <c r="AP58" s="232">
        <f t="shared" ref="AP58" si="233">SUM(AP52:AP57)</f>
        <v>0</v>
      </c>
      <c r="AQ58" s="232">
        <f t="shared" ref="AQ58" si="234">SUM(AQ52:AQ57)</f>
        <v>0</v>
      </c>
      <c r="AR58" s="232">
        <f t="shared" ref="AR58" si="235">SUM(AR52:AR57)</f>
        <v>0</v>
      </c>
      <c r="AS58" s="232">
        <f t="shared" ref="AS58" si="236">SUM(AS52:AS57)</f>
        <v>0</v>
      </c>
      <c r="AT58" s="232">
        <f t="shared" ref="AT58" si="237">SUM(AT52:AT57)</f>
        <v>0</v>
      </c>
      <c r="AU58" s="232">
        <f t="shared" ref="AU58" si="238">SUM(AU52:AU57)</f>
        <v>0</v>
      </c>
      <c r="AV58" s="232">
        <f t="shared" ref="AV58" si="239">SUM(AV52:AV57)</f>
        <v>0</v>
      </c>
      <c r="AW58" s="232">
        <f t="shared" ref="AW58" si="240">SUM(AW52:AW57)</f>
        <v>0</v>
      </c>
      <c r="AX58" s="232">
        <f t="shared" ref="AX58" si="241">SUM(AX52:AX57)</f>
        <v>0</v>
      </c>
      <c r="AY58" s="232">
        <f t="shared" ref="AY58" si="242">SUM(AY52:AY57)</f>
        <v>0</v>
      </c>
      <c r="AZ58" s="232">
        <f t="shared" ref="AZ58" si="243">SUM(AZ52:AZ57)</f>
        <v>0</v>
      </c>
      <c r="BA58" s="232">
        <f t="shared" ref="BA58" si="244">SUM(BA52:BA57)</f>
        <v>0</v>
      </c>
      <c r="BB58" s="232">
        <f t="shared" ref="BB58" si="245">SUM(BB52:BB57)</f>
        <v>0</v>
      </c>
      <c r="BC58" s="232">
        <f t="shared" ref="BC58" si="246">SUM(BC52:BC57)</f>
        <v>0</v>
      </c>
      <c r="BD58" s="232">
        <f t="shared" ref="BD58" si="247">SUM(BD52:BD57)</f>
        <v>0</v>
      </c>
      <c r="BE58" s="232">
        <f t="shared" ref="BE58" si="248">SUM(BE52:BE57)</f>
        <v>0</v>
      </c>
      <c r="BF58" s="232">
        <f t="shared" ref="BF58" si="249">SUM(BF52:BF57)</f>
        <v>0</v>
      </c>
      <c r="BG58" s="232">
        <f t="shared" ref="BG58" si="250">SUM(BG52:BG57)</f>
        <v>0</v>
      </c>
      <c r="BH58" s="232">
        <f t="shared" ref="BH58" si="251">SUM(BH52:BH57)</f>
        <v>0</v>
      </c>
      <c r="BI58" s="232">
        <f t="shared" ref="BI58" si="252">SUM(BI52:BI57)</f>
        <v>0</v>
      </c>
      <c r="BJ58" s="232">
        <f t="shared" ref="BJ58" si="253">SUM(BJ52:BJ57)</f>
        <v>0</v>
      </c>
      <c r="BK58" s="232">
        <f t="shared" ref="BK58" si="254">SUM(BK52:BK57)</f>
        <v>0</v>
      </c>
      <c r="BL58" s="232">
        <f t="shared" ref="BL58" si="255">SUM(BL52:BL57)</f>
        <v>0</v>
      </c>
      <c r="BM58" s="232">
        <f t="shared" ref="BM58" si="256">SUM(BM52:BM57)</f>
        <v>0</v>
      </c>
      <c r="BN58" s="232">
        <f t="shared" ref="BN58" si="257">SUM(BN52:BN57)</f>
        <v>0</v>
      </c>
      <c r="BO58" s="232">
        <f t="shared" ref="BO58" si="258">SUM(BO52:BO57)</f>
        <v>0</v>
      </c>
      <c r="BP58" s="232">
        <f t="shared" ref="BP58" si="259">SUM(BP52:BP57)</f>
        <v>0</v>
      </c>
      <c r="BQ58" s="232">
        <f t="shared" ref="BQ58" si="260">SUM(BQ52:BQ57)</f>
        <v>0</v>
      </c>
    </row>
    <row r="62" spans="1:69" ht="15">
      <c r="A62" s="193" t="s">
        <v>574</v>
      </c>
      <c r="C62" s="228"/>
      <c r="D62" s="229"/>
      <c r="E62" s="230"/>
      <c r="F62" s="230"/>
      <c r="G62" s="183">
        <f t="shared" ref="G62" si="261">SUM(I62:BQ62)</f>
        <v>14019</v>
      </c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>
        <f>Capex4!$J$66/1000</f>
        <v>4673</v>
      </c>
      <c r="T62" s="225"/>
      <c r="U62" s="225"/>
      <c r="V62" s="225"/>
      <c r="W62" s="225"/>
      <c r="X62" s="225"/>
      <c r="Y62" s="225"/>
      <c r="Z62" s="225"/>
      <c r="AA62" s="225"/>
      <c r="AB62" s="225"/>
      <c r="AC62" s="225">
        <f>Capex4!$J$66/1000</f>
        <v>4673</v>
      </c>
      <c r="AD62" s="225"/>
      <c r="AE62" s="225"/>
      <c r="AF62" s="225"/>
      <c r="AG62" s="225"/>
      <c r="AH62" s="225"/>
      <c r="AI62" s="225"/>
      <c r="AJ62" s="225"/>
      <c r="AK62" s="225"/>
      <c r="AL62" s="225"/>
      <c r="AM62" s="225">
        <f>Capex4!$J$66/1000</f>
        <v>4673</v>
      </c>
      <c r="AN62" s="225"/>
      <c r="AO62" s="225"/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  <c r="BA62" s="225"/>
      <c r="BB62" s="225"/>
      <c r="BC62" s="225"/>
      <c r="BD62" s="225"/>
      <c r="BE62" s="225"/>
      <c r="BF62" s="225"/>
      <c r="BG62" s="225"/>
      <c r="BH62" s="225"/>
      <c r="BI62" s="225"/>
      <c r="BJ62" s="225"/>
      <c r="BK62" s="225"/>
      <c r="BL62" s="225"/>
      <c r="BM62" s="225"/>
      <c r="BN62" s="225"/>
      <c r="BO62" s="225"/>
      <c r="BP62" s="225"/>
      <c r="BQ62" s="225"/>
    </row>
    <row r="63" spans="1:69" ht="15">
      <c r="A63" s="193" t="s">
        <v>575</v>
      </c>
      <c r="C63" s="228"/>
      <c r="D63" s="229"/>
      <c r="E63" s="230"/>
      <c r="F63" s="230"/>
      <c r="G63" s="183">
        <f t="shared" ref="G63:G65" si="262">SUM(I63:BQ63)</f>
        <v>5920</v>
      </c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>
        <f>Capex4!$J$67/1000</f>
        <v>2960</v>
      </c>
      <c r="V63" s="225"/>
      <c r="W63" s="225"/>
      <c r="X63" s="225"/>
      <c r="Y63" s="225"/>
      <c r="Z63" s="225"/>
      <c r="AA63" s="225"/>
      <c r="AB63" s="225"/>
      <c r="AC63" s="225"/>
      <c r="AD63" s="225"/>
      <c r="AE63" s="225">
        <f>Capex4!$J$67/1000</f>
        <v>2960</v>
      </c>
      <c r="AF63" s="225"/>
      <c r="AG63" s="225"/>
      <c r="AH63" s="225"/>
      <c r="AI63" s="225"/>
      <c r="AJ63" s="225"/>
      <c r="AK63" s="225"/>
      <c r="AL63" s="225"/>
      <c r="AM63" s="225"/>
      <c r="AN63" s="225"/>
      <c r="AO63" s="225"/>
      <c r="AP63" s="225"/>
      <c r="AQ63" s="225"/>
      <c r="AR63" s="225"/>
      <c r="AS63" s="225"/>
      <c r="AT63" s="225"/>
      <c r="AU63" s="225"/>
      <c r="AV63" s="225"/>
      <c r="AW63" s="225"/>
      <c r="AX63" s="225"/>
      <c r="AY63" s="225"/>
      <c r="AZ63" s="225"/>
      <c r="BA63" s="225"/>
      <c r="BB63" s="225"/>
      <c r="BC63" s="225"/>
      <c r="BD63" s="225"/>
      <c r="BE63" s="225"/>
      <c r="BF63" s="225"/>
      <c r="BG63" s="225"/>
      <c r="BH63" s="225"/>
      <c r="BI63" s="225"/>
      <c r="BJ63" s="225"/>
      <c r="BK63" s="225"/>
      <c r="BL63" s="225"/>
      <c r="BM63" s="225"/>
      <c r="BN63" s="225"/>
      <c r="BO63" s="225"/>
      <c r="BP63" s="225"/>
      <c r="BQ63" s="225"/>
    </row>
    <row r="64" spans="1:69" ht="15">
      <c r="A64" s="193" t="s">
        <v>578</v>
      </c>
      <c r="C64" s="228"/>
      <c r="D64" s="229"/>
      <c r="E64" s="230"/>
      <c r="F64" s="230"/>
      <c r="G64" s="183">
        <f t="shared" si="262"/>
        <v>5920</v>
      </c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>
        <f>Capex4!$J$68/1000</f>
        <v>2960</v>
      </c>
      <c r="V64" s="225"/>
      <c r="W64" s="225"/>
      <c r="X64" s="225"/>
      <c r="Y64" s="225"/>
      <c r="Z64" s="225"/>
      <c r="AA64" s="225"/>
      <c r="AB64" s="225"/>
      <c r="AC64" s="225"/>
      <c r="AD64" s="225"/>
      <c r="AE64" s="225">
        <f>Capex4!$J$68/1000</f>
        <v>2960</v>
      </c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5"/>
      <c r="AQ64" s="225"/>
      <c r="AR64" s="225"/>
      <c r="AS64" s="225"/>
      <c r="AT64" s="225"/>
      <c r="AU64" s="225"/>
      <c r="AV64" s="225"/>
      <c r="AW64" s="225"/>
      <c r="AX64" s="225"/>
      <c r="AY64" s="225"/>
      <c r="AZ64" s="225"/>
      <c r="BA64" s="225"/>
      <c r="BB64" s="225"/>
      <c r="BC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  <c r="BN64" s="225"/>
      <c r="BO64" s="225"/>
      <c r="BP64" s="225"/>
      <c r="BQ64" s="225"/>
    </row>
    <row r="65" spans="1:69" ht="15">
      <c r="A65" s="193" t="s">
        <v>576</v>
      </c>
      <c r="C65" s="228"/>
      <c r="D65" s="229"/>
      <c r="E65" s="230"/>
      <c r="F65" s="230"/>
      <c r="G65" s="183">
        <f t="shared" si="262"/>
        <v>5920</v>
      </c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>
        <f>Capex4!$J$69/1000</f>
        <v>2960</v>
      </c>
      <c r="X65" s="225"/>
      <c r="Y65" s="225"/>
      <c r="Z65" s="225"/>
      <c r="AA65" s="225"/>
      <c r="AB65" s="225"/>
      <c r="AC65" s="225"/>
      <c r="AD65" s="225"/>
      <c r="AE65" s="225"/>
      <c r="AF65" s="225"/>
      <c r="AG65" s="225">
        <f>Capex4!$J$69/1000</f>
        <v>2960</v>
      </c>
      <c r="AH65" s="225"/>
      <c r="AI65" s="225"/>
      <c r="AJ65" s="225"/>
      <c r="AK65" s="225"/>
      <c r="AL65" s="225"/>
      <c r="AM65" s="225"/>
      <c r="AN65" s="225"/>
      <c r="AO65" s="225"/>
      <c r="AP65" s="225"/>
      <c r="AQ65" s="225"/>
      <c r="AR65" s="225"/>
      <c r="AS65" s="225"/>
      <c r="AT65" s="225"/>
      <c r="AU65" s="225"/>
      <c r="AV65" s="225"/>
      <c r="AW65" s="225"/>
      <c r="AX65" s="225"/>
      <c r="AY65" s="225"/>
      <c r="AZ65" s="225"/>
      <c r="BA65" s="225"/>
      <c r="BB65" s="225"/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</row>
    <row r="66" spans="1:69" ht="15">
      <c r="A66" s="193" t="s">
        <v>577</v>
      </c>
      <c r="C66" s="228"/>
      <c r="D66" s="229"/>
      <c r="E66" s="230"/>
      <c r="F66" s="230"/>
      <c r="G66" s="183">
        <f t="shared" ref="G66" si="263">SUM(I66:BQ66)</f>
        <v>5920</v>
      </c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>
        <f>Capex4!$J$70/1000</f>
        <v>2960</v>
      </c>
      <c r="AA66" s="225"/>
      <c r="AB66" s="225"/>
      <c r="AC66" s="225"/>
      <c r="AD66" s="225"/>
      <c r="AE66" s="225"/>
      <c r="AF66" s="225"/>
      <c r="AG66" s="225"/>
      <c r="AH66" s="225"/>
      <c r="AI66" s="225"/>
      <c r="AJ66" s="225">
        <f>Capex4!$J$70/1000</f>
        <v>2960</v>
      </c>
      <c r="AK66" s="225"/>
      <c r="AL66" s="225"/>
      <c r="AM66" s="225"/>
      <c r="AN66" s="225"/>
      <c r="AO66" s="225"/>
      <c r="AP66" s="225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  <c r="BA66" s="225"/>
      <c r="BB66" s="22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</row>
  </sheetData>
  <pageMargins left="0.70866141732283472" right="0.70866141732283472" top="0.74803149606299213" bottom="0.74803149606299213" header="0.31496062992125984" footer="0.31496062992125984"/>
  <pageSetup paperSize="9" scale="21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EF46C-4273-AE47-BE57-3A8A3D5E7540}">
  <sheetPr>
    <tabColor theme="9" tint="0.59999389629810485"/>
  </sheetPr>
  <dimension ref="A1:J57"/>
  <sheetViews>
    <sheetView topLeftCell="A11" zoomScale="80" zoomScaleNormal="80" workbookViewId="0">
      <selection activeCell="D24" sqref="D24"/>
    </sheetView>
  </sheetViews>
  <sheetFormatPr baseColWidth="10" defaultColWidth="8.83203125" defaultRowHeight="15"/>
  <cols>
    <col min="1" max="1" width="43.33203125" customWidth="1"/>
    <col min="2" max="5" width="17" customWidth="1"/>
    <col min="6" max="12" width="20" customWidth="1"/>
  </cols>
  <sheetData>
    <row r="1" spans="1:9" ht="20">
      <c r="A1" s="27" t="str">
        <f>EconomicTables!A1</f>
        <v>All Wales PET CT Programme</v>
      </c>
    </row>
    <row r="2" spans="1:9" ht="20">
      <c r="A2" s="10" t="s">
        <v>1</v>
      </c>
      <c r="D2" s="195"/>
      <c r="E2" s="195"/>
    </row>
    <row r="3" spans="1:9" ht="20">
      <c r="A3" s="11" t="s">
        <v>580</v>
      </c>
    </row>
    <row r="5" spans="1:9" ht="19">
      <c r="A5" s="154" t="s">
        <v>601</v>
      </c>
    </row>
    <row r="7" spans="1:9" s="9" customFormat="1" ht="29.25" customHeight="1">
      <c r="A7" s="242"/>
      <c r="B7" s="241" t="str">
        <f>EconomicTables!B72</f>
        <v>1. Do nothing</v>
      </c>
      <c r="C7" s="241" t="str">
        <f>EconomicTables!C72</f>
        <v>2. Do min: 1 fixed + 2 mobile scanner</v>
      </c>
      <c r="D7" s="241" t="str">
        <f>EconomicTables!D72</f>
        <v>3. 4 fixed scanners over 10 yrs</v>
      </c>
      <c r="E7" s="241" t="str">
        <f>EconomicTables!E72</f>
        <v>4. 5 fixed scanners over 10 yrs</v>
      </c>
      <c r="G7" s="410" t="s">
        <v>584</v>
      </c>
      <c r="H7" s="410"/>
      <c r="I7" s="410"/>
    </row>
    <row r="8" spans="1:9" ht="27" customHeight="1">
      <c r="A8" s="258" t="s">
        <v>581</v>
      </c>
      <c r="B8" s="261"/>
      <c r="C8" s="261"/>
      <c r="D8" s="377">
        <v>1</v>
      </c>
      <c r="E8" s="377">
        <v>1</v>
      </c>
      <c r="G8" s="374" t="s">
        <v>585</v>
      </c>
      <c r="H8" s="374" t="s">
        <v>586</v>
      </c>
      <c r="I8" s="374" t="s">
        <v>587</v>
      </c>
    </row>
    <row r="9" spans="1:9" ht="27" customHeight="1">
      <c r="A9" s="258" t="s">
        <v>582</v>
      </c>
      <c r="B9" s="261"/>
      <c r="C9" s="261"/>
      <c r="D9" s="377">
        <v>1</v>
      </c>
      <c r="E9" s="377">
        <v>1</v>
      </c>
      <c r="G9" s="258" t="s">
        <v>588</v>
      </c>
      <c r="H9" s="258" t="s">
        <v>589</v>
      </c>
      <c r="I9" s="258">
        <v>24987</v>
      </c>
    </row>
    <row r="10" spans="1:9" ht="27" customHeight="1">
      <c r="A10" s="144" t="s">
        <v>583</v>
      </c>
      <c r="B10" s="373">
        <f>SUM(B8:B9)</f>
        <v>0</v>
      </c>
      <c r="C10" s="373">
        <f>SUM(C8:C9)</f>
        <v>0</v>
      </c>
      <c r="D10" s="373">
        <f>SUM(D8:D9)</f>
        <v>2</v>
      </c>
      <c r="E10" s="373">
        <f>SUM(E8:E9)</f>
        <v>2</v>
      </c>
      <c r="G10" s="258" t="s">
        <v>590</v>
      </c>
      <c r="H10" s="258" t="s">
        <v>589</v>
      </c>
      <c r="I10" s="258">
        <v>28300</v>
      </c>
    </row>
    <row r="11" spans="1:9" ht="28" customHeight="1">
      <c r="A11" s="258" t="s">
        <v>581</v>
      </c>
      <c r="B11" s="378">
        <f t="shared" ref="B11:C11" si="0">B8*($I$15/1000)</f>
        <v>0</v>
      </c>
      <c r="C11" s="378">
        <f t="shared" si="0"/>
        <v>0</v>
      </c>
      <c r="D11" s="378">
        <f>D8*($I$15/1000)</f>
        <v>72.171000000000006</v>
      </c>
      <c r="E11" s="378">
        <f t="shared" ref="E11" si="1">E8*($I$15/1000)</f>
        <v>72.171000000000006</v>
      </c>
      <c r="G11" s="258" t="s">
        <v>591</v>
      </c>
      <c r="H11" s="258" t="s">
        <v>589</v>
      </c>
      <c r="I11" s="258">
        <v>34007</v>
      </c>
    </row>
    <row r="12" spans="1:9" ht="28" customHeight="1">
      <c r="A12" s="258" t="s">
        <v>582</v>
      </c>
      <c r="B12" s="378">
        <f t="shared" ref="B12:C12" si="2">B9*($I$10/1000)</f>
        <v>0</v>
      </c>
      <c r="C12" s="378">
        <f t="shared" si="2"/>
        <v>0</v>
      </c>
      <c r="D12" s="378">
        <f>D9*($I$10/1000)</f>
        <v>28.3</v>
      </c>
      <c r="E12" s="378">
        <f t="shared" ref="E12" si="3">E9*($I$10/1000)</f>
        <v>28.3</v>
      </c>
      <c r="G12" s="258" t="s">
        <v>592</v>
      </c>
      <c r="H12" s="258" t="s">
        <v>589</v>
      </c>
      <c r="I12" s="258">
        <v>42436</v>
      </c>
    </row>
    <row r="13" spans="1:9" ht="28" customHeight="1">
      <c r="A13" s="144" t="s">
        <v>600</v>
      </c>
      <c r="B13" s="219">
        <f>SUM(B11:B12)</f>
        <v>0</v>
      </c>
      <c r="C13" s="219">
        <f>SUM(C11:C12)</f>
        <v>0</v>
      </c>
      <c r="D13" s="219">
        <f>SUM(D11:D12)</f>
        <v>100.471</v>
      </c>
      <c r="E13" s="219">
        <f>SUM(E11:E12)</f>
        <v>100.471</v>
      </c>
      <c r="G13" s="258" t="s">
        <v>593</v>
      </c>
      <c r="H13" s="258" t="s">
        <v>589</v>
      </c>
      <c r="I13" s="258">
        <v>51985</v>
      </c>
    </row>
    <row r="14" spans="1:9" ht="28" customHeight="1">
      <c r="G14" s="258" t="s">
        <v>594</v>
      </c>
      <c r="H14" s="258" t="s">
        <v>589</v>
      </c>
      <c r="I14" s="258">
        <v>60460</v>
      </c>
    </row>
    <row r="15" spans="1:9" ht="28" customHeight="1">
      <c r="G15" s="258" t="s">
        <v>595</v>
      </c>
      <c r="H15" s="258" t="s">
        <v>589</v>
      </c>
      <c r="I15" s="258">
        <v>72171</v>
      </c>
    </row>
    <row r="16" spans="1:9" ht="28" customHeight="1">
      <c r="A16" s="20" t="s">
        <v>562</v>
      </c>
      <c r="B16" s="21">
        <f>B$13</f>
        <v>0</v>
      </c>
      <c r="C16" s="21">
        <f t="shared" ref="C16:E23" si="4">C$13</f>
        <v>0</v>
      </c>
      <c r="D16" s="21">
        <f t="shared" si="4"/>
        <v>100.471</v>
      </c>
      <c r="E16" s="21">
        <f t="shared" si="4"/>
        <v>100.471</v>
      </c>
      <c r="G16" s="258" t="s">
        <v>596</v>
      </c>
      <c r="H16" s="258" t="s">
        <v>589</v>
      </c>
      <c r="I16" s="258">
        <v>85831</v>
      </c>
    </row>
    <row r="17" spans="1:10" ht="28" customHeight="1">
      <c r="A17" s="20" t="s">
        <v>563</v>
      </c>
      <c r="B17" s="21">
        <f t="shared" ref="B17:B20" si="5">B$13</f>
        <v>0</v>
      </c>
      <c r="C17" s="21">
        <f t="shared" si="4"/>
        <v>0</v>
      </c>
      <c r="D17" s="21">
        <f t="shared" si="4"/>
        <v>100.471</v>
      </c>
      <c r="E17" s="21">
        <f t="shared" si="4"/>
        <v>100.471</v>
      </c>
      <c r="G17" s="258" t="s">
        <v>597</v>
      </c>
      <c r="H17" s="258" t="s">
        <v>598</v>
      </c>
      <c r="I17" s="375">
        <v>131846</v>
      </c>
    </row>
    <row r="18" spans="1:10" ht="28" customHeight="1">
      <c r="A18" s="20" t="s">
        <v>564</v>
      </c>
      <c r="B18" s="21">
        <f t="shared" si="5"/>
        <v>0</v>
      </c>
      <c r="C18" s="21">
        <f t="shared" si="4"/>
        <v>0</v>
      </c>
      <c r="D18" s="21">
        <f t="shared" si="4"/>
        <v>100.471</v>
      </c>
      <c r="E18" s="21">
        <f t="shared" si="4"/>
        <v>100.471</v>
      </c>
      <c r="G18" s="376" t="s">
        <v>599</v>
      </c>
    </row>
    <row r="19" spans="1:10" ht="28" customHeight="1">
      <c r="A19" s="20" t="s">
        <v>565</v>
      </c>
      <c r="B19" s="21">
        <f t="shared" si="5"/>
        <v>0</v>
      </c>
      <c r="C19" s="21">
        <f t="shared" si="4"/>
        <v>0</v>
      </c>
      <c r="D19" s="21">
        <f t="shared" si="4"/>
        <v>100.471</v>
      </c>
      <c r="E19" s="21">
        <f t="shared" si="4"/>
        <v>100.471</v>
      </c>
    </row>
    <row r="20" spans="1:10" ht="28" customHeight="1">
      <c r="A20" s="20" t="s">
        <v>566</v>
      </c>
      <c r="B20" s="21">
        <f t="shared" si="5"/>
        <v>0</v>
      </c>
      <c r="C20" s="21">
        <f t="shared" si="4"/>
        <v>0</v>
      </c>
      <c r="D20" s="21">
        <f t="shared" si="4"/>
        <v>100.471</v>
      </c>
      <c r="E20" s="21">
        <f t="shared" si="4"/>
        <v>100.471</v>
      </c>
    </row>
    <row r="21" spans="1:10" ht="28" customHeight="1">
      <c r="A21" s="20" t="s">
        <v>567</v>
      </c>
      <c r="B21" s="21"/>
      <c r="C21" s="21"/>
      <c r="D21" s="21"/>
      <c r="E21" s="21">
        <f t="shared" si="4"/>
        <v>100.471</v>
      </c>
    </row>
    <row r="22" spans="1:10" ht="28" customHeight="1">
      <c r="A22" s="20" t="s">
        <v>568</v>
      </c>
      <c r="B22" s="21"/>
      <c r="C22" s="21"/>
      <c r="D22" s="21"/>
      <c r="E22" s="21">
        <f t="shared" si="4"/>
        <v>100.471</v>
      </c>
    </row>
    <row r="23" spans="1:10" ht="28" customHeight="1">
      <c r="A23" s="20" t="s">
        <v>569</v>
      </c>
      <c r="B23" s="21"/>
      <c r="C23" s="21"/>
      <c r="D23" s="21"/>
      <c r="E23" s="21">
        <f t="shared" si="4"/>
        <v>100.471</v>
      </c>
    </row>
    <row r="24" spans="1:10" ht="28" customHeight="1">
      <c r="A24" s="144" t="s">
        <v>603</v>
      </c>
      <c r="B24" s="219">
        <f>SUM(B16:B23)</f>
        <v>0</v>
      </c>
      <c r="C24" s="219">
        <f t="shared" ref="C24:E24" si="6">SUM(C16:C23)</f>
        <v>0</v>
      </c>
      <c r="D24" s="219">
        <f t="shared" si="6"/>
        <v>502.35500000000002</v>
      </c>
      <c r="E24" s="219">
        <f t="shared" si="6"/>
        <v>803.76800000000003</v>
      </c>
    </row>
    <row r="25" spans="1:10" ht="28" customHeight="1"/>
    <row r="26" spans="1:10" ht="28" customHeight="1"/>
    <row r="27" spans="1:10" ht="28" customHeight="1">
      <c r="A27" s="154" t="s">
        <v>602</v>
      </c>
    </row>
    <row r="28" spans="1:10" ht="28" customHeight="1"/>
    <row r="29" spans="1:10" s="9" customFormat="1" ht="28" customHeight="1">
      <c r="A29" s="242"/>
      <c r="B29" s="241" t="str">
        <f>B7</f>
        <v>1. Do nothing</v>
      </c>
      <c r="C29" s="241" t="str">
        <f t="shared" ref="C29:E29" si="7">C7</f>
        <v>2. Do min: 1 fixed + 2 mobile scanner</v>
      </c>
      <c r="D29" s="241" t="str">
        <f t="shared" si="7"/>
        <v>3. 4 fixed scanners over 10 yrs</v>
      </c>
      <c r="E29" s="241" t="str">
        <f t="shared" si="7"/>
        <v>4. 5 fixed scanners over 10 yrs</v>
      </c>
      <c r="G29" s="258"/>
      <c r="H29" s="379" t="s">
        <v>605</v>
      </c>
      <c r="I29" s="379" t="s">
        <v>605</v>
      </c>
      <c r="J29" s="379" t="s">
        <v>607</v>
      </c>
    </row>
    <row r="30" spans="1:10" ht="28" customHeight="1">
      <c r="A30" s="258" t="s">
        <v>554</v>
      </c>
      <c r="B30" s="261"/>
      <c r="C30" s="261">
        <v>12</v>
      </c>
      <c r="D30" s="261">
        <v>12</v>
      </c>
      <c r="E30" s="261">
        <v>12</v>
      </c>
      <c r="G30" s="258" t="s">
        <v>606</v>
      </c>
      <c r="H30" s="380">
        <f>2629/52</f>
        <v>50.557692307692307</v>
      </c>
      <c r="I30" s="381">
        <v>895</v>
      </c>
      <c r="J30" s="382">
        <f>H30*I30</f>
        <v>45249.134615384617</v>
      </c>
    </row>
    <row r="31" spans="1:10" ht="28" customHeight="1">
      <c r="A31" s="144" t="s">
        <v>604</v>
      </c>
      <c r="B31" s="219">
        <f>SUM(B30:B30)</f>
        <v>0</v>
      </c>
      <c r="C31" s="219">
        <f>SUM(C30:C30)</f>
        <v>12</v>
      </c>
      <c r="D31" s="219">
        <f>SUM(D30:D30)</f>
        <v>12</v>
      </c>
      <c r="E31" s="219">
        <f>SUM(E30:E30)</f>
        <v>12</v>
      </c>
      <c r="H31" s="383"/>
    </row>
    <row r="32" spans="1:10" ht="28" customHeight="1">
      <c r="A32" s="258" t="s">
        <v>554</v>
      </c>
      <c r="B32" s="378">
        <f>B30*($J$30/1000)</f>
        <v>0</v>
      </c>
      <c r="C32" s="378">
        <f>C30*($J$30/1000)</f>
        <v>542.98961538461549</v>
      </c>
      <c r="D32" s="378">
        <f>D30*($J$30/1000)</f>
        <v>542.98961538461549</v>
      </c>
      <c r="E32" s="378">
        <f>E30*($J$30/1000)</f>
        <v>542.98961538461549</v>
      </c>
    </row>
    <row r="33" spans="1:5" ht="28" customHeight="1">
      <c r="A33" s="144" t="s">
        <v>600</v>
      </c>
      <c r="B33" s="219">
        <f>SUM(B32:B32)</f>
        <v>0</v>
      </c>
      <c r="C33" s="219">
        <f>SUM(C32:C32)</f>
        <v>542.98961538461549</v>
      </c>
      <c r="D33" s="219">
        <f>SUM(D32:D32)</f>
        <v>542.98961538461549</v>
      </c>
      <c r="E33" s="219">
        <f>SUM(E32:E32)</f>
        <v>542.98961538461549</v>
      </c>
    </row>
    <row r="34" spans="1:5" ht="28" customHeight="1">
      <c r="A34" s="384" t="s">
        <v>608</v>
      </c>
    </row>
    <row r="35" spans="1:5" ht="28" customHeight="1"/>
    <row r="36" spans="1:5" ht="28" customHeight="1">
      <c r="A36" s="20" t="s">
        <v>562</v>
      </c>
      <c r="B36" s="21">
        <f>B33</f>
        <v>0</v>
      </c>
      <c r="C36" s="21">
        <f t="shared" ref="C36:E36" si="8">C33</f>
        <v>542.98961538461549</v>
      </c>
      <c r="D36" s="21">
        <f t="shared" si="8"/>
        <v>542.98961538461549</v>
      </c>
      <c r="E36" s="21">
        <f t="shared" si="8"/>
        <v>542.98961538461549</v>
      </c>
    </row>
    <row r="37" spans="1:5" ht="28" customHeight="1">
      <c r="A37" s="20" t="s">
        <v>563</v>
      </c>
      <c r="B37" s="21"/>
      <c r="C37" s="21"/>
      <c r="D37" s="21"/>
      <c r="E37" s="21"/>
    </row>
    <row r="38" spans="1:5" ht="28" customHeight="1">
      <c r="A38" s="20" t="s">
        <v>564</v>
      </c>
      <c r="B38" s="21"/>
      <c r="C38" s="21"/>
      <c r="D38" s="21"/>
      <c r="E38" s="21"/>
    </row>
    <row r="39" spans="1:5" ht="28" customHeight="1">
      <c r="A39" s="20" t="s">
        <v>565</v>
      </c>
      <c r="B39" s="21"/>
      <c r="C39" s="21"/>
      <c r="D39" s="21"/>
      <c r="E39" s="21"/>
    </row>
    <row r="40" spans="1:5" ht="28" customHeight="1">
      <c r="A40" s="20" t="s">
        <v>566</v>
      </c>
      <c r="B40" s="21"/>
      <c r="C40" s="21"/>
      <c r="D40" s="21"/>
      <c r="E40" s="21"/>
    </row>
    <row r="41" spans="1:5" ht="28" customHeight="1">
      <c r="A41" s="20" t="s">
        <v>567</v>
      </c>
      <c r="B41" s="21"/>
      <c r="C41" s="21"/>
      <c r="D41" s="21"/>
      <c r="E41" s="21"/>
    </row>
    <row r="42" spans="1:5" ht="28" customHeight="1">
      <c r="A42" s="20" t="s">
        <v>568</v>
      </c>
      <c r="B42" s="21"/>
      <c r="C42" s="21"/>
      <c r="D42" s="21"/>
      <c r="E42" s="21"/>
    </row>
    <row r="43" spans="1:5" ht="28" customHeight="1">
      <c r="A43" s="20" t="s">
        <v>569</v>
      </c>
      <c r="B43" s="21"/>
      <c r="C43" s="21"/>
      <c r="D43" s="21"/>
      <c r="E43" s="21"/>
    </row>
    <row r="44" spans="1:5" ht="28" customHeight="1">
      <c r="A44" s="144" t="s">
        <v>603</v>
      </c>
      <c r="B44" s="219">
        <f>SUM(B36:B43)</f>
        <v>0</v>
      </c>
      <c r="C44" s="219">
        <f t="shared" ref="C44" si="9">SUM(C36:C43)</f>
        <v>542.98961538461549</v>
      </c>
      <c r="D44" s="219">
        <f t="shared" ref="D44" si="10">SUM(D36:D43)</f>
        <v>542.98961538461549</v>
      </c>
      <c r="E44" s="219">
        <f t="shared" ref="E44" si="11">SUM(E36:E43)</f>
        <v>542.98961538461549</v>
      </c>
    </row>
    <row r="45" spans="1:5" ht="28" customHeight="1"/>
    <row r="46" spans="1:5" ht="28" customHeight="1"/>
    <row r="47" spans="1:5" ht="28" customHeight="1">
      <c r="A47" s="154" t="s">
        <v>91</v>
      </c>
    </row>
    <row r="48" spans="1:5" ht="28" customHeight="1"/>
    <row r="49" spans="1:5" ht="28" customHeight="1">
      <c r="A49" s="20" t="s">
        <v>562</v>
      </c>
      <c r="B49" s="21">
        <f>B16+B36</f>
        <v>0</v>
      </c>
      <c r="C49" s="21">
        <f t="shared" ref="C49:E49" si="12">C16+C36</f>
        <v>542.98961538461549</v>
      </c>
      <c r="D49" s="21">
        <f t="shared" si="12"/>
        <v>643.46061538461549</v>
      </c>
      <c r="E49" s="21">
        <f t="shared" si="12"/>
        <v>643.46061538461549</v>
      </c>
    </row>
    <row r="50" spans="1:5" ht="28" customHeight="1">
      <c r="A50" s="20" t="s">
        <v>563</v>
      </c>
      <c r="B50" s="21">
        <f t="shared" ref="B50:E50" si="13">B17+B37</f>
        <v>0</v>
      </c>
      <c r="C50" s="21">
        <f t="shared" si="13"/>
        <v>0</v>
      </c>
      <c r="D50" s="21">
        <f t="shared" si="13"/>
        <v>100.471</v>
      </c>
      <c r="E50" s="21">
        <f t="shared" si="13"/>
        <v>100.471</v>
      </c>
    </row>
    <row r="51" spans="1:5" ht="28" customHeight="1">
      <c r="A51" s="20" t="s">
        <v>564</v>
      </c>
      <c r="B51" s="21">
        <f t="shared" ref="B51:E51" si="14">B18+B38</f>
        <v>0</v>
      </c>
      <c r="C51" s="21">
        <f t="shared" si="14"/>
        <v>0</v>
      </c>
      <c r="D51" s="21">
        <f t="shared" si="14"/>
        <v>100.471</v>
      </c>
      <c r="E51" s="21">
        <f t="shared" si="14"/>
        <v>100.471</v>
      </c>
    </row>
    <row r="52" spans="1:5" ht="28" customHeight="1">
      <c r="A52" s="20" t="s">
        <v>565</v>
      </c>
      <c r="B52" s="21">
        <f t="shared" ref="B52:E52" si="15">B19+B39</f>
        <v>0</v>
      </c>
      <c r="C52" s="21">
        <f t="shared" si="15"/>
        <v>0</v>
      </c>
      <c r="D52" s="21">
        <f t="shared" si="15"/>
        <v>100.471</v>
      </c>
      <c r="E52" s="21">
        <f t="shared" si="15"/>
        <v>100.471</v>
      </c>
    </row>
    <row r="53" spans="1:5" ht="28" customHeight="1">
      <c r="A53" s="20" t="s">
        <v>566</v>
      </c>
      <c r="B53" s="21">
        <f t="shared" ref="B53:E53" si="16">B20+B40</f>
        <v>0</v>
      </c>
      <c r="C53" s="21">
        <f t="shared" si="16"/>
        <v>0</v>
      </c>
      <c r="D53" s="21">
        <f t="shared" si="16"/>
        <v>100.471</v>
      </c>
      <c r="E53" s="21">
        <f t="shared" si="16"/>
        <v>100.471</v>
      </c>
    </row>
    <row r="54" spans="1:5" ht="28" customHeight="1">
      <c r="A54" s="20" t="s">
        <v>567</v>
      </c>
      <c r="B54" s="21">
        <f t="shared" ref="B54:E54" si="17">B21+B41</f>
        <v>0</v>
      </c>
      <c r="C54" s="21">
        <f t="shared" si="17"/>
        <v>0</v>
      </c>
      <c r="D54" s="21">
        <f t="shared" si="17"/>
        <v>0</v>
      </c>
      <c r="E54" s="21">
        <f t="shared" si="17"/>
        <v>100.471</v>
      </c>
    </row>
    <row r="55" spans="1:5" ht="28" customHeight="1">
      <c r="A55" s="20" t="s">
        <v>568</v>
      </c>
      <c r="B55" s="21">
        <f t="shared" ref="B55:E55" si="18">B22+B42</f>
        <v>0</v>
      </c>
      <c r="C55" s="21">
        <f t="shared" si="18"/>
        <v>0</v>
      </c>
      <c r="D55" s="21">
        <f t="shared" si="18"/>
        <v>0</v>
      </c>
      <c r="E55" s="21">
        <f t="shared" si="18"/>
        <v>100.471</v>
      </c>
    </row>
    <row r="56" spans="1:5" ht="28" customHeight="1">
      <c r="A56" s="20" t="s">
        <v>569</v>
      </c>
      <c r="B56" s="21">
        <f t="shared" ref="B56:E56" si="19">B23+B43</f>
        <v>0</v>
      </c>
      <c r="C56" s="21">
        <f t="shared" si="19"/>
        <v>0</v>
      </c>
      <c r="D56" s="21">
        <f t="shared" si="19"/>
        <v>0</v>
      </c>
      <c r="E56" s="21">
        <f t="shared" si="19"/>
        <v>100.471</v>
      </c>
    </row>
    <row r="57" spans="1:5" ht="28" customHeight="1">
      <c r="A57" s="144" t="s">
        <v>603</v>
      </c>
      <c r="B57" s="219">
        <f>SUM(B49:B56)</f>
        <v>0</v>
      </c>
      <c r="C57" s="219">
        <f t="shared" ref="C57" si="20">SUM(C49:C56)</f>
        <v>542.98961538461549</v>
      </c>
      <c r="D57" s="219">
        <f t="shared" ref="D57" si="21">SUM(D49:D56)</f>
        <v>1045.3446153846155</v>
      </c>
      <c r="E57" s="219">
        <f t="shared" ref="E57" si="22">SUM(E49:E56)</f>
        <v>1346.7576153846155</v>
      </c>
    </row>
  </sheetData>
  <mergeCells count="1">
    <mergeCell ref="G7:I7"/>
  </mergeCells>
  <pageMargins left="0.7" right="0.7" top="0.75" bottom="0.75" header="0.3" footer="0.3"/>
  <pageSetup orientation="portrait" r:id="rId1"/>
  <ignoredErrors>
    <ignoredError sqref="B32:E3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501A-64A3-1641-BC2C-544D373065AB}">
  <sheetPr>
    <tabColor theme="9" tint="0.79998168889431442"/>
  </sheetPr>
  <dimension ref="A2:N49"/>
  <sheetViews>
    <sheetView workbookViewId="0">
      <selection activeCell="A39" sqref="A39"/>
    </sheetView>
  </sheetViews>
  <sheetFormatPr baseColWidth="10" defaultRowHeight="15"/>
  <cols>
    <col min="1" max="1" width="29.5" customWidth="1"/>
  </cols>
  <sheetData>
    <row r="2" spans="1:14" ht="28">
      <c r="A2" s="291" t="s">
        <v>630</v>
      </c>
      <c r="B2" s="385" t="s">
        <v>9</v>
      </c>
      <c r="C2" s="385" t="s">
        <v>10</v>
      </c>
      <c r="D2" s="385" t="s">
        <v>11</v>
      </c>
      <c r="E2" s="385" t="s">
        <v>88</v>
      </c>
      <c r="F2" s="385" t="s">
        <v>370</v>
      </c>
      <c r="G2" s="385" t="s">
        <v>371</v>
      </c>
      <c r="H2" s="385" t="s">
        <v>372</v>
      </c>
      <c r="I2" s="385" t="s">
        <v>373</v>
      </c>
      <c r="J2" s="385" t="s">
        <v>374</v>
      </c>
      <c r="K2" s="385" t="s">
        <v>399</v>
      </c>
      <c r="L2" s="385" t="s">
        <v>400</v>
      </c>
      <c r="M2" s="385" t="s">
        <v>610</v>
      </c>
      <c r="N2" s="385" t="s">
        <v>631</v>
      </c>
    </row>
    <row r="3" spans="1:14" ht="22" customHeight="1">
      <c r="A3" s="286" t="s">
        <v>611</v>
      </c>
      <c r="B3" s="295">
        <v>4868.5450000000001</v>
      </c>
      <c r="C3" s="295">
        <v>5842.8150000000005</v>
      </c>
      <c r="D3" s="295">
        <v>7010.6299999999992</v>
      </c>
      <c r="E3" s="295">
        <v>8412.1949999999997</v>
      </c>
      <c r="F3" s="295">
        <v>10096.129999999999</v>
      </c>
      <c r="G3" s="295">
        <v>12114.795</v>
      </c>
      <c r="H3" s="295">
        <v>14537.38</v>
      </c>
      <c r="I3" s="295">
        <v>17445.23</v>
      </c>
      <c r="J3" s="295">
        <v>20934.650000000001</v>
      </c>
      <c r="K3" s="295">
        <v>25121.579999999998</v>
      </c>
      <c r="L3" s="295">
        <v>30145.334999999999</v>
      </c>
      <c r="M3" s="309">
        <v>156529.285</v>
      </c>
      <c r="N3" s="309">
        <v>0</v>
      </c>
    </row>
    <row r="4" spans="1:14" ht="22" customHeight="1">
      <c r="A4" s="286" t="s">
        <v>612</v>
      </c>
      <c r="B4" s="295">
        <v>4806.33</v>
      </c>
      <c r="C4" s="295">
        <v>5735.89</v>
      </c>
      <c r="D4" s="295">
        <v>6850.07</v>
      </c>
      <c r="E4" s="295">
        <v>8187.2899999999991</v>
      </c>
      <c r="F4" s="295">
        <v>9268.15</v>
      </c>
      <c r="G4" s="295">
        <v>11286.815000000001</v>
      </c>
      <c r="H4" s="295">
        <v>13709.4</v>
      </c>
      <c r="I4" s="295">
        <v>16617.25</v>
      </c>
      <c r="J4" s="295">
        <v>20106.669999999998</v>
      </c>
      <c r="K4" s="295">
        <v>24293.599999999999</v>
      </c>
      <c r="L4" s="295">
        <v>29317.354999999996</v>
      </c>
      <c r="M4" s="309">
        <v>150178.82</v>
      </c>
      <c r="N4" s="309">
        <v>-6350.4649999999965</v>
      </c>
    </row>
    <row r="5" spans="1:14" ht="22" customHeight="1">
      <c r="A5" s="286" t="s">
        <v>613</v>
      </c>
      <c r="B5" s="295">
        <v>4806.33</v>
      </c>
      <c r="C5" s="295">
        <v>5735.89</v>
      </c>
      <c r="D5" s="295">
        <v>6850.07</v>
      </c>
      <c r="E5" s="295">
        <v>8124.8883232767239</v>
      </c>
      <c r="F5" s="295">
        <v>8546.1815431157083</v>
      </c>
      <c r="G5" s="295">
        <v>8713.964852541576</v>
      </c>
      <c r="H5" s="295">
        <v>11251.049720121055</v>
      </c>
      <c r="I5" s="295">
        <v>12185.281237721103</v>
      </c>
      <c r="J5" s="295">
        <v>14326.802312763706</v>
      </c>
      <c r="K5" s="295">
        <v>18278.928827719341</v>
      </c>
      <c r="L5" s="295">
        <v>23302.683827719338</v>
      </c>
      <c r="M5" s="309">
        <v>122122.07064497855</v>
      </c>
      <c r="N5" s="309">
        <v>-34407.214355021453</v>
      </c>
    </row>
    <row r="6" spans="1:14" ht="22" customHeight="1">
      <c r="A6" s="286" t="s">
        <v>614</v>
      </c>
      <c r="B6" s="295">
        <v>4806.33</v>
      </c>
      <c r="C6" s="295">
        <v>5735.89</v>
      </c>
      <c r="D6" s="295">
        <v>6850.07</v>
      </c>
      <c r="E6" s="295">
        <v>8124.8883232767239</v>
      </c>
      <c r="F6" s="295">
        <v>8546.1815431157083</v>
      </c>
      <c r="G6" s="295">
        <v>8713.964852541576</v>
      </c>
      <c r="H6" s="295">
        <v>11251.049720121055</v>
      </c>
      <c r="I6" s="295">
        <v>12185.281237721103</v>
      </c>
      <c r="J6" s="295">
        <v>14688.421358841159</v>
      </c>
      <c r="K6" s="295">
        <v>16305.205103625787</v>
      </c>
      <c r="L6" s="295">
        <v>21328.960103625785</v>
      </c>
      <c r="M6" s="309">
        <v>118536.24224286889</v>
      </c>
      <c r="N6" s="309">
        <v>-37993.042757131116</v>
      </c>
    </row>
    <row r="9" spans="1:14" ht="19">
      <c r="A9" s="394" t="s">
        <v>658</v>
      </c>
    </row>
    <row r="10" spans="1:14">
      <c r="A10" s="291"/>
      <c r="B10" s="385" t="s">
        <v>9</v>
      </c>
      <c r="C10" s="385" t="s">
        <v>10</v>
      </c>
      <c r="D10" s="385" t="s">
        <v>11</v>
      </c>
      <c r="E10" s="385" t="s">
        <v>88</v>
      </c>
      <c r="F10" s="385" t="s">
        <v>370</v>
      </c>
      <c r="G10" s="385" t="s">
        <v>371</v>
      </c>
      <c r="H10" s="385" t="s">
        <v>372</v>
      </c>
      <c r="I10" s="385" t="s">
        <v>373</v>
      </c>
      <c r="J10" s="385" t="s">
        <v>374</v>
      </c>
      <c r="K10" s="385" t="s">
        <v>399</v>
      </c>
      <c r="L10" s="385" t="s">
        <v>400</v>
      </c>
      <c r="M10" s="385" t="s">
        <v>610</v>
      </c>
    </row>
    <row r="11" spans="1:14">
      <c r="A11" s="395" t="s">
        <v>659</v>
      </c>
      <c r="B11" s="396">
        <v>5207</v>
      </c>
      <c r="C11" s="396">
        <v>6249</v>
      </c>
      <c r="D11" s="396">
        <v>7498</v>
      </c>
      <c r="E11" s="396">
        <v>8997</v>
      </c>
      <c r="F11" s="396">
        <v>10798</v>
      </c>
      <c r="G11" s="396">
        <v>12957</v>
      </c>
      <c r="H11" s="396">
        <v>15548</v>
      </c>
      <c r="I11" s="396">
        <v>18658</v>
      </c>
      <c r="J11" s="396">
        <v>22390</v>
      </c>
      <c r="K11" s="396">
        <v>26868</v>
      </c>
      <c r="L11" s="396">
        <v>32241</v>
      </c>
      <c r="M11" s="397">
        <v>167411</v>
      </c>
    </row>
    <row r="12" spans="1:14">
      <c r="A12" s="398" t="s">
        <v>660</v>
      </c>
      <c r="B12" s="399">
        <v>5207</v>
      </c>
      <c r="C12" s="399">
        <v>6249</v>
      </c>
      <c r="D12" s="399">
        <v>7498</v>
      </c>
      <c r="E12" s="399">
        <v>8997</v>
      </c>
      <c r="F12" s="399">
        <v>10798</v>
      </c>
      <c r="G12" s="399">
        <v>12957</v>
      </c>
      <c r="H12" s="399">
        <v>15548</v>
      </c>
      <c r="I12" s="399">
        <v>18658</v>
      </c>
      <c r="J12" s="399">
        <v>22390</v>
      </c>
      <c r="K12" s="399">
        <v>26868</v>
      </c>
      <c r="L12" s="399">
        <v>32241</v>
      </c>
      <c r="M12" s="399">
        <v>167411</v>
      </c>
    </row>
    <row r="13" spans="1:14">
      <c r="A13" s="400" t="s">
        <v>659</v>
      </c>
      <c r="B13" s="295">
        <v>4868.5450000000001</v>
      </c>
      <c r="C13" s="295">
        <v>5842.8150000000005</v>
      </c>
      <c r="D13" s="295">
        <v>7010.6299999999992</v>
      </c>
      <c r="E13" s="295">
        <v>8412.1949999999997</v>
      </c>
      <c r="F13" s="295">
        <v>10096.129999999999</v>
      </c>
      <c r="G13" s="295">
        <v>12114.795</v>
      </c>
      <c r="H13" s="295">
        <v>14537.38</v>
      </c>
      <c r="I13" s="295">
        <v>17445.23</v>
      </c>
      <c r="J13" s="295">
        <v>20934.650000000001</v>
      </c>
      <c r="K13" s="295">
        <v>25121.579999999998</v>
      </c>
      <c r="L13" s="295">
        <v>30145.334999999999</v>
      </c>
      <c r="M13" s="309">
        <v>156529.285</v>
      </c>
    </row>
    <row r="14" spans="1:14">
      <c r="A14" s="401" t="s">
        <v>661</v>
      </c>
      <c r="B14" s="287">
        <v>4868.5450000000001</v>
      </c>
      <c r="C14" s="287">
        <v>5842.8150000000005</v>
      </c>
      <c r="D14" s="287">
        <v>7010.6299999999992</v>
      </c>
      <c r="E14" s="287">
        <v>8412.1949999999997</v>
      </c>
      <c r="F14" s="287">
        <v>10096.129999999999</v>
      </c>
      <c r="G14" s="287">
        <v>12114.795</v>
      </c>
      <c r="H14" s="287">
        <v>14537.38</v>
      </c>
      <c r="I14" s="287">
        <v>17445.23</v>
      </c>
      <c r="J14" s="287">
        <v>20934.650000000001</v>
      </c>
      <c r="K14" s="287">
        <v>25121.579999999998</v>
      </c>
      <c r="L14" s="287">
        <v>30145.334999999999</v>
      </c>
      <c r="M14" s="287">
        <v>156529.285</v>
      </c>
    </row>
    <row r="15" spans="1:14">
      <c r="A15" s="400" t="s">
        <v>659</v>
      </c>
      <c r="B15" s="402">
        <v>935</v>
      </c>
      <c r="C15" s="402">
        <v>935</v>
      </c>
      <c r="D15" s="402">
        <v>934.99999999999989</v>
      </c>
      <c r="E15" s="402">
        <v>934.99999999999989</v>
      </c>
      <c r="F15" s="402">
        <v>934.99999999999989</v>
      </c>
      <c r="G15" s="402">
        <v>935</v>
      </c>
      <c r="H15" s="402">
        <v>934.99999999999989</v>
      </c>
      <c r="I15" s="402">
        <v>934.99999999999989</v>
      </c>
      <c r="J15" s="402">
        <v>935</v>
      </c>
      <c r="K15" s="402">
        <v>934.99999999999989</v>
      </c>
      <c r="L15" s="402">
        <v>934.99999999999989</v>
      </c>
      <c r="M15" s="403">
        <v>935</v>
      </c>
    </row>
    <row r="16" spans="1:14">
      <c r="A16" s="404" t="s">
        <v>662</v>
      </c>
      <c r="B16" s="405">
        <v>935</v>
      </c>
      <c r="C16" s="405">
        <v>935</v>
      </c>
      <c r="D16" s="405">
        <v>934.99999999999989</v>
      </c>
      <c r="E16" s="405">
        <v>934.99999999999989</v>
      </c>
      <c r="F16" s="405">
        <v>934.99999999999989</v>
      </c>
      <c r="G16" s="405">
        <v>935</v>
      </c>
      <c r="H16" s="405">
        <v>934.99999999999989</v>
      </c>
      <c r="I16" s="405">
        <v>934.99999999999989</v>
      </c>
      <c r="J16" s="405">
        <v>935</v>
      </c>
      <c r="K16" s="405">
        <v>934.99999999999989</v>
      </c>
      <c r="L16" s="405">
        <v>934.99999999999989</v>
      </c>
      <c r="M16" s="405">
        <v>935</v>
      </c>
    </row>
    <row r="17" spans="1:13" ht="19">
      <c r="A17" s="394" t="s">
        <v>663</v>
      </c>
    </row>
    <row r="18" spans="1:13">
      <c r="A18" s="291"/>
      <c r="B18" s="385" t="s">
        <v>9</v>
      </c>
      <c r="C18" s="385" t="s">
        <v>10</v>
      </c>
      <c r="D18" s="385" t="s">
        <v>11</v>
      </c>
      <c r="E18" s="385" t="s">
        <v>88</v>
      </c>
      <c r="F18" s="385" t="s">
        <v>370</v>
      </c>
      <c r="G18" s="385" t="s">
        <v>371</v>
      </c>
      <c r="H18" s="385" t="s">
        <v>372</v>
      </c>
      <c r="I18" s="385" t="s">
        <v>373</v>
      </c>
      <c r="J18" s="385" t="s">
        <v>374</v>
      </c>
      <c r="K18" s="385" t="s">
        <v>399</v>
      </c>
      <c r="L18" s="385" t="s">
        <v>400</v>
      </c>
      <c r="M18" s="385" t="s">
        <v>610</v>
      </c>
    </row>
    <row r="19" spans="1:13">
      <c r="A19" s="395" t="s">
        <v>664</v>
      </c>
      <c r="B19" s="396">
        <v>2629</v>
      </c>
      <c r="C19" s="396">
        <v>3155</v>
      </c>
      <c r="D19" s="396">
        <v>3786</v>
      </c>
      <c r="E19" s="396">
        <v>4543</v>
      </c>
      <c r="F19" s="396">
        <v>5288</v>
      </c>
      <c r="G19" s="396">
        <v>5288</v>
      </c>
      <c r="H19" s="396">
        <v>5288</v>
      </c>
      <c r="I19" s="396">
        <v>5288</v>
      </c>
      <c r="J19" s="396">
        <v>5288</v>
      </c>
      <c r="K19" s="396">
        <v>5288</v>
      </c>
      <c r="L19" s="396">
        <v>5288</v>
      </c>
      <c r="M19" s="397">
        <v>51129</v>
      </c>
    </row>
    <row r="20" spans="1:13">
      <c r="A20" s="395" t="s">
        <v>665</v>
      </c>
      <c r="B20" s="396">
        <v>1434</v>
      </c>
      <c r="C20" s="396">
        <v>1721</v>
      </c>
      <c r="D20" s="396">
        <v>2065</v>
      </c>
      <c r="E20" s="396">
        <v>2478</v>
      </c>
      <c r="F20" s="396">
        <v>2974</v>
      </c>
      <c r="G20" s="396">
        <v>3569</v>
      </c>
      <c r="H20" s="396">
        <v>4282</v>
      </c>
      <c r="I20" s="396">
        <v>5139</v>
      </c>
      <c r="J20" s="396">
        <v>5288</v>
      </c>
      <c r="K20" s="396">
        <v>5288</v>
      </c>
      <c r="L20" s="396">
        <v>5288</v>
      </c>
      <c r="M20" s="397">
        <v>39526</v>
      </c>
    </row>
    <row r="21" spans="1:13">
      <c r="A21" s="395" t="s">
        <v>666</v>
      </c>
      <c r="B21" s="396">
        <v>1144</v>
      </c>
      <c r="C21" s="396">
        <v>1373</v>
      </c>
      <c r="D21" s="396">
        <v>1647</v>
      </c>
      <c r="E21" s="396">
        <v>1976</v>
      </c>
      <c r="F21" s="396">
        <v>2372</v>
      </c>
      <c r="G21" s="396">
        <v>2846</v>
      </c>
      <c r="H21" s="396">
        <v>3415</v>
      </c>
      <c r="I21" s="396">
        <v>4098</v>
      </c>
      <c r="J21" s="396">
        <v>4918</v>
      </c>
      <c r="K21" s="396">
        <v>5288</v>
      </c>
      <c r="L21" s="396">
        <v>5288</v>
      </c>
      <c r="M21" s="397">
        <v>34365</v>
      </c>
    </row>
    <row r="22" spans="1:13">
      <c r="A22" s="395" t="s">
        <v>667</v>
      </c>
      <c r="B22" s="396">
        <v>0</v>
      </c>
      <c r="C22" s="396">
        <v>0</v>
      </c>
      <c r="D22" s="396">
        <v>0</v>
      </c>
      <c r="E22" s="396">
        <v>0</v>
      </c>
      <c r="F22" s="396">
        <v>0</v>
      </c>
      <c r="G22" s="396">
        <v>1254</v>
      </c>
      <c r="H22" s="396">
        <v>2563</v>
      </c>
      <c r="I22" s="396">
        <v>4133</v>
      </c>
      <c r="J22" s="396">
        <v>5288</v>
      </c>
      <c r="K22" s="396">
        <v>5288</v>
      </c>
      <c r="L22" s="396">
        <v>5288</v>
      </c>
      <c r="M22" s="397">
        <v>23814</v>
      </c>
    </row>
    <row r="23" spans="1:13">
      <c r="A23" s="395" t="s">
        <v>659</v>
      </c>
      <c r="B23" s="396">
        <v>0</v>
      </c>
      <c r="C23" s="396">
        <v>0</v>
      </c>
      <c r="D23" s="396">
        <v>0</v>
      </c>
      <c r="E23" s="396">
        <v>0</v>
      </c>
      <c r="F23" s="396">
        <v>164</v>
      </c>
      <c r="G23" s="396">
        <v>0</v>
      </c>
      <c r="H23" s="396">
        <v>0</v>
      </c>
      <c r="I23" s="396">
        <v>0</v>
      </c>
      <c r="J23" s="396">
        <v>1608</v>
      </c>
      <c r="K23" s="396">
        <v>5716</v>
      </c>
      <c r="L23" s="396">
        <v>11089</v>
      </c>
      <c r="M23" s="397">
        <v>18577</v>
      </c>
    </row>
    <row r="24" spans="1:13">
      <c r="A24" s="398" t="s">
        <v>660</v>
      </c>
      <c r="B24" s="399">
        <v>5207</v>
      </c>
      <c r="C24" s="399">
        <v>6249</v>
      </c>
      <c r="D24" s="399">
        <v>7498</v>
      </c>
      <c r="E24" s="399">
        <v>8997</v>
      </c>
      <c r="F24" s="399">
        <v>10798</v>
      </c>
      <c r="G24" s="399">
        <v>12957</v>
      </c>
      <c r="H24" s="399">
        <v>15548</v>
      </c>
      <c r="I24" s="399">
        <v>18658</v>
      </c>
      <c r="J24" s="399">
        <v>22390</v>
      </c>
      <c r="K24" s="399">
        <v>26868</v>
      </c>
      <c r="L24" s="399">
        <v>32241</v>
      </c>
      <c r="M24" s="399">
        <v>167411</v>
      </c>
    </row>
    <row r="25" spans="1:13">
      <c r="A25" s="400" t="s">
        <v>664</v>
      </c>
      <c r="B25" s="295">
        <v>2395.9</v>
      </c>
      <c r="C25" s="295">
        <v>2843</v>
      </c>
      <c r="D25" s="295">
        <v>3379.35</v>
      </c>
      <c r="E25" s="295">
        <v>4022.8</v>
      </c>
      <c r="F25" s="295">
        <v>4022.8</v>
      </c>
      <c r="G25" s="295">
        <v>4022.8</v>
      </c>
      <c r="H25" s="295">
        <v>4022.8</v>
      </c>
      <c r="I25" s="295">
        <v>4022.8</v>
      </c>
      <c r="J25" s="295">
        <v>4022.8</v>
      </c>
      <c r="K25" s="295">
        <v>4022.8</v>
      </c>
      <c r="L25" s="295">
        <v>4022.8</v>
      </c>
      <c r="M25" s="309">
        <v>40800.65</v>
      </c>
    </row>
    <row r="26" spans="1:13">
      <c r="A26" s="400" t="s">
        <v>665</v>
      </c>
      <c r="B26" s="295">
        <v>1340.79</v>
      </c>
      <c r="C26" s="295">
        <v>1609.135</v>
      </c>
      <c r="D26" s="295">
        <v>1930.7750000000001</v>
      </c>
      <c r="E26" s="295">
        <v>2126.4435542163719</v>
      </c>
      <c r="F26" s="295">
        <v>2275.4399634541928</v>
      </c>
      <c r="G26" s="295">
        <v>2454.1755753423049</v>
      </c>
      <c r="H26" s="295">
        <v>2668.3579136216722</v>
      </c>
      <c r="I26" s="295">
        <v>2925.7972739378265</v>
      </c>
      <c r="J26" s="295">
        <v>2970.5562759064464</v>
      </c>
      <c r="K26" s="295">
        <v>2970.5562759064464</v>
      </c>
      <c r="L26" s="295">
        <v>2970.5562759064464</v>
      </c>
      <c r="M26" s="309">
        <v>26242.583108291707</v>
      </c>
    </row>
    <row r="27" spans="1:13">
      <c r="A27" s="400" t="s">
        <v>666</v>
      </c>
      <c r="B27" s="295">
        <v>1069.6400000000001</v>
      </c>
      <c r="C27" s="295">
        <v>1283.7550000000001</v>
      </c>
      <c r="D27" s="295">
        <v>1539.9449999999999</v>
      </c>
      <c r="E27" s="295">
        <v>1975.6447690603513</v>
      </c>
      <c r="F27" s="295">
        <v>2094.6015796615147</v>
      </c>
      <c r="G27" s="295">
        <v>2236.9892771992713</v>
      </c>
      <c r="H27" s="295">
        <v>2407.914593441852</v>
      </c>
      <c r="I27" s="295">
        <v>2613.0850521302227</v>
      </c>
      <c r="J27" s="295">
        <v>2859.4097609508135</v>
      </c>
      <c r="K27" s="295">
        <v>2970.5562759064464</v>
      </c>
      <c r="L27" s="295">
        <v>2970.5562759064464</v>
      </c>
      <c r="M27" s="309">
        <v>24022.097584256917</v>
      </c>
    </row>
    <row r="28" spans="1:13">
      <c r="A28" s="400" t="s">
        <v>667</v>
      </c>
      <c r="B28" s="295">
        <v>0</v>
      </c>
      <c r="C28" s="295">
        <v>0</v>
      </c>
      <c r="D28" s="295">
        <v>0</v>
      </c>
      <c r="E28" s="295">
        <v>0</v>
      </c>
      <c r="F28" s="295">
        <v>0</v>
      </c>
      <c r="G28" s="295">
        <v>0</v>
      </c>
      <c r="H28" s="295">
        <v>2151.9772130575307</v>
      </c>
      <c r="I28" s="295">
        <v>2623.5989116530527</v>
      </c>
      <c r="J28" s="295">
        <v>2970.5562759064464</v>
      </c>
      <c r="K28" s="295">
        <v>2970.5562759064464</v>
      </c>
      <c r="L28" s="295">
        <v>2970.5562759064464</v>
      </c>
      <c r="M28" s="309">
        <v>13687.244952429925</v>
      </c>
    </row>
    <row r="29" spans="1:13">
      <c r="A29" s="400" t="s">
        <v>659</v>
      </c>
      <c r="B29" s="295">
        <v>0</v>
      </c>
      <c r="C29" s="295">
        <v>0</v>
      </c>
      <c r="D29" s="295">
        <v>0</v>
      </c>
      <c r="E29" s="295">
        <v>0</v>
      </c>
      <c r="F29" s="295">
        <v>153.34</v>
      </c>
      <c r="G29" s="295">
        <v>0</v>
      </c>
      <c r="H29" s="295">
        <v>0</v>
      </c>
      <c r="I29" s="295">
        <v>0</v>
      </c>
      <c r="J29" s="295">
        <v>1503.48</v>
      </c>
      <c r="K29" s="295">
        <v>5344.46</v>
      </c>
      <c r="L29" s="295">
        <v>10368.215</v>
      </c>
      <c r="M29" s="309">
        <v>17369.494999999999</v>
      </c>
    </row>
    <row r="30" spans="1:13">
      <c r="A30" s="401" t="s">
        <v>661</v>
      </c>
      <c r="B30" s="287">
        <v>4806.33</v>
      </c>
      <c r="C30" s="287">
        <v>5735.89</v>
      </c>
      <c r="D30" s="287">
        <v>6850.07</v>
      </c>
      <c r="E30" s="287">
        <v>8124.8883232767239</v>
      </c>
      <c r="F30" s="287">
        <v>8546.1815431157083</v>
      </c>
      <c r="G30" s="287">
        <v>8713.964852541576</v>
      </c>
      <c r="H30" s="287">
        <v>11251.049720121055</v>
      </c>
      <c r="I30" s="287">
        <v>12185.281237721103</v>
      </c>
      <c r="J30" s="287">
        <v>14326.802312763706</v>
      </c>
      <c r="K30" s="287">
        <v>18278.928827719341</v>
      </c>
      <c r="L30" s="287">
        <v>23302.683827719338</v>
      </c>
      <c r="M30" s="287">
        <v>122122.07064497855</v>
      </c>
    </row>
    <row r="31" spans="1:13">
      <c r="A31" s="400" t="s">
        <v>664</v>
      </c>
      <c r="B31" s="402">
        <v>911.33510840623808</v>
      </c>
      <c r="C31" s="402">
        <v>901.10935023771788</v>
      </c>
      <c r="D31" s="402">
        <v>892.59112519809821</v>
      </c>
      <c r="E31" s="402">
        <v>885.49416685009908</v>
      </c>
      <c r="F31" s="402">
        <v>760.74130105900156</v>
      </c>
      <c r="G31" s="402">
        <v>760.74130105900156</v>
      </c>
      <c r="H31" s="402">
        <v>760.74130105900156</v>
      </c>
      <c r="I31" s="402">
        <v>760.74130105900156</v>
      </c>
      <c r="J31" s="402">
        <v>760.74130105900156</v>
      </c>
      <c r="K31" s="402">
        <v>760.74130105900156</v>
      </c>
      <c r="L31" s="402">
        <v>760.74130105900156</v>
      </c>
      <c r="M31" s="403">
        <v>797.99428895538733</v>
      </c>
    </row>
    <row r="32" spans="1:13">
      <c r="A32" s="400" t="s">
        <v>665</v>
      </c>
      <c r="B32" s="402">
        <v>934.99999999999989</v>
      </c>
      <c r="C32" s="402">
        <v>934.99999999999989</v>
      </c>
      <c r="D32" s="402">
        <v>935</v>
      </c>
      <c r="E32" s="402">
        <v>858.12895650378209</v>
      </c>
      <c r="F32" s="402">
        <v>765.11094937935195</v>
      </c>
      <c r="G32" s="402">
        <v>687.63675408862571</v>
      </c>
      <c r="H32" s="402">
        <v>623.15691583878379</v>
      </c>
      <c r="I32" s="402">
        <v>569.3320245062904</v>
      </c>
      <c r="J32" s="402">
        <v>561.75421253904051</v>
      </c>
      <c r="K32" s="402">
        <v>561.75421253904051</v>
      </c>
      <c r="L32" s="402">
        <v>561.75421253904051</v>
      </c>
      <c r="M32" s="403">
        <v>663.93217396882324</v>
      </c>
    </row>
    <row r="33" spans="1:13">
      <c r="A33" s="400" t="s">
        <v>666</v>
      </c>
      <c r="B33" s="402">
        <v>935</v>
      </c>
      <c r="C33" s="402">
        <v>935</v>
      </c>
      <c r="D33" s="402">
        <v>934.99999999999989</v>
      </c>
      <c r="E33" s="402">
        <v>999.82022725726279</v>
      </c>
      <c r="F33" s="402">
        <v>883.0529425217178</v>
      </c>
      <c r="G33" s="402">
        <v>786.01169262096676</v>
      </c>
      <c r="H33" s="402">
        <v>705.0994417106449</v>
      </c>
      <c r="I33" s="402">
        <v>637.64886581996655</v>
      </c>
      <c r="J33" s="402">
        <v>581.41719417462662</v>
      </c>
      <c r="K33" s="402">
        <v>561.75421253904051</v>
      </c>
      <c r="L33" s="402">
        <v>561.75421253904051</v>
      </c>
      <c r="M33" s="403">
        <v>699.02801059964838</v>
      </c>
    </row>
    <row r="34" spans="1:13">
      <c r="A34" s="400" t="s">
        <v>667</v>
      </c>
      <c r="B34" s="402" t="s">
        <v>518</v>
      </c>
      <c r="C34" s="402" t="s">
        <v>518</v>
      </c>
      <c r="D34" s="402" t="s">
        <v>518</v>
      </c>
      <c r="E34" s="402" t="s">
        <v>518</v>
      </c>
      <c r="F34" s="402" t="s">
        <v>518</v>
      </c>
      <c r="G34" s="402">
        <v>0</v>
      </c>
      <c r="H34" s="402">
        <v>839.63215491905214</v>
      </c>
      <c r="I34" s="402">
        <v>634.79286514712146</v>
      </c>
      <c r="J34" s="402">
        <v>561.75421253904051</v>
      </c>
      <c r="K34" s="402">
        <v>561.75421253904051</v>
      </c>
      <c r="L34" s="402">
        <v>561.75421253904051</v>
      </c>
      <c r="M34" s="403">
        <v>574.75623383009679</v>
      </c>
    </row>
    <row r="35" spans="1:13">
      <c r="A35" s="400" t="s">
        <v>659</v>
      </c>
      <c r="B35" s="402" t="s">
        <v>518</v>
      </c>
      <c r="C35" s="402" t="s">
        <v>518</v>
      </c>
      <c r="D35" s="402" t="s">
        <v>518</v>
      </c>
      <c r="E35" s="402" t="s">
        <v>518</v>
      </c>
      <c r="F35" s="402">
        <v>935</v>
      </c>
      <c r="G35" s="402" t="s">
        <v>518</v>
      </c>
      <c r="H35" s="402" t="s">
        <v>518</v>
      </c>
      <c r="I35" s="402" t="s">
        <v>518</v>
      </c>
      <c r="J35" s="402">
        <v>935</v>
      </c>
      <c r="K35" s="402">
        <v>935</v>
      </c>
      <c r="L35" s="402">
        <v>935</v>
      </c>
      <c r="M35" s="403">
        <v>934.99999999999989</v>
      </c>
    </row>
    <row r="36" spans="1:13">
      <c r="A36" s="404" t="s">
        <v>662</v>
      </c>
      <c r="B36" s="405">
        <v>923.05166122527362</v>
      </c>
      <c r="C36" s="405">
        <v>917.88926228196522</v>
      </c>
      <c r="D36" s="405">
        <v>913.58628967724724</v>
      </c>
      <c r="E36" s="405">
        <v>903.06639138343053</v>
      </c>
      <c r="F36" s="405">
        <v>791.45967245005636</v>
      </c>
      <c r="G36" s="405">
        <v>672.52950934179023</v>
      </c>
      <c r="H36" s="405">
        <v>723.63324672762121</v>
      </c>
      <c r="I36" s="405">
        <v>653.08614201528053</v>
      </c>
      <c r="J36" s="405">
        <v>639.87504746599848</v>
      </c>
      <c r="K36" s="405">
        <v>680.32338944913431</v>
      </c>
      <c r="L36" s="405">
        <v>722.76554163082221</v>
      </c>
      <c r="M36" s="405">
        <v>729.47459034937106</v>
      </c>
    </row>
    <row r="38" spans="1:13">
      <c r="A38" s="291"/>
      <c r="B38" s="385" t="s">
        <v>9</v>
      </c>
      <c r="C38" s="385" t="s">
        <v>10</v>
      </c>
      <c r="D38" s="385" t="s">
        <v>11</v>
      </c>
      <c r="E38" s="385" t="s">
        <v>88</v>
      </c>
      <c r="F38" s="385" t="s">
        <v>370</v>
      </c>
      <c r="G38" s="385" t="s">
        <v>371</v>
      </c>
      <c r="H38" s="385" t="s">
        <v>372</v>
      </c>
      <c r="I38" s="385" t="s">
        <v>373</v>
      </c>
      <c r="J38" s="385" t="s">
        <v>374</v>
      </c>
      <c r="K38" s="385" t="s">
        <v>399</v>
      </c>
      <c r="L38" s="385" t="s">
        <v>400</v>
      </c>
      <c r="M38" s="385" t="s">
        <v>610</v>
      </c>
    </row>
    <row r="39" spans="1:13">
      <c r="A39" s="404" t="s">
        <v>668</v>
      </c>
      <c r="B39" s="406">
        <f>[18]Baseline!$B$8</f>
        <v>4542</v>
      </c>
      <c r="C39" s="406">
        <f>[18]Baseline!$B$8</f>
        <v>4542</v>
      </c>
      <c r="D39" s="406">
        <f>[18]Baseline!$B$8</f>
        <v>4542</v>
      </c>
      <c r="E39" s="406">
        <f>[18]Baseline!$B$8</f>
        <v>4542</v>
      </c>
      <c r="F39" s="406">
        <f>[18]Baseline!$B$8</f>
        <v>4542</v>
      </c>
      <c r="G39" s="406">
        <f>[18]Baseline!$B$8</f>
        <v>4542</v>
      </c>
      <c r="H39" s="406">
        <f>[18]Baseline!$B$8</f>
        <v>4542</v>
      </c>
      <c r="I39" s="406">
        <f>[18]Baseline!$B$8</f>
        <v>4542</v>
      </c>
      <c r="J39" s="406">
        <f>[18]Baseline!$B$8</f>
        <v>4542</v>
      </c>
      <c r="K39" s="406">
        <f>[18]Baseline!$B$8</f>
        <v>4542</v>
      </c>
      <c r="L39" s="406">
        <f>[18]Baseline!$B$8</f>
        <v>4542</v>
      </c>
      <c r="M39" s="406">
        <f>SUM(B39:L39)</f>
        <v>49962</v>
      </c>
    </row>
    <row r="41" spans="1:13">
      <c r="A41" s="400" t="s">
        <v>669</v>
      </c>
      <c r="B41" s="295">
        <f>B14</f>
        <v>4868.5450000000001</v>
      </c>
      <c r="C41" s="295">
        <f t="shared" ref="C41:L41" si="0">C14</f>
        <v>5842.8150000000005</v>
      </c>
      <c r="D41" s="295">
        <f t="shared" si="0"/>
        <v>7010.6299999999992</v>
      </c>
      <c r="E41" s="295">
        <f t="shared" si="0"/>
        <v>8412.1949999999997</v>
      </c>
      <c r="F41" s="295">
        <f t="shared" si="0"/>
        <v>10096.129999999999</v>
      </c>
      <c r="G41" s="295">
        <f t="shared" si="0"/>
        <v>12114.795</v>
      </c>
      <c r="H41" s="295">
        <f t="shared" si="0"/>
        <v>14537.38</v>
      </c>
      <c r="I41" s="295">
        <f t="shared" si="0"/>
        <v>17445.23</v>
      </c>
      <c r="J41" s="295">
        <f t="shared" si="0"/>
        <v>20934.650000000001</v>
      </c>
      <c r="K41" s="295">
        <f t="shared" si="0"/>
        <v>25121.579999999998</v>
      </c>
      <c r="L41" s="295">
        <f t="shared" si="0"/>
        <v>30145.334999999999</v>
      </c>
      <c r="M41" s="309">
        <f t="shared" ref="M41:M42" si="1">SUM(B41:L41)</f>
        <v>156529.285</v>
      </c>
    </row>
    <row r="42" spans="1:13">
      <c r="A42" s="400" t="s">
        <v>675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309">
        <f t="shared" si="1"/>
        <v>0</v>
      </c>
    </row>
    <row r="43" spans="1:13">
      <c r="A43" s="404" t="s">
        <v>670</v>
      </c>
      <c r="B43" s="406">
        <f>SUM(B41:B42)</f>
        <v>4868.5450000000001</v>
      </c>
      <c r="C43" s="406">
        <f t="shared" ref="C43:M43" si="2">SUM(C41:C42)</f>
        <v>5842.8150000000005</v>
      </c>
      <c r="D43" s="406">
        <f t="shared" si="2"/>
        <v>7010.6299999999992</v>
      </c>
      <c r="E43" s="406">
        <f t="shared" si="2"/>
        <v>8412.1949999999997</v>
      </c>
      <c r="F43" s="406">
        <f t="shared" si="2"/>
        <v>10096.129999999999</v>
      </c>
      <c r="G43" s="406">
        <f t="shared" si="2"/>
        <v>12114.795</v>
      </c>
      <c r="H43" s="406">
        <f t="shared" si="2"/>
        <v>14537.38</v>
      </c>
      <c r="I43" s="406">
        <f t="shared" si="2"/>
        <v>17445.23</v>
      </c>
      <c r="J43" s="406">
        <f t="shared" si="2"/>
        <v>20934.650000000001</v>
      </c>
      <c r="K43" s="406">
        <f t="shared" si="2"/>
        <v>25121.579999999998</v>
      </c>
      <c r="L43" s="406">
        <f t="shared" si="2"/>
        <v>30145.334999999999</v>
      </c>
      <c r="M43" s="406">
        <f t="shared" si="2"/>
        <v>156529.285</v>
      </c>
    </row>
    <row r="44" spans="1:13">
      <c r="A44" s="407" t="s">
        <v>673</v>
      </c>
      <c r="B44" s="408">
        <f>B43-B39</f>
        <v>326.54500000000007</v>
      </c>
      <c r="C44" s="408">
        <f t="shared" ref="C44:L44" si="3">C43-C39</f>
        <v>1300.8150000000005</v>
      </c>
      <c r="D44" s="408">
        <f t="shared" si="3"/>
        <v>2468.6299999999992</v>
      </c>
      <c r="E44" s="408">
        <f t="shared" si="3"/>
        <v>3870.1949999999997</v>
      </c>
      <c r="F44" s="408">
        <f t="shared" si="3"/>
        <v>5554.1299999999992</v>
      </c>
      <c r="G44" s="408">
        <f t="shared" si="3"/>
        <v>7572.7950000000001</v>
      </c>
      <c r="H44" s="408">
        <f t="shared" si="3"/>
        <v>9995.3799999999992</v>
      </c>
      <c r="I44" s="408">
        <f t="shared" si="3"/>
        <v>12903.23</v>
      </c>
      <c r="J44" s="408">
        <f t="shared" si="3"/>
        <v>16392.650000000001</v>
      </c>
      <c r="K44" s="408">
        <f t="shared" si="3"/>
        <v>20579.579999999998</v>
      </c>
      <c r="L44" s="408">
        <f t="shared" si="3"/>
        <v>25603.334999999999</v>
      </c>
      <c r="M44" s="408">
        <f>SUM(B44:L44)</f>
        <v>106567.285</v>
      </c>
    </row>
    <row r="46" spans="1:13">
      <c r="A46" s="400" t="s">
        <v>671</v>
      </c>
      <c r="B46" s="295">
        <f>B30</f>
        <v>4806.33</v>
      </c>
      <c r="C46" s="295">
        <f t="shared" ref="C46:L46" si="4">C30</f>
        <v>5735.89</v>
      </c>
      <c r="D46" s="295">
        <f t="shared" si="4"/>
        <v>6850.07</v>
      </c>
      <c r="E46" s="295">
        <f t="shared" si="4"/>
        <v>8124.8883232767239</v>
      </c>
      <c r="F46" s="295">
        <f t="shared" si="4"/>
        <v>8546.1815431157083</v>
      </c>
      <c r="G46" s="295">
        <f t="shared" si="4"/>
        <v>8713.964852541576</v>
      </c>
      <c r="H46" s="295">
        <f t="shared" si="4"/>
        <v>11251.049720121055</v>
      </c>
      <c r="I46" s="295">
        <f t="shared" si="4"/>
        <v>12185.281237721103</v>
      </c>
      <c r="J46" s="295">
        <f t="shared" si="4"/>
        <v>14326.802312763706</v>
      </c>
      <c r="K46" s="295">
        <f t="shared" si="4"/>
        <v>18278.928827719341</v>
      </c>
      <c r="L46" s="295">
        <f t="shared" si="4"/>
        <v>23302.683827719338</v>
      </c>
      <c r="M46" s="309">
        <f t="shared" ref="M46:M47" si="5">SUM(B46:L46)</f>
        <v>122122.07064497855</v>
      </c>
    </row>
    <row r="47" spans="1:13">
      <c r="A47" s="400" t="s">
        <v>676</v>
      </c>
      <c r="B47" s="295">
        <f>Option3!H55</f>
        <v>643.46061538461549</v>
      </c>
      <c r="C47" s="295">
        <f>Option3!I55</f>
        <v>100.471</v>
      </c>
      <c r="D47" s="295">
        <f>Option3!J55</f>
        <v>100.471</v>
      </c>
      <c r="E47" s="295">
        <f>Option3!K55</f>
        <v>100.471</v>
      </c>
      <c r="F47" s="295">
        <f>Option3!L55</f>
        <v>100.471</v>
      </c>
      <c r="G47" s="295">
        <f>Option3!M55</f>
        <v>0</v>
      </c>
      <c r="H47" s="295">
        <f>Option3!N55</f>
        <v>0</v>
      </c>
      <c r="I47" s="295">
        <f>Option3!O55</f>
        <v>0</v>
      </c>
      <c r="J47" s="295">
        <f>Option3!P55</f>
        <v>0</v>
      </c>
      <c r="K47" s="295">
        <f>Option3!Q55</f>
        <v>0</v>
      </c>
      <c r="L47" s="295">
        <f>Option3!R55</f>
        <v>0</v>
      </c>
      <c r="M47" s="309">
        <f t="shared" si="5"/>
        <v>1045.3446153846155</v>
      </c>
    </row>
    <row r="48" spans="1:13">
      <c r="A48" s="404" t="s">
        <v>672</v>
      </c>
      <c r="B48" s="406">
        <f>SUM(B46:B47)</f>
        <v>5449.7906153846152</v>
      </c>
      <c r="C48" s="406">
        <f t="shared" ref="C48:L48" si="6">SUM(C46:C47)</f>
        <v>5836.3610000000008</v>
      </c>
      <c r="D48" s="406">
        <f t="shared" si="6"/>
        <v>6950.5409999999993</v>
      </c>
      <c r="E48" s="406">
        <f t="shared" si="6"/>
        <v>8225.3593232767234</v>
      </c>
      <c r="F48" s="406">
        <f t="shared" si="6"/>
        <v>8646.6525431157079</v>
      </c>
      <c r="G48" s="406">
        <f t="shared" si="6"/>
        <v>8713.964852541576</v>
      </c>
      <c r="H48" s="406">
        <f t="shared" si="6"/>
        <v>11251.049720121055</v>
      </c>
      <c r="I48" s="406">
        <f t="shared" si="6"/>
        <v>12185.281237721103</v>
      </c>
      <c r="J48" s="406">
        <f t="shared" si="6"/>
        <v>14326.802312763706</v>
      </c>
      <c r="K48" s="406">
        <f t="shared" si="6"/>
        <v>18278.928827719341</v>
      </c>
      <c r="L48" s="406">
        <f t="shared" si="6"/>
        <v>23302.683827719338</v>
      </c>
      <c r="M48" s="406">
        <f t="shared" ref="M48" si="7">SUM(M46:M47)</f>
        <v>123167.41526036317</v>
      </c>
    </row>
    <row r="49" spans="1:13">
      <c r="A49" s="407" t="s">
        <v>674</v>
      </c>
      <c r="B49" s="408">
        <f>B48-B39</f>
        <v>907.79061538461519</v>
      </c>
      <c r="C49" s="408">
        <f t="shared" ref="C49:L49" si="8">C48-C39</f>
        <v>1294.3610000000008</v>
      </c>
      <c r="D49" s="408">
        <f t="shared" si="8"/>
        <v>2408.5409999999993</v>
      </c>
      <c r="E49" s="408">
        <f t="shared" si="8"/>
        <v>3683.3593232767234</v>
      </c>
      <c r="F49" s="408">
        <f t="shared" si="8"/>
        <v>4104.6525431157079</v>
      </c>
      <c r="G49" s="408">
        <f t="shared" si="8"/>
        <v>4171.964852541576</v>
      </c>
      <c r="H49" s="408">
        <f t="shared" si="8"/>
        <v>6709.0497201210546</v>
      </c>
      <c r="I49" s="408">
        <f t="shared" si="8"/>
        <v>7643.281237721103</v>
      </c>
      <c r="J49" s="408">
        <f t="shared" si="8"/>
        <v>9784.8023127637061</v>
      </c>
      <c r="K49" s="408">
        <f t="shared" si="8"/>
        <v>13736.928827719341</v>
      </c>
      <c r="L49" s="408">
        <f t="shared" si="8"/>
        <v>18760.683827719338</v>
      </c>
      <c r="M49" s="408">
        <f>SUM(B49:L49)</f>
        <v>73205.415260363166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F49D6-4294-4F9B-B2C8-BB8AC20752A9}">
  <dimension ref="A1:I112"/>
  <sheetViews>
    <sheetView topLeftCell="A23" zoomScale="90" zoomScaleNormal="90" workbookViewId="0">
      <selection activeCell="H52" sqref="H52:H53"/>
    </sheetView>
  </sheetViews>
  <sheetFormatPr baseColWidth="10" defaultColWidth="8.83203125" defaultRowHeight="15"/>
  <cols>
    <col min="1" max="1" width="9.5" bestFit="1" customWidth="1"/>
    <col min="2" max="2" width="12.83203125" customWidth="1"/>
    <col min="3" max="3" width="14.5" customWidth="1"/>
    <col min="4" max="4" width="12" customWidth="1"/>
    <col min="5" max="5" width="19.5" customWidth="1"/>
    <col min="6" max="6" width="13.5" style="217" bestFit="1" customWidth="1"/>
    <col min="7" max="7" width="12.5" style="217" bestFit="1" customWidth="1"/>
    <col min="8" max="8" width="14.1640625" style="217" bestFit="1" customWidth="1"/>
    <col min="15" max="15" width="8.6640625" customWidth="1"/>
    <col min="256" max="256" width="9.5" bestFit="1" customWidth="1"/>
    <col min="257" max="257" width="12.83203125" customWidth="1"/>
    <col min="258" max="258" width="14.5" customWidth="1"/>
    <col min="259" max="259" width="12" customWidth="1"/>
    <col min="260" max="260" width="19.5" customWidth="1"/>
    <col min="261" max="261" width="13.5" bestFit="1" customWidth="1"/>
    <col min="262" max="262" width="12.5" bestFit="1" customWidth="1"/>
    <col min="263" max="263" width="14.1640625" bestFit="1" customWidth="1"/>
    <col min="265" max="265" width="9.1640625" bestFit="1" customWidth="1"/>
    <col min="512" max="512" width="9.5" bestFit="1" customWidth="1"/>
    <col min="513" max="513" width="12.83203125" customWidth="1"/>
    <col min="514" max="514" width="14.5" customWidth="1"/>
    <col min="515" max="515" width="12" customWidth="1"/>
    <col min="516" max="516" width="19.5" customWidth="1"/>
    <col min="517" max="517" width="13.5" bestFit="1" customWidth="1"/>
    <col min="518" max="518" width="12.5" bestFit="1" customWidth="1"/>
    <col min="519" max="519" width="14.1640625" bestFit="1" customWidth="1"/>
    <col min="521" max="521" width="9.1640625" bestFit="1" customWidth="1"/>
    <col min="768" max="768" width="9.5" bestFit="1" customWidth="1"/>
    <col min="769" max="769" width="12.83203125" customWidth="1"/>
    <col min="770" max="770" width="14.5" customWidth="1"/>
    <col min="771" max="771" width="12" customWidth="1"/>
    <col min="772" max="772" width="19.5" customWidth="1"/>
    <col min="773" max="773" width="13.5" bestFit="1" customWidth="1"/>
    <col min="774" max="774" width="12.5" bestFit="1" customWidth="1"/>
    <col min="775" max="775" width="14.1640625" bestFit="1" customWidth="1"/>
    <col min="777" max="777" width="9.1640625" bestFit="1" customWidth="1"/>
    <col min="1024" max="1024" width="9.5" bestFit="1" customWidth="1"/>
    <col min="1025" max="1025" width="12.83203125" customWidth="1"/>
    <col min="1026" max="1026" width="14.5" customWidth="1"/>
    <col min="1027" max="1027" width="12" customWidth="1"/>
    <col min="1028" max="1028" width="19.5" customWidth="1"/>
    <col min="1029" max="1029" width="13.5" bestFit="1" customWidth="1"/>
    <col min="1030" max="1030" width="12.5" bestFit="1" customWidth="1"/>
    <col min="1031" max="1031" width="14.1640625" bestFit="1" customWidth="1"/>
    <col min="1033" max="1033" width="9.1640625" bestFit="1" customWidth="1"/>
    <col min="1280" max="1280" width="9.5" bestFit="1" customWidth="1"/>
    <col min="1281" max="1281" width="12.83203125" customWidth="1"/>
    <col min="1282" max="1282" width="14.5" customWidth="1"/>
    <col min="1283" max="1283" width="12" customWidth="1"/>
    <col min="1284" max="1284" width="19.5" customWidth="1"/>
    <col min="1285" max="1285" width="13.5" bestFit="1" customWidth="1"/>
    <col min="1286" max="1286" width="12.5" bestFit="1" customWidth="1"/>
    <col min="1287" max="1287" width="14.1640625" bestFit="1" customWidth="1"/>
    <col min="1289" max="1289" width="9.1640625" bestFit="1" customWidth="1"/>
    <col min="1536" max="1536" width="9.5" bestFit="1" customWidth="1"/>
    <col min="1537" max="1537" width="12.83203125" customWidth="1"/>
    <col min="1538" max="1538" width="14.5" customWidth="1"/>
    <col min="1539" max="1539" width="12" customWidth="1"/>
    <col min="1540" max="1540" width="19.5" customWidth="1"/>
    <col min="1541" max="1541" width="13.5" bestFit="1" customWidth="1"/>
    <col min="1542" max="1542" width="12.5" bestFit="1" customWidth="1"/>
    <col min="1543" max="1543" width="14.1640625" bestFit="1" customWidth="1"/>
    <col min="1545" max="1545" width="9.1640625" bestFit="1" customWidth="1"/>
    <col min="1792" max="1792" width="9.5" bestFit="1" customWidth="1"/>
    <col min="1793" max="1793" width="12.83203125" customWidth="1"/>
    <col min="1794" max="1794" width="14.5" customWidth="1"/>
    <col min="1795" max="1795" width="12" customWidth="1"/>
    <col min="1796" max="1796" width="19.5" customWidth="1"/>
    <col min="1797" max="1797" width="13.5" bestFit="1" customWidth="1"/>
    <col min="1798" max="1798" width="12.5" bestFit="1" customWidth="1"/>
    <col min="1799" max="1799" width="14.1640625" bestFit="1" customWidth="1"/>
    <col min="1801" max="1801" width="9.1640625" bestFit="1" customWidth="1"/>
    <col min="2048" max="2048" width="9.5" bestFit="1" customWidth="1"/>
    <col min="2049" max="2049" width="12.83203125" customWidth="1"/>
    <col min="2050" max="2050" width="14.5" customWidth="1"/>
    <col min="2051" max="2051" width="12" customWidth="1"/>
    <col min="2052" max="2052" width="19.5" customWidth="1"/>
    <col min="2053" max="2053" width="13.5" bestFit="1" customWidth="1"/>
    <col min="2054" max="2054" width="12.5" bestFit="1" customWidth="1"/>
    <col min="2055" max="2055" width="14.1640625" bestFit="1" customWidth="1"/>
    <col min="2057" max="2057" width="9.1640625" bestFit="1" customWidth="1"/>
    <col min="2304" max="2304" width="9.5" bestFit="1" customWidth="1"/>
    <col min="2305" max="2305" width="12.83203125" customWidth="1"/>
    <col min="2306" max="2306" width="14.5" customWidth="1"/>
    <col min="2307" max="2307" width="12" customWidth="1"/>
    <col min="2308" max="2308" width="19.5" customWidth="1"/>
    <col min="2309" max="2309" width="13.5" bestFit="1" customWidth="1"/>
    <col min="2310" max="2310" width="12.5" bestFit="1" customWidth="1"/>
    <col min="2311" max="2311" width="14.1640625" bestFit="1" customWidth="1"/>
    <col min="2313" max="2313" width="9.1640625" bestFit="1" customWidth="1"/>
    <col min="2560" max="2560" width="9.5" bestFit="1" customWidth="1"/>
    <col min="2561" max="2561" width="12.83203125" customWidth="1"/>
    <col min="2562" max="2562" width="14.5" customWidth="1"/>
    <col min="2563" max="2563" width="12" customWidth="1"/>
    <col min="2564" max="2564" width="19.5" customWidth="1"/>
    <col min="2565" max="2565" width="13.5" bestFit="1" customWidth="1"/>
    <col min="2566" max="2566" width="12.5" bestFit="1" customWidth="1"/>
    <col min="2567" max="2567" width="14.1640625" bestFit="1" customWidth="1"/>
    <col min="2569" max="2569" width="9.1640625" bestFit="1" customWidth="1"/>
    <col min="2816" max="2816" width="9.5" bestFit="1" customWidth="1"/>
    <col min="2817" max="2817" width="12.83203125" customWidth="1"/>
    <col min="2818" max="2818" width="14.5" customWidth="1"/>
    <col min="2819" max="2819" width="12" customWidth="1"/>
    <col min="2820" max="2820" width="19.5" customWidth="1"/>
    <col min="2821" max="2821" width="13.5" bestFit="1" customWidth="1"/>
    <col min="2822" max="2822" width="12.5" bestFit="1" customWidth="1"/>
    <col min="2823" max="2823" width="14.1640625" bestFit="1" customWidth="1"/>
    <col min="2825" max="2825" width="9.1640625" bestFit="1" customWidth="1"/>
    <col min="3072" max="3072" width="9.5" bestFit="1" customWidth="1"/>
    <col min="3073" max="3073" width="12.83203125" customWidth="1"/>
    <col min="3074" max="3074" width="14.5" customWidth="1"/>
    <col min="3075" max="3075" width="12" customWidth="1"/>
    <col min="3076" max="3076" width="19.5" customWidth="1"/>
    <col min="3077" max="3077" width="13.5" bestFit="1" customWidth="1"/>
    <col min="3078" max="3078" width="12.5" bestFit="1" customWidth="1"/>
    <col min="3079" max="3079" width="14.1640625" bestFit="1" customWidth="1"/>
    <col min="3081" max="3081" width="9.1640625" bestFit="1" customWidth="1"/>
    <col min="3328" max="3328" width="9.5" bestFit="1" customWidth="1"/>
    <col min="3329" max="3329" width="12.83203125" customWidth="1"/>
    <col min="3330" max="3330" width="14.5" customWidth="1"/>
    <col min="3331" max="3331" width="12" customWidth="1"/>
    <col min="3332" max="3332" width="19.5" customWidth="1"/>
    <col min="3333" max="3333" width="13.5" bestFit="1" customWidth="1"/>
    <col min="3334" max="3334" width="12.5" bestFit="1" customWidth="1"/>
    <col min="3335" max="3335" width="14.1640625" bestFit="1" customWidth="1"/>
    <col min="3337" max="3337" width="9.1640625" bestFit="1" customWidth="1"/>
    <col min="3584" max="3584" width="9.5" bestFit="1" customWidth="1"/>
    <col min="3585" max="3585" width="12.83203125" customWidth="1"/>
    <col min="3586" max="3586" width="14.5" customWidth="1"/>
    <col min="3587" max="3587" width="12" customWidth="1"/>
    <col min="3588" max="3588" width="19.5" customWidth="1"/>
    <col min="3589" max="3589" width="13.5" bestFit="1" customWidth="1"/>
    <col min="3590" max="3590" width="12.5" bestFit="1" customWidth="1"/>
    <col min="3591" max="3591" width="14.1640625" bestFit="1" customWidth="1"/>
    <col min="3593" max="3593" width="9.1640625" bestFit="1" customWidth="1"/>
    <col min="3840" max="3840" width="9.5" bestFit="1" customWidth="1"/>
    <col min="3841" max="3841" width="12.83203125" customWidth="1"/>
    <col min="3842" max="3842" width="14.5" customWidth="1"/>
    <col min="3843" max="3843" width="12" customWidth="1"/>
    <col min="3844" max="3844" width="19.5" customWidth="1"/>
    <col min="3845" max="3845" width="13.5" bestFit="1" customWidth="1"/>
    <col min="3846" max="3846" width="12.5" bestFit="1" customWidth="1"/>
    <col min="3847" max="3847" width="14.1640625" bestFit="1" customWidth="1"/>
    <col min="3849" max="3849" width="9.1640625" bestFit="1" customWidth="1"/>
    <col min="4096" max="4096" width="9.5" bestFit="1" customWidth="1"/>
    <col min="4097" max="4097" width="12.83203125" customWidth="1"/>
    <col min="4098" max="4098" width="14.5" customWidth="1"/>
    <col min="4099" max="4099" width="12" customWidth="1"/>
    <col min="4100" max="4100" width="19.5" customWidth="1"/>
    <col min="4101" max="4101" width="13.5" bestFit="1" customWidth="1"/>
    <col min="4102" max="4102" width="12.5" bestFit="1" customWidth="1"/>
    <col min="4103" max="4103" width="14.1640625" bestFit="1" customWidth="1"/>
    <col min="4105" max="4105" width="9.1640625" bestFit="1" customWidth="1"/>
    <col min="4352" max="4352" width="9.5" bestFit="1" customWidth="1"/>
    <col min="4353" max="4353" width="12.83203125" customWidth="1"/>
    <col min="4354" max="4354" width="14.5" customWidth="1"/>
    <col min="4355" max="4355" width="12" customWidth="1"/>
    <col min="4356" max="4356" width="19.5" customWidth="1"/>
    <col min="4357" max="4357" width="13.5" bestFit="1" customWidth="1"/>
    <col min="4358" max="4358" width="12.5" bestFit="1" customWidth="1"/>
    <col min="4359" max="4359" width="14.1640625" bestFit="1" customWidth="1"/>
    <col min="4361" max="4361" width="9.1640625" bestFit="1" customWidth="1"/>
    <col min="4608" max="4608" width="9.5" bestFit="1" customWidth="1"/>
    <col min="4609" max="4609" width="12.83203125" customWidth="1"/>
    <col min="4610" max="4610" width="14.5" customWidth="1"/>
    <col min="4611" max="4611" width="12" customWidth="1"/>
    <col min="4612" max="4612" width="19.5" customWidth="1"/>
    <col min="4613" max="4613" width="13.5" bestFit="1" customWidth="1"/>
    <col min="4614" max="4614" width="12.5" bestFit="1" customWidth="1"/>
    <col min="4615" max="4615" width="14.1640625" bestFit="1" customWidth="1"/>
    <col min="4617" max="4617" width="9.1640625" bestFit="1" customWidth="1"/>
    <col min="4864" max="4864" width="9.5" bestFit="1" customWidth="1"/>
    <col min="4865" max="4865" width="12.83203125" customWidth="1"/>
    <col min="4866" max="4866" width="14.5" customWidth="1"/>
    <col min="4867" max="4867" width="12" customWidth="1"/>
    <col min="4868" max="4868" width="19.5" customWidth="1"/>
    <col min="4869" max="4869" width="13.5" bestFit="1" customWidth="1"/>
    <col min="4870" max="4870" width="12.5" bestFit="1" customWidth="1"/>
    <col min="4871" max="4871" width="14.1640625" bestFit="1" customWidth="1"/>
    <col min="4873" max="4873" width="9.1640625" bestFit="1" customWidth="1"/>
    <col min="5120" max="5120" width="9.5" bestFit="1" customWidth="1"/>
    <col min="5121" max="5121" width="12.83203125" customWidth="1"/>
    <col min="5122" max="5122" width="14.5" customWidth="1"/>
    <col min="5123" max="5123" width="12" customWidth="1"/>
    <col min="5124" max="5124" width="19.5" customWidth="1"/>
    <col min="5125" max="5125" width="13.5" bestFit="1" customWidth="1"/>
    <col min="5126" max="5126" width="12.5" bestFit="1" customWidth="1"/>
    <col min="5127" max="5127" width="14.1640625" bestFit="1" customWidth="1"/>
    <col min="5129" max="5129" width="9.1640625" bestFit="1" customWidth="1"/>
    <col min="5376" max="5376" width="9.5" bestFit="1" customWidth="1"/>
    <col min="5377" max="5377" width="12.83203125" customWidth="1"/>
    <col min="5378" max="5378" width="14.5" customWidth="1"/>
    <col min="5379" max="5379" width="12" customWidth="1"/>
    <col min="5380" max="5380" width="19.5" customWidth="1"/>
    <col min="5381" max="5381" width="13.5" bestFit="1" customWidth="1"/>
    <col min="5382" max="5382" width="12.5" bestFit="1" customWidth="1"/>
    <col min="5383" max="5383" width="14.1640625" bestFit="1" customWidth="1"/>
    <col min="5385" max="5385" width="9.1640625" bestFit="1" customWidth="1"/>
    <col min="5632" max="5632" width="9.5" bestFit="1" customWidth="1"/>
    <col min="5633" max="5633" width="12.83203125" customWidth="1"/>
    <col min="5634" max="5634" width="14.5" customWidth="1"/>
    <col min="5635" max="5635" width="12" customWidth="1"/>
    <col min="5636" max="5636" width="19.5" customWidth="1"/>
    <col min="5637" max="5637" width="13.5" bestFit="1" customWidth="1"/>
    <col min="5638" max="5638" width="12.5" bestFit="1" customWidth="1"/>
    <col min="5639" max="5639" width="14.1640625" bestFit="1" customWidth="1"/>
    <col min="5641" max="5641" width="9.1640625" bestFit="1" customWidth="1"/>
    <col min="5888" max="5888" width="9.5" bestFit="1" customWidth="1"/>
    <col min="5889" max="5889" width="12.83203125" customWidth="1"/>
    <col min="5890" max="5890" width="14.5" customWidth="1"/>
    <col min="5891" max="5891" width="12" customWidth="1"/>
    <col min="5892" max="5892" width="19.5" customWidth="1"/>
    <col min="5893" max="5893" width="13.5" bestFit="1" customWidth="1"/>
    <col min="5894" max="5894" width="12.5" bestFit="1" customWidth="1"/>
    <col min="5895" max="5895" width="14.1640625" bestFit="1" customWidth="1"/>
    <col min="5897" max="5897" width="9.1640625" bestFit="1" customWidth="1"/>
    <col min="6144" max="6144" width="9.5" bestFit="1" customWidth="1"/>
    <col min="6145" max="6145" width="12.83203125" customWidth="1"/>
    <col min="6146" max="6146" width="14.5" customWidth="1"/>
    <col min="6147" max="6147" width="12" customWidth="1"/>
    <col min="6148" max="6148" width="19.5" customWidth="1"/>
    <col min="6149" max="6149" width="13.5" bestFit="1" customWidth="1"/>
    <col min="6150" max="6150" width="12.5" bestFit="1" customWidth="1"/>
    <col min="6151" max="6151" width="14.1640625" bestFit="1" customWidth="1"/>
    <col min="6153" max="6153" width="9.1640625" bestFit="1" customWidth="1"/>
    <col min="6400" max="6400" width="9.5" bestFit="1" customWidth="1"/>
    <col min="6401" max="6401" width="12.83203125" customWidth="1"/>
    <col min="6402" max="6402" width="14.5" customWidth="1"/>
    <col min="6403" max="6403" width="12" customWidth="1"/>
    <col min="6404" max="6404" width="19.5" customWidth="1"/>
    <col min="6405" max="6405" width="13.5" bestFit="1" customWidth="1"/>
    <col min="6406" max="6406" width="12.5" bestFit="1" customWidth="1"/>
    <col min="6407" max="6407" width="14.1640625" bestFit="1" customWidth="1"/>
    <col min="6409" max="6409" width="9.1640625" bestFit="1" customWidth="1"/>
    <col min="6656" max="6656" width="9.5" bestFit="1" customWidth="1"/>
    <col min="6657" max="6657" width="12.83203125" customWidth="1"/>
    <col min="6658" max="6658" width="14.5" customWidth="1"/>
    <col min="6659" max="6659" width="12" customWidth="1"/>
    <col min="6660" max="6660" width="19.5" customWidth="1"/>
    <col min="6661" max="6661" width="13.5" bestFit="1" customWidth="1"/>
    <col min="6662" max="6662" width="12.5" bestFit="1" customWidth="1"/>
    <col min="6663" max="6663" width="14.1640625" bestFit="1" customWidth="1"/>
    <col min="6665" max="6665" width="9.1640625" bestFit="1" customWidth="1"/>
    <col min="6912" max="6912" width="9.5" bestFit="1" customWidth="1"/>
    <col min="6913" max="6913" width="12.83203125" customWidth="1"/>
    <col min="6914" max="6914" width="14.5" customWidth="1"/>
    <col min="6915" max="6915" width="12" customWidth="1"/>
    <col min="6916" max="6916" width="19.5" customWidth="1"/>
    <col min="6917" max="6917" width="13.5" bestFit="1" customWidth="1"/>
    <col min="6918" max="6918" width="12.5" bestFit="1" customWidth="1"/>
    <col min="6919" max="6919" width="14.1640625" bestFit="1" customWidth="1"/>
    <col min="6921" max="6921" width="9.1640625" bestFit="1" customWidth="1"/>
    <col min="7168" max="7168" width="9.5" bestFit="1" customWidth="1"/>
    <col min="7169" max="7169" width="12.83203125" customWidth="1"/>
    <col min="7170" max="7170" width="14.5" customWidth="1"/>
    <col min="7171" max="7171" width="12" customWidth="1"/>
    <col min="7172" max="7172" width="19.5" customWidth="1"/>
    <col min="7173" max="7173" width="13.5" bestFit="1" customWidth="1"/>
    <col min="7174" max="7174" width="12.5" bestFit="1" customWidth="1"/>
    <col min="7175" max="7175" width="14.1640625" bestFit="1" customWidth="1"/>
    <col min="7177" max="7177" width="9.1640625" bestFit="1" customWidth="1"/>
    <col min="7424" max="7424" width="9.5" bestFit="1" customWidth="1"/>
    <col min="7425" max="7425" width="12.83203125" customWidth="1"/>
    <col min="7426" max="7426" width="14.5" customWidth="1"/>
    <col min="7427" max="7427" width="12" customWidth="1"/>
    <col min="7428" max="7428" width="19.5" customWidth="1"/>
    <col min="7429" max="7429" width="13.5" bestFit="1" customWidth="1"/>
    <col min="7430" max="7430" width="12.5" bestFit="1" customWidth="1"/>
    <col min="7431" max="7431" width="14.1640625" bestFit="1" customWidth="1"/>
    <col min="7433" max="7433" width="9.1640625" bestFit="1" customWidth="1"/>
    <col min="7680" max="7680" width="9.5" bestFit="1" customWidth="1"/>
    <col min="7681" max="7681" width="12.83203125" customWidth="1"/>
    <col min="7682" max="7682" width="14.5" customWidth="1"/>
    <col min="7683" max="7683" width="12" customWidth="1"/>
    <col min="7684" max="7684" width="19.5" customWidth="1"/>
    <col min="7685" max="7685" width="13.5" bestFit="1" customWidth="1"/>
    <col min="7686" max="7686" width="12.5" bestFit="1" customWidth="1"/>
    <col min="7687" max="7687" width="14.1640625" bestFit="1" customWidth="1"/>
    <col min="7689" max="7689" width="9.1640625" bestFit="1" customWidth="1"/>
    <col min="7936" max="7936" width="9.5" bestFit="1" customWidth="1"/>
    <col min="7937" max="7937" width="12.83203125" customWidth="1"/>
    <col min="7938" max="7938" width="14.5" customWidth="1"/>
    <col min="7939" max="7939" width="12" customWidth="1"/>
    <col min="7940" max="7940" width="19.5" customWidth="1"/>
    <col min="7941" max="7941" width="13.5" bestFit="1" customWidth="1"/>
    <col min="7942" max="7942" width="12.5" bestFit="1" customWidth="1"/>
    <col min="7943" max="7943" width="14.1640625" bestFit="1" customWidth="1"/>
    <col min="7945" max="7945" width="9.1640625" bestFit="1" customWidth="1"/>
    <col min="8192" max="8192" width="9.5" bestFit="1" customWidth="1"/>
    <col min="8193" max="8193" width="12.83203125" customWidth="1"/>
    <col min="8194" max="8194" width="14.5" customWidth="1"/>
    <col min="8195" max="8195" width="12" customWidth="1"/>
    <col min="8196" max="8196" width="19.5" customWidth="1"/>
    <col min="8197" max="8197" width="13.5" bestFit="1" customWidth="1"/>
    <col min="8198" max="8198" width="12.5" bestFit="1" customWidth="1"/>
    <col min="8199" max="8199" width="14.1640625" bestFit="1" customWidth="1"/>
    <col min="8201" max="8201" width="9.1640625" bestFit="1" customWidth="1"/>
    <col min="8448" max="8448" width="9.5" bestFit="1" customWidth="1"/>
    <col min="8449" max="8449" width="12.83203125" customWidth="1"/>
    <col min="8450" max="8450" width="14.5" customWidth="1"/>
    <col min="8451" max="8451" width="12" customWidth="1"/>
    <col min="8452" max="8452" width="19.5" customWidth="1"/>
    <col min="8453" max="8453" width="13.5" bestFit="1" customWidth="1"/>
    <col min="8454" max="8454" width="12.5" bestFit="1" customWidth="1"/>
    <col min="8455" max="8455" width="14.1640625" bestFit="1" customWidth="1"/>
    <col min="8457" max="8457" width="9.1640625" bestFit="1" customWidth="1"/>
    <col min="8704" max="8704" width="9.5" bestFit="1" customWidth="1"/>
    <col min="8705" max="8705" width="12.83203125" customWidth="1"/>
    <col min="8706" max="8706" width="14.5" customWidth="1"/>
    <col min="8707" max="8707" width="12" customWidth="1"/>
    <col min="8708" max="8708" width="19.5" customWidth="1"/>
    <col min="8709" max="8709" width="13.5" bestFit="1" customWidth="1"/>
    <col min="8710" max="8710" width="12.5" bestFit="1" customWidth="1"/>
    <col min="8711" max="8711" width="14.1640625" bestFit="1" customWidth="1"/>
    <col min="8713" max="8713" width="9.1640625" bestFit="1" customWidth="1"/>
    <col min="8960" max="8960" width="9.5" bestFit="1" customWidth="1"/>
    <col min="8961" max="8961" width="12.83203125" customWidth="1"/>
    <col min="8962" max="8962" width="14.5" customWidth="1"/>
    <col min="8963" max="8963" width="12" customWidth="1"/>
    <col min="8964" max="8964" width="19.5" customWidth="1"/>
    <col min="8965" max="8965" width="13.5" bestFit="1" customWidth="1"/>
    <col min="8966" max="8966" width="12.5" bestFit="1" customWidth="1"/>
    <col min="8967" max="8967" width="14.1640625" bestFit="1" customWidth="1"/>
    <col min="8969" max="8969" width="9.1640625" bestFit="1" customWidth="1"/>
    <col min="9216" max="9216" width="9.5" bestFit="1" customWidth="1"/>
    <col min="9217" max="9217" width="12.83203125" customWidth="1"/>
    <col min="9218" max="9218" width="14.5" customWidth="1"/>
    <col min="9219" max="9219" width="12" customWidth="1"/>
    <col min="9220" max="9220" width="19.5" customWidth="1"/>
    <col min="9221" max="9221" width="13.5" bestFit="1" customWidth="1"/>
    <col min="9222" max="9222" width="12.5" bestFit="1" customWidth="1"/>
    <col min="9223" max="9223" width="14.1640625" bestFit="1" customWidth="1"/>
    <col min="9225" max="9225" width="9.1640625" bestFit="1" customWidth="1"/>
    <col min="9472" max="9472" width="9.5" bestFit="1" customWidth="1"/>
    <col min="9473" max="9473" width="12.83203125" customWidth="1"/>
    <col min="9474" max="9474" width="14.5" customWidth="1"/>
    <col min="9475" max="9475" width="12" customWidth="1"/>
    <col min="9476" max="9476" width="19.5" customWidth="1"/>
    <col min="9477" max="9477" width="13.5" bestFit="1" customWidth="1"/>
    <col min="9478" max="9478" width="12.5" bestFit="1" customWidth="1"/>
    <col min="9479" max="9479" width="14.1640625" bestFit="1" customWidth="1"/>
    <col min="9481" max="9481" width="9.1640625" bestFit="1" customWidth="1"/>
    <col min="9728" max="9728" width="9.5" bestFit="1" customWidth="1"/>
    <col min="9729" max="9729" width="12.83203125" customWidth="1"/>
    <col min="9730" max="9730" width="14.5" customWidth="1"/>
    <col min="9731" max="9731" width="12" customWidth="1"/>
    <col min="9732" max="9732" width="19.5" customWidth="1"/>
    <col min="9733" max="9733" width="13.5" bestFit="1" customWidth="1"/>
    <col min="9734" max="9734" width="12.5" bestFit="1" customWidth="1"/>
    <col min="9735" max="9735" width="14.1640625" bestFit="1" customWidth="1"/>
    <col min="9737" max="9737" width="9.1640625" bestFit="1" customWidth="1"/>
    <col min="9984" max="9984" width="9.5" bestFit="1" customWidth="1"/>
    <col min="9985" max="9985" width="12.83203125" customWidth="1"/>
    <col min="9986" max="9986" width="14.5" customWidth="1"/>
    <col min="9987" max="9987" width="12" customWidth="1"/>
    <col min="9988" max="9988" width="19.5" customWidth="1"/>
    <col min="9989" max="9989" width="13.5" bestFit="1" customWidth="1"/>
    <col min="9990" max="9990" width="12.5" bestFit="1" customWidth="1"/>
    <col min="9991" max="9991" width="14.1640625" bestFit="1" customWidth="1"/>
    <col min="9993" max="9993" width="9.1640625" bestFit="1" customWidth="1"/>
    <col min="10240" max="10240" width="9.5" bestFit="1" customWidth="1"/>
    <col min="10241" max="10241" width="12.83203125" customWidth="1"/>
    <col min="10242" max="10242" width="14.5" customWidth="1"/>
    <col min="10243" max="10243" width="12" customWidth="1"/>
    <col min="10244" max="10244" width="19.5" customWidth="1"/>
    <col min="10245" max="10245" width="13.5" bestFit="1" customWidth="1"/>
    <col min="10246" max="10246" width="12.5" bestFit="1" customWidth="1"/>
    <col min="10247" max="10247" width="14.1640625" bestFit="1" customWidth="1"/>
    <col min="10249" max="10249" width="9.1640625" bestFit="1" customWidth="1"/>
    <col min="10496" max="10496" width="9.5" bestFit="1" customWidth="1"/>
    <col min="10497" max="10497" width="12.83203125" customWidth="1"/>
    <col min="10498" max="10498" width="14.5" customWidth="1"/>
    <col min="10499" max="10499" width="12" customWidth="1"/>
    <col min="10500" max="10500" width="19.5" customWidth="1"/>
    <col min="10501" max="10501" width="13.5" bestFit="1" customWidth="1"/>
    <col min="10502" max="10502" width="12.5" bestFit="1" customWidth="1"/>
    <col min="10503" max="10503" width="14.1640625" bestFit="1" customWidth="1"/>
    <col min="10505" max="10505" width="9.1640625" bestFit="1" customWidth="1"/>
    <col min="10752" max="10752" width="9.5" bestFit="1" customWidth="1"/>
    <col min="10753" max="10753" width="12.83203125" customWidth="1"/>
    <col min="10754" max="10754" width="14.5" customWidth="1"/>
    <col min="10755" max="10755" width="12" customWidth="1"/>
    <col min="10756" max="10756" width="19.5" customWidth="1"/>
    <col min="10757" max="10757" width="13.5" bestFit="1" customWidth="1"/>
    <col min="10758" max="10758" width="12.5" bestFit="1" customWidth="1"/>
    <col min="10759" max="10759" width="14.1640625" bestFit="1" customWidth="1"/>
    <col min="10761" max="10761" width="9.1640625" bestFit="1" customWidth="1"/>
    <col min="11008" max="11008" width="9.5" bestFit="1" customWidth="1"/>
    <col min="11009" max="11009" width="12.83203125" customWidth="1"/>
    <col min="11010" max="11010" width="14.5" customWidth="1"/>
    <col min="11011" max="11011" width="12" customWidth="1"/>
    <col min="11012" max="11012" width="19.5" customWidth="1"/>
    <col min="11013" max="11013" width="13.5" bestFit="1" customWidth="1"/>
    <col min="11014" max="11014" width="12.5" bestFit="1" customWidth="1"/>
    <col min="11015" max="11015" width="14.1640625" bestFit="1" customWidth="1"/>
    <col min="11017" max="11017" width="9.1640625" bestFit="1" customWidth="1"/>
    <col min="11264" max="11264" width="9.5" bestFit="1" customWidth="1"/>
    <col min="11265" max="11265" width="12.83203125" customWidth="1"/>
    <col min="11266" max="11266" width="14.5" customWidth="1"/>
    <col min="11267" max="11267" width="12" customWidth="1"/>
    <col min="11268" max="11268" width="19.5" customWidth="1"/>
    <col min="11269" max="11269" width="13.5" bestFit="1" customWidth="1"/>
    <col min="11270" max="11270" width="12.5" bestFit="1" customWidth="1"/>
    <col min="11271" max="11271" width="14.1640625" bestFit="1" customWidth="1"/>
    <col min="11273" max="11273" width="9.1640625" bestFit="1" customWidth="1"/>
    <col min="11520" max="11520" width="9.5" bestFit="1" customWidth="1"/>
    <col min="11521" max="11521" width="12.83203125" customWidth="1"/>
    <col min="11522" max="11522" width="14.5" customWidth="1"/>
    <col min="11523" max="11523" width="12" customWidth="1"/>
    <col min="11524" max="11524" width="19.5" customWidth="1"/>
    <col min="11525" max="11525" width="13.5" bestFit="1" customWidth="1"/>
    <col min="11526" max="11526" width="12.5" bestFit="1" customWidth="1"/>
    <col min="11527" max="11527" width="14.1640625" bestFit="1" customWidth="1"/>
    <col min="11529" max="11529" width="9.1640625" bestFit="1" customWidth="1"/>
    <col min="11776" max="11776" width="9.5" bestFit="1" customWidth="1"/>
    <col min="11777" max="11777" width="12.83203125" customWidth="1"/>
    <col min="11778" max="11778" width="14.5" customWidth="1"/>
    <col min="11779" max="11779" width="12" customWidth="1"/>
    <col min="11780" max="11780" width="19.5" customWidth="1"/>
    <col min="11781" max="11781" width="13.5" bestFit="1" customWidth="1"/>
    <col min="11782" max="11782" width="12.5" bestFit="1" customWidth="1"/>
    <col min="11783" max="11783" width="14.1640625" bestFit="1" customWidth="1"/>
    <col min="11785" max="11785" width="9.1640625" bestFit="1" customWidth="1"/>
    <col min="12032" max="12032" width="9.5" bestFit="1" customWidth="1"/>
    <col min="12033" max="12033" width="12.83203125" customWidth="1"/>
    <col min="12034" max="12034" width="14.5" customWidth="1"/>
    <col min="12035" max="12035" width="12" customWidth="1"/>
    <col min="12036" max="12036" width="19.5" customWidth="1"/>
    <col min="12037" max="12037" width="13.5" bestFit="1" customWidth="1"/>
    <col min="12038" max="12038" width="12.5" bestFit="1" customWidth="1"/>
    <col min="12039" max="12039" width="14.1640625" bestFit="1" customWidth="1"/>
    <col min="12041" max="12041" width="9.1640625" bestFit="1" customWidth="1"/>
    <col min="12288" max="12288" width="9.5" bestFit="1" customWidth="1"/>
    <col min="12289" max="12289" width="12.83203125" customWidth="1"/>
    <col min="12290" max="12290" width="14.5" customWidth="1"/>
    <col min="12291" max="12291" width="12" customWidth="1"/>
    <col min="12292" max="12292" width="19.5" customWidth="1"/>
    <col min="12293" max="12293" width="13.5" bestFit="1" customWidth="1"/>
    <col min="12294" max="12294" width="12.5" bestFit="1" customWidth="1"/>
    <col min="12295" max="12295" width="14.1640625" bestFit="1" customWidth="1"/>
    <col min="12297" max="12297" width="9.1640625" bestFit="1" customWidth="1"/>
    <col min="12544" max="12544" width="9.5" bestFit="1" customWidth="1"/>
    <col min="12545" max="12545" width="12.83203125" customWidth="1"/>
    <col min="12546" max="12546" width="14.5" customWidth="1"/>
    <col min="12547" max="12547" width="12" customWidth="1"/>
    <col min="12548" max="12548" width="19.5" customWidth="1"/>
    <col min="12549" max="12549" width="13.5" bestFit="1" customWidth="1"/>
    <col min="12550" max="12550" width="12.5" bestFit="1" customWidth="1"/>
    <col min="12551" max="12551" width="14.1640625" bestFit="1" customWidth="1"/>
    <col min="12553" max="12553" width="9.1640625" bestFit="1" customWidth="1"/>
    <col min="12800" max="12800" width="9.5" bestFit="1" customWidth="1"/>
    <col min="12801" max="12801" width="12.83203125" customWidth="1"/>
    <col min="12802" max="12802" width="14.5" customWidth="1"/>
    <col min="12803" max="12803" width="12" customWidth="1"/>
    <col min="12804" max="12804" width="19.5" customWidth="1"/>
    <col min="12805" max="12805" width="13.5" bestFit="1" customWidth="1"/>
    <col min="12806" max="12806" width="12.5" bestFit="1" customWidth="1"/>
    <col min="12807" max="12807" width="14.1640625" bestFit="1" customWidth="1"/>
    <col min="12809" max="12809" width="9.1640625" bestFit="1" customWidth="1"/>
    <col min="13056" max="13056" width="9.5" bestFit="1" customWidth="1"/>
    <col min="13057" max="13057" width="12.83203125" customWidth="1"/>
    <col min="13058" max="13058" width="14.5" customWidth="1"/>
    <col min="13059" max="13059" width="12" customWidth="1"/>
    <col min="13060" max="13060" width="19.5" customWidth="1"/>
    <col min="13061" max="13061" width="13.5" bestFit="1" customWidth="1"/>
    <col min="13062" max="13062" width="12.5" bestFit="1" customWidth="1"/>
    <col min="13063" max="13063" width="14.1640625" bestFit="1" customWidth="1"/>
    <col min="13065" max="13065" width="9.1640625" bestFit="1" customWidth="1"/>
    <col min="13312" max="13312" width="9.5" bestFit="1" customWidth="1"/>
    <col min="13313" max="13313" width="12.83203125" customWidth="1"/>
    <col min="13314" max="13314" width="14.5" customWidth="1"/>
    <col min="13315" max="13315" width="12" customWidth="1"/>
    <col min="13316" max="13316" width="19.5" customWidth="1"/>
    <col min="13317" max="13317" width="13.5" bestFit="1" customWidth="1"/>
    <col min="13318" max="13318" width="12.5" bestFit="1" customWidth="1"/>
    <col min="13319" max="13319" width="14.1640625" bestFit="1" customWidth="1"/>
    <col min="13321" max="13321" width="9.1640625" bestFit="1" customWidth="1"/>
    <col min="13568" max="13568" width="9.5" bestFit="1" customWidth="1"/>
    <col min="13569" max="13569" width="12.83203125" customWidth="1"/>
    <col min="13570" max="13570" width="14.5" customWidth="1"/>
    <col min="13571" max="13571" width="12" customWidth="1"/>
    <col min="13572" max="13572" width="19.5" customWidth="1"/>
    <col min="13573" max="13573" width="13.5" bestFit="1" customWidth="1"/>
    <col min="13574" max="13574" width="12.5" bestFit="1" customWidth="1"/>
    <col min="13575" max="13575" width="14.1640625" bestFit="1" customWidth="1"/>
    <col min="13577" max="13577" width="9.1640625" bestFit="1" customWidth="1"/>
    <col min="13824" max="13824" width="9.5" bestFit="1" customWidth="1"/>
    <col min="13825" max="13825" width="12.83203125" customWidth="1"/>
    <col min="13826" max="13826" width="14.5" customWidth="1"/>
    <col min="13827" max="13827" width="12" customWidth="1"/>
    <col min="13828" max="13828" width="19.5" customWidth="1"/>
    <col min="13829" max="13829" width="13.5" bestFit="1" customWidth="1"/>
    <col min="13830" max="13830" width="12.5" bestFit="1" customWidth="1"/>
    <col min="13831" max="13831" width="14.1640625" bestFit="1" customWidth="1"/>
    <col min="13833" max="13833" width="9.1640625" bestFit="1" customWidth="1"/>
    <col min="14080" max="14080" width="9.5" bestFit="1" customWidth="1"/>
    <col min="14081" max="14081" width="12.83203125" customWidth="1"/>
    <col min="14082" max="14082" width="14.5" customWidth="1"/>
    <col min="14083" max="14083" width="12" customWidth="1"/>
    <col min="14084" max="14084" width="19.5" customWidth="1"/>
    <col min="14085" max="14085" width="13.5" bestFit="1" customWidth="1"/>
    <col min="14086" max="14086" width="12.5" bestFit="1" customWidth="1"/>
    <col min="14087" max="14087" width="14.1640625" bestFit="1" customWidth="1"/>
    <col min="14089" max="14089" width="9.1640625" bestFit="1" customWidth="1"/>
    <col min="14336" max="14336" width="9.5" bestFit="1" customWidth="1"/>
    <col min="14337" max="14337" width="12.83203125" customWidth="1"/>
    <col min="14338" max="14338" width="14.5" customWidth="1"/>
    <col min="14339" max="14339" width="12" customWidth="1"/>
    <col min="14340" max="14340" width="19.5" customWidth="1"/>
    <col min="14341" max="14341" width="13.5" bestFit="1" customWidth="1"/>
    <col min="14342" max="14342" width="12.5" bestFit="1" customWidth="1"/>
    <col min="14343" max="14343" width="14.1640625" bestFit="1" customWidth="1"/>
    <col min="14345" max="14345" width="9.1640625" bestFit="1" customWidth="1"/>
    <col min="14592" max="14592" width="9.5" bestFit="1" customWidth="1"/>
    <col min="14593" max="14593" width="12.83203125" customWidth="1"/>
    <col min="14594" max="14594" width="14.5" customWidth="1"/>
    <col min="14595" max="14595" width="12" customWidth="1"/>
    <col min="14596" max="14596" width="19.5" customWidth="1"/>
    <col min="14597" max="14597" width="13.5" bestFit="1" customWidth="1"/>
    <col min="14598" max="14598" width="12.5" bestFit="1" customWidth="1"/>
    <col min="14599" max="14599" width="14.1640625" bestFit="1" customWidth="1"/>
    <col min="14601" max="14601" width="9.1640625" bestFit="1" customWidth="1"/>
    <col min="14848" max="14848" width="9.5" bestFit="1" customWidth="1"/>
    <col min="14849" max="14849" width="12.83203125" customWidth="1"/>
    <col min="14850" max="14850" width="14.5" customWidth="1"/>
    <col min="14851" max="14851" width="12" customWidth="1"/>
    <col min="14852" max="14852" width="19.5" customWidth="1"/>
    <col min="14853" max="14853" width="13.5" bestFit="1" customWidth="1"/>
    <col min="14854" max="14854" width="12.5" bestFit="1" customWidth="1"/>
    <col min="14855" max="14855" width="14.1640625" bestFit="1" customWidth="1"/>
    <col min="14857" max="14857" width="9.1640625" bestFit="1" customWidth="1"/>
    <col min="15104" max="15104" width="9.5" bestFit="1" customWidth="1"/>
    <col min="15105" max="15105" width="12.83203125" customWidth="1"/>
    <col min="15106" max="15106" width="14.5" customWidth="1"/>
    <col min="15107" max="15107" width="12" customWidth="1"/>
    <col min="15108" max="15108" width="19.5" customWidth="1"/>
    <col min="15109" max="15109" width="13.5" bestFit="1" customWidth="1"/>
    <col min="15110" max="15110" width="12.5" bestFit="1" customWidth="1"/>
    <col min="15111" max="15111" width="14.1640625" bestFit="1" customWidth="1"/>
    <col min="15113" max="15113" width="9.1640625" bestFit="1" customWidth="1"/>
    <col min="15360" max="15360" width="9.5" bestFit="1" customWidth="1"/>
    <col min="15361" max="15361" width="12.83203125" customWidth="1"/>
    <col min="15362" max="15362" width="14.5" customWidth="1"/>
    <col min="15363" max="15363" width="12" customWidth="1"/>
    <col min="15364" max="15364" width="19.5" customWidth="1"/>
    <col min="15365" max="15365" width="13.5" bestFit="1" customWidth="1"/>
    <col min="15366" max="15366" width="12.5" bestFit="1" customWidth="1"/>
    <col min="15367" max="15367" width="14.1640625" bestFit="1" customWidth="1"/>
    <col min="15369" max="15369" width="9.1640625" bestFit="1" customWidth="1"/>
    <col min="15616" max="15616" width="9.5" bestFit="1" customWidth="1"/>
    <col min="15617" max="15617" width="12.83203125" customWidth="1"/>
    <col min="15618" max="15618" width="14.5" customWidth="1"/>
    <col min="15619" max="15619" width="12" customWidth="1"/>
    <col min="15620" max="15620" width="19.5" customWidth="1"/>
    <col min="15621" max="15621" width="13.5" bestFit="1" customWidth="1"/>
    <col min="15622" max="15622" width="12.5" bestFit="1" customWidth="1"/>
    <col min="15623" max="15623" width="14.1640625" bestFit="1" customWidth="1"/>
    <col min="15625" max="15625" width="9.1640625" bestFit="1" customWidth="1"/>
    <col min="15872" max="15872" width="9.5" bestFit="1" customWidth="1"/>
    <col min="15873" max="15873" width="12.83203125" customWidth="1"/>
    <col min="15874" max="15874" width="14.5" customWidth="1"/>
    <col min="15875" max="15875" width="12" customWidth="1"/>
    <col min="15876" max="15876" width="19.5" customWidth="1"/>
    <col min="15877" max="15877" width="13.5" bestFit="1" customWidth="1"/>
    <col min="15878" max="15878" width="12.5" bestFit="1" customWidth="1"/>
    <col min="15879" max="15879" width="14.1640625" bestFit="1" customWidth="1"/>
    <col min="15881" max="15881" width="9.1640625" bestFit="1" customWidth="1"/>
    <col min="16128" max="16128" width="9.5" bestFit="1" customWidth="1"/>
    <col min="16129" max="16129" width="12.83203125" customWidth="1"/>
    <col min="16130" max="16130" width="14.5" customWidth="1"/>
    <col min="16131" max="16131" width="12" customWidth="1"/>
    <col min="16132" max="16132" width="19.5" customWidth="1"/>
    <col min="16133" max="16133" width="13.5" bestFit="1" customWidth="1"/>
    <col min="16134" max="16134" width="12.5" bestFit="1" customWidth="1"/>
    <col min="16135" max="16135" width="14.1640625" bestFit="1" customWidth="1"/>
    <col min="16137" max="16137" width="9.1640625" bestFit="1" customWidth="1"/>
  </cols>
  <sheetData>
    <row r="1" spans="1:9">
      <c r="A1" s="325" t="s">
        <v>500</v>
      </c>
      <c r="B1" s="325"/>
      <c r="C1" s="325"/>
      <c r="D1" s="325"/>
      <c r="E1" s="325"/>
      <c r="F1" s="326"/>
      <c r="G1" s="326"/>
      <c r="H1" s="326"/>
      <c r="I1" s="325"/>
    </row>
    <row r="2" spans="1:9" ht="16">
      <c r="A2" s="327" t="s">
        <v>531</v>
      </c>
      <c r="B2" s="327"/>
      <c r="C2" s="328" t="s">
        <v>491</v>
      </c>
      <c r="D2" s="327"/>
      <c r="E2" s="327"/>
      <c r="F2" s="329"/>
      <c r="G2" s="329"/>
      <c r="H2" s="329"/>
      <c r="I2" s="325"/>
    </row>
    <row r="3" spans="1:9" ht="16">
      <c r="A3" s="327" t="s">
        <v>532</v>
      </c>
      <c r="B3" s="327"/>
      <c r="C3" s="328">
        <v>2</v>
      </c>
      <c r="D3" s="327"/>
      <c r="E3" s="327"/>
      <c r="F3" s="329"/>
      <c r="G3" s="329"/>
      <c r="H3" s="329"/>
      <c r="I3" s="325"/>
    </row>
    <row r="4" spans="1:9" ht="16">
      <c r="A4" s="327" t="s">
        <v>533</v>
      </c>
      <c r="B4" s="327"/>
      <c r="C4" s="328" t="s">
        <v>530</v>
      </c>
      <c r="D4" s="327"/>
      <c r="E4" s="327"/>
      <c r="F4" s="329"/>
      <c r="G4" s="329"/>
      <c r="H4" s="329"/>
      <c r="I4" s="325"/>
    </row>
    <row r="5" spans="1:9" ht="16">
      <c r="A5" s="327" t="s">
        <v>501</v>
      </c>
      <c r="B5" s="327"/>
      <c r="C5" s="327"/>
      <c r="D5" s="327"/>
      <c r="E5" s="327"/>
      <c r="F5" s="329"/>
      <c r="G5" s="329"/>
      <c r="H5" s="329"/>
      <c r="I5" s="325"/>
    </row>
    <row r="6" spans="1:9" ht="16">
      <c r="A6" s="327"/>
      <c r="B6" s="327"/>
      <c r="C6" s="327"/>
      <c r="D6" s="327"/>
      <c r="E6" s="327"/>
      <c r="F6" s="329"/>
      <c r="G6" s="329"/>
      <c r="H6" s="329"/>
      <c r="I6" s="325"/>
    </row>
    <row r="7" spans="1:9" ht="18">
      <c r="A7" s="411" t="s">
        <v>502</v>
      </c>
      <c r="B7" s="411"/>
      <c r="C7" s="411"/>
      <c r="D7" s="411"/>
      <c r="E7" s="411"/>
      <c r="F7" s="411"/>
      <c r="G7" s="411"/>
      <c r="H7" s="411"/>
      <c r="I7" s="325"/>
    </row>
    <row r="8" spans="1:9" ht="15" customHeight="1">
      <c r="A8" s="330"/>
      <c r="B8" s="331"/>
      <c r="C8" s="331"/>
      <c r="D8" s="331"/>
      <c r="E8" s="331"/>
      <c r="F8" s="331"/>
      <c r="G8" s="331"/>
      <c r="H8" s="331"/>
      <c r="I8" s="325"/>
    </row>
    <row r="9" spans="1:9" ht="15" customHeight="1">
      <c r="A9" s="331" t="s">
        <v>503</v>
      </c>
      <c r="B9" s="331"/>
      <c r="C9" s="331"/>
      <c r="D9" s="331"/>
      <c r="E9" s="331"/>
      <c r="F9" s="331"/>
      <c r="G9" s="331"/>
      <c r="H9" s="331"/>
      <c r="I9" s="325"/>
    </row>
    <row r="10" spans="1:9" ht="15" customHeight="1">
      <c r="A10" s="332"/>
      <c r="B10" s="332"/>
      <c r="C10" s="332"/>
      <c r="D10" s="332"/>
      <c r="E10" s="332"/>
      <c r="F10" s="332"/>
      <c r="G10" s="332"/>
      <c r="H10" s="332"/>
      <c r="I10" s="325"/>
    </row>
    <row r="11" spans="1:9" ht="15" customHeight="1">
      <c r="A11" s="331" t="s">
        <v>504</v>
      </c>
      <c r="B11" s="331"/>
      <c r="C11" s="331"/>
      <c r="D11" s="331" t="s">
        <v>505</v>
      </c>
      <c r="E11" s="330" t="s">
        <v>507</v>
      </c>
      <c r="F11" s="331"/>
      <c r="G11" s="331"/>
      <c r="H11" s="331"/>
      <c r="I11" s="325"/>
    </row>
    <row r="12" spans="1:9" ht="15" customHeight="1">
      <c r="A12" s="331"/>
      <c r="B12" s="331"/>
      <c r="C12" s="331"/>
      <c r="D12" s="331"/>
      <c r="E12" s="331"/>
      <c r="F12" s="331"/>
      <c r="G12" s="331"/>
      <c r="H12" s="331"/>
      <c r="I12" s="325"/>
    </row>
    <row r="13" spans="1:9" ht="15" customHeight="1">
      <c r="A13" s="331" t="s">
        <v>506</v>
      </c>
      <c r="B13" s="331"/>
      <c r="C13" s="331"/>
      <c r="D13" s="331" t="s">
        <v>505</v>
      </c>
      <c r="E13" s="330" t="s">
        <v>507</v>
      </c>
      <c r="F13" s="331"/>
      <c r="G13" s="331"/>
      <c r="H13" s="331"/>
      <c r="I13" s="325"/>
    </row>
    <row r="14" spans="1:9" ht="15" customHeight="1">
      <c r="A14" s="331"/>
      <c r="B14" s="331"/>
      <c r="C14" s="331"/>
      <c r="D14" s="331"/>
      <c r="E14" s="331"/>
      <c r="F14" s="331"/>
      <c r="G14" s="331"/>
      <c r="H14" s="331"/>
      <c r="I14" s="325"/>
    </row>
    <row r="15" spans="1:9" ht="15" customHeight="1">
      <c r="A15" s="331" t="s">
        <v>508</v>
      </c>
      <c r="B15" s="331"/>
      <c r="C15" s="331"/>
      <c r="D15" s="331" t="s">
        <v>505</v>
      </c>
      <c r="E15" s="333">
        <v>0.97</v>
      </c>
      <c r="F15" s="331"/>
      <c r="G15" s="331"/>
      <c r="H15" s="331"/>
      <c r="I15" s="325"/>
    </row>
    <row r="16" spans="1:9" ht="15" customHeight="1">
      <c r="B16" s="331"/>
      <c r="C16" s="331"/>
      <c r="D16" s="331"/>
      <c r="E16" s="331"/>
      <c r="F16" s="331"/>
      <c r="G16" s="331"/>
      <c r="H16" s="331"/>
      <c r="I16" s="325"/>
    </row>
    <row r="17" spans="1:9" ht="15" customHeight="1">
      <c r="A17" s="331" t="s">
        <v>509</v>
      </c>
      <c r="B17" s="331"/>
      <c r="C17" s="331"/>
      <c r="D17" s="331" t="s">
        <v>505</v>
      </c>
      <c r="E17" s="334">
        <v>44652</v>
      </c>
      <c r="F17" s="331"/>
      <c r="G17" s="331"/>
      <c r="H17" s="331"/>
      <c r="I17" s="325"/>
    </row>
    <row r="18" spans="1:9" ht="15" customHeight="1">
      <c r="A18" s="331"/>
      <c r="B18" s="327"/>
      <c r="C18" s="327"/>
      <c r="D18" s="327"/>
      <c r="E18" s="327"/>
      <c r="F18" s="329"/>
      <c r="G18" s="329"/>
      <c r="H18" s="329"/>
      <c r="I18" s="325"/>
    </row>
    <row r="19" spans="1:9" ht="15" customHeight="1">
      <c r="A19" s="331" t="s">
        <v>510</v>
      </c>
      <c r="B19" s="327"/>
      <c r="C19" s="327"/>
      <c r="D19" s="327" t="s">
        <v>505</v>
      </c>
      <c r="E19" s="334">
        <v>46082</v>
      </c>
      <c r="F19" s="329"/>
      <c r="G19" s="329"/>
      <c r="H19" s="329"/>
      <c r="I19" s="325"/>
    </row>
    <row r="20" spans="1:9" ht="16">
      <c r="A20" s="327"/>
      <c r="B20" s="327"/>
      <c r="C20" s="327"/>
      <c r="D20" s="327"/>
      <c r="E20" s="327"/>
      <c r="F20" s="329"/>
      <c r="G20" s="329"/>
      <c r="H20" s="329"/>
      <c r="I20" s="325"/>
    </row>
    <row r="21" spans="1:9" s="339" customFormat="1" ht="21">
      <c r="A21" s="335" t="s">
        <v>511</v>
      </c>
      <c r="B21" s="336"/>
      <c r="C21" s="336"/>
      <c r="D21" s="336"/>
      <c r="E21" s="336"/>
      <c r="F21" s="337"/>
      <c r="G21" s="337"/>
      <c r="H21" s="337"/>
      <c r="I21" s="338"/>
    </row>
    <row r="22" spans="1:9" ht="18">
      <c r="A22" s="331"/>
      <c r="B22" s="331"/>
      <c r="C22" s="331"/>
      <c r="D22" s="331"/>
      <c r="E22" s="331"/>
      <c r="F22" s="340"/>
      <c r="G22" s="340"/>
      <c r="H22" s="340"/>
      <c r="I22" s="325"/>
    </row>
    <row r="23" spans="1:9" ht="18">
      <c r="A23" s="341" t="s">
        <v>512</v>
      </c>
      <c r="B23" s="342" t="s">
        <v>513</v>
      </c>
      <c r="C23" s="343"/>
      <c r="D23" s="343"/>
      <c r="E23" s="344"/>
      <c r="F23" s="345" t="s">
        <v>437</v>
      </c>
      <c r="G23" s="345" t="s">
        <v>7</v>
      </c>
      <c r="H23" s="345" t="s">
        <v>514</v>
      </c>
      <c r="I23" s="325"/>
    </row>
    <row r="24" spans="1:9" ht="18">
      <c r="A24" s="346"/>
      <c r="B24" s="347"/>
      <c r="C24" s="348"/>
      <c r="D24" s="348"/>
      <c r="E24" s="349"/>
      <c r="F24" s="350" t="s">
        <v>85</v>
      </c>
      <c r="G24" s="350" t="s">
        <v>85</v>
      </c>
      <c r="H24" s="350" t="s">
        <v>85</v>
      </c>
      <c r="I24" s="325"/>
    </row>
    <row r="25" spans="1:9" ht="18">
      <c r="A25" s="351"/>
      <c r="B25" s="331"/>
      <c r="C25" s="331"/>
      <c r="D25" s="331"/>
      <c r="E25" s="331"/>
      <c r="F25" s="340"/>
      <c r="G25" s="340"/>
      <c r="H25" s="340"/>
      <c r="I25" s="325"/>
    </row>
    <row r="26" spans="1:9" ht="18">
      <c r="A26" s="351">
        <v>1</v>
      </c>
      <c r="B26" s="331" t="s">
        <v>515</v>
      </c>
      <c r="C26" s="331"/>
      <c r="D26" s="331"/>
      <c r="E26" s="331"/>
      <c r="F26" s="340">
        <v>45000</v>
      </c>
      <c r="G26" s="340">
        <v>9000</v>
      </c>
      <c r="H26" s="340">
        <v>54000</v>
      </c>
      <c r="I26" s="325"/>
    </row>
    <row r="27" spans="1:9" ht="18">
      <c r="A27" s="351"/>
      <c r="B27" s="331"/>
      <c r="C27" s="331"/>
      <c r="D27" s="331"/>
      <c r="E27" s="331"/>
      <c r="F27" s="340"/>
      <c r="G27" s="340"/>
      <c r="H27" s="340"/>
      <c r="I27" s="325"/>
    </row>
    <row r="28" spans="1:9" ht="18">
      <c r="A28" s="351">
        <v>2</v>
      </c>
      <c r="B28" s="331" t="s">
        <v>516</v>
      </c>
      <c r="C28" s="331"/>
      <c r="D28" s="352"/>
      <c r="E28" s="331"/>
      <c r="F28" s="340">
        <v>0</v>
      </c>
      <c r="G28" s="340">
        <v>0</v>
      </c>
      <c r="H28" s="340">
        <v>0</v>
      </c>
      <c r="I28" s="325"/>
    </row>
    <row r="29" spans="1:9" ht="18">
      <c r="A29" s="351"/>
      <c r="B29" s="331"/>
      <c r="C29" s="331"/>
      <c r="D29" s="331"/>
      <c r="E29" s="331"/>
      <c r="F29" s="353"/>
      <c r="G29" s="353"/>
      <c r="H29" s="353"/>
      <c r="I29" s="325"/>
    </row>
    <row r="30" spans="1:9" ht="18">
      <c r="A30" s="351">
        <v>3</v>
      </c>
      <c r="B30" s="331" t="s">
        <v>13</v>
      </c>
      <c r="C30" s="331"/>
      <c r="D30" s="331"/>
      <c r="E30" s="331"/>
      <c r="F30" s="340">
        <v>45000</v>
      </c>
      <c r="G30" s="340">
        <v>9000</v>
      </c>
      <c r="H30" s="340">
        <v>54000</v>
      </c>
      <c r="I30" s="325"/>
    </row>
    <row r="31" spans="1:9" ht="18">
      <c r="A31" s="351"/>
      <c r="B31" s="331"/>
      <c r="C31" s="331"/>
      <c r="D31" s="331"/>
      <c r="E31" s="331"/>
      <c r="F31" s="340"/>
      <c r="G31" s="340"/>
      <c r="H31" s="340"/>
      <c r="I31" s="325"/>
    </row>
    <row r="32" spans="1:9" ht="18">
      <c r="A32" s="351">
        <v>4</v>
      </c>
      <c r="B32" s="331" t="s">
        <v>517</v>
      </c>
      <c r="C32" s="331"/>
      <c r="D32" s="331"/>
      <c r="E32" s="354">
        <v>1</v>
      </c>
      <c r="F32" s="340">
        <v>0</v>
      </c>
      <c r="G32" s="340">
        <v>0</v>
      </c>
      <c r="H32" s="340">
        <v>0</v>
      </c>
      <c r="I32" s="325"/>
    </row>
    <row r="33" spans="1:9" ht="18">
      <c r="A33" s="351"/>
      <c r="B33" s="331"/>
      <c r="C33" s="331"/>
      <c r="D33" s="331"/>
      <c r="E33" s="331"/>
      <c r="F33" s="340"/>
      <c r="G33" s="340"/>
      <c r="H33" s="340"/>
      <c r="I33" s="325"/>
    </row>
    <row r="34" spans="1:9" ht="18">
      <c r="A34" s="351">
        <v>5</v>
      </c>
      <c r="B34" s="331" t="s">
        <v>519</v>
      </c>
      <c r="C34" s="331"/>
      <c r="D34" s="331"/>
      <c r="E34" s="331"/>
      <c r="F34" s="355">
        <v>45000</v>
      </c>
      <c r="G34" s="355">
        <v>9000</v>
      </c>
      <c r="H34" s="355">
        <v>54000</v>
      </c>
      <c r="I34" s="325"/>
    </row>
    <row r="35" spans="1:9" ht="18">
      <c r="A35" s="351"/>
      <c r="B35" s="331"/>
      <c r="C35" s="331"/>
      <c r="D35" s="331"/>
      <c r="E35" s="331"/>
      <c r="F35" s="340"/>
      <c r="G35" s="340"/>
      <c r="H35" s="340"/>
      <c r="I35" s="325"/>
    </row>
    <row r="36" spans="1:9" ht="18">
      <c r="A36" s="351">
        <v>6</v>
      </c>
      <c r="B36" s="331" t="s">
        <v>520</v>
      </c>
      <c r="C36" s="331"/>
      <c r="D36" s="331" t="s">
        <v>521</v>
      </c>
      <c r="E36" s="331"/>
      <c r="F36" s="340">
        <v>0</v>
      </c>
      <c r="G36" s="340">
        <v>0</v>
      </c>
      <c r="H36" s="340">
        <v>0</v>
      </c>
      <c r="I36" s="325"/>
    </row>
    <row r="37" spans="1:9" ht="18">
      <c r="A37" s="351"/>
      <c r="B37" s="331"/>
      <c r="C37" s="331"/>
      <c r="D37" s="331"/>
      <c r="E37" s="331"/>
      <c r="F37" s="340"/>
      <c r="G37" s="340"/>
      <c r="H37" s="340"/>
      <c r="I37" s="325"/>
    </row>
    <row r="38" spans="1:9" ht="18">
      <c r="A38" s="351">
        <v>7</v>
      </c>
      <c r="B38" s="331" t="s">
        <v>522</v>
      </c>
      <c r="C38" s="331"/>
      <c r="D38" s="331"/>
      <c r="E38" s="331"/>
      <c r="F38" s="340">
        <v>15000</v>
      </c>
      <c r="G38" s="340">
        <v>3000</v>
      </c>
      <c r="H38" s="340">
        <v>18000</v>
      </c>
      <c r="I38" s="325"/>
    </row>
    <row r="39" spans="1:9" ht="18">
      <c r="A39" s="351"/>
      <c r="B39" s="331"/>
      <c r="C39" s="331"/>
      <c r="D39" s="331"/>
      <c r="E39" s="331"/>
      <c r="F39" s="340"/>
      <c r="G39" s="340"/>
      <c r="H39" s="340"/>
      <c r="I39" s="325"/>
    </row>
    <row r="40" spans="1:9" ht="18">
      <c r="A40" s="351">
        <v>8</v>
      </c>
      <c r="B40" s="331" t="s">
        <v>523</v>
      </c>
      <c r="C40" s="331"/>
      <c r="D40" s="331" t="s">
        <v>524</v>
      </c>
      <c r="E40" s="331"/>
      <c r="F40" s="340">
        <v>4673000</v>
      </c>
      <c r="G40" s="340">
        <v>934600</v>
      </c>
      <c r="H40" s="340">
        <v>5607600</v>
      </c>
      <c r="I40" s="325"/>
    </row>
    <row r="41" spans="1:9" ht="18">
      <c r="A41" s="356"/>
      <c r="B41" s="357"/>
      <c r="C41" s="357"/>
      <c r="D41" s="357"/>
      <c r="E41" s="357"/>
      <c r="F41" s="358"/>
      <c r="G41" s="358"/>
      <c r="H41" s="340"/>
      <c r="I41" s="325"/>
    </row>
    <row r="42" spans="1:9" ht="18">
      <c r="A42" s="356">
        <v>9</v>
      </c>
      <c r="B42" s="331" t="s">
        <v>525</v>
      </c>
      <c r="C42" s="357"/>
      <c r="D42" s="359">
        <f>F42/(F34+F36+F38+F40)</f>
        <v>0.1</v>
      </c>
      <c r="E42" s="357"/>
      <c r="F42" s="340">
        <v>473300</v>
      </c>
      <c r="G42" s="340">
        <v>94660</v>
      </c>
      <c r="H42" s="340">
        <v>567960</v>
      </c>
      <c r="I42" s="325"/>
    </row>
    <row r="43" spans="1:9" ht="18">
      <c r="A43" s="356"/>
      <c r="B43" s="360"/>
      <c r="C43" s="107"/>
      <c r="D43" s="357"/>
      <c r="E43" s="361"/>
      <c r="F43" s="358"/>
      <c r="G43" s="358"/>
      <c r="H43" s="340"/>
      <c r="I43" s="325"/>
    </row>
    <row r="44" spans="1:9" ht="18">
      <c r="A44" s="356">
        <v>10</v>
      </c>
      <c r="B44" s="362" t="s">
        <v>526</v>
      </c>
      <c r="C44" s="327"/>
      <c r="D44" s="327"/>
      <c r="E44" s="327"/>
      <c r="F44" s="355">
        <v>5206300</v>
      </c>
      <c r="G44" s="355">
        <v>1041260</v>
      </c>
      <c r="H44" s="355">
        <v>6247560</v>
      </c>
      <c r="I44" s="325"/>
    </row>
    <row r="45" spans="1:9" ht="18">
      <c r="A45" s="356"/>
      <c r="B45" s="327"/>
      <c r="C45" s="327"/>
      <c r="D45" s="327"/>
      <c r="E45" s="327"/>
      <c r="F45" s="340"/>
      <c r="G45" s="340"/>
      <c r="H45" s="340"/>
      <c r="I45" s="325"/>
    </row>
    <row r="46" spans="1:9" ht="18">
      <c r="A46" s="356">
        <v>11</v>
      </c>
      <c r="B46" s="331" t="s">
        <v>527</v>
      </c>
      <c r="C46" s="327"/>
      <c r="D46" s="327"/>
      <c r="E46" s="327"/>
      <c r="F46" s="340"/>
      <c r="G46" s="340">
        <v>0</v>
      </c>
      <c r="H46" s="340">
        <v>0</v>
      </c>
      <c r="I46" s="325"/>
    </row>
    <row r="47" spans="1:9" ht="18">
      <c r="A47" s="356"/>
      <c r="C47" s="327"/>
      <c r="D47" s="327"/>
      <c r="E47" s="327"/>
      <c r="F47" s="340"/>
      <c r="G47" s="340"/>
      <c r="H47" s="340" t="s">
        <v>518</v>
      </c>
      <c r="I47" s="325"/>
    </row>
    <row r="48" spans="1:9" ht="18">
      <c r="A48" s="356">
        <v>12</v>
      </c>
      <c r="B48" s="330" t="s">
        <v>528</v>
      </c>
      <c r="C48" s="331"/>
      <c r="D48" s="331"/>
      <c r="E48" s="327"/>
      <c r="F48" s="355">
        <v>5206300</v>
      </c>
      <c r="G48" s="355">
        <v>1041260</v>
      </c>
      <c r="H48" s="355">
        <v>6247560</v>
      </c>
      <c r="I48" s="325"/>
    </row>
    <row r="49" spans="1:9" ht="18">
      <c r="A49" s="356"/>
      <c r="B49" s="357"/>
      <c r="C49" s="357"/>
      <c r="D49" s="357"/>
      <c r="E49" s="357"/>
      <c r="F49" s="358"/>
      <c r="G49" s="358"/>
      <c r="H49" s="340"/>
      <c r="I49" s="325"/>
    </row>
    <row r="50" spans="1:9" ht="18">
      <c r="A50" s="363">
        <v>13</v>
      </c>
      <c r="B50" s="364" t="s">
        <v>529</v>
      </c>
      <c r="C50" s="365"/>
      <c r="D50" s="365"/>
      <c r="E50" s="366"/>
      <c r="F50" s="367"/>
      <c r="G50" s="367"/>
      <c r="H50" s="367"/>
      <c r="I50" s="325"/>
    </row>
    <row r="51" spans="1:9" ht="16">
      <c r="A51" s="368"/>
      <c r="B51" s="327"/>
      <c r="C51" s="327"/>
      <c r="D51" s="327"/>
      <c r="E51" s="327"/>
      <c r="F51" s="329"/>
      <c r="G51" s="329"/>
      <c r="H51" s="329"/>
      <c r="I51" s="325"/>
    </row>
    <row r="52" spans="1:9">
      <c r="A52" s="369"/>
      <c r="B52" s="325"/>
      <c r="C52" s="325"/>
      <c r="D52" s="325"/>
      <c r="E52" s="325" t="s">
        <v>562</v>
      </c>
      <c r="F52" s="326">
        <v>3726800</v>
      </c>
      <c r="G52" s="326">
        <f>H52-F52</f>
        <v>745360</v>
      </c>
      <c r="H52" s="326">
        <v>4472160</v>
      </c>
    </row>
    <row r="53" spans="1:9">
      <c r="A53" s="262"/>
      <c r="E53" t="s">
        <v>563</v>
      </c>
      <c r="F53" s="217">
        <v>1479500</v>
      </c>
      <c r="G53" s="326">
        <f>H53-F53</f>
        <v>295900</v>
      </c>
      <c r="H53" s="217">
        <v>1775400</v>
      </c>
    </row>
    <row r="54" spans="1:9">
      <c r="A54" s="262"/>
      <c r="E54" t="s">
        <v>564</v>
      </c>
    </row>
    <row r="55" spans="1:9">
      <c r="A55" s="262"/>
      <c r="E55" t="s">
        <v>565</v>
      </c>
    </row>
    <row r="56" spans="1:9">
      <c r="A56" s="262"/>
      <c r="E56" t="s">
        <v>566</v>
      </c>
    </row>
    <row r="57" spans="1:9">
      <c r="A57" s="262"/>
      <c r="E57" t="s">
        <v>567</v>
      </c>
    </row>
    <row r="58" spans="1:9">
      <c r="A58" s="262"/>
      <c r="E58" t="s">
        <v>568</v>
      </c>
    </row>
    <row r="59" spans="1:9">
      <c r="A59" s="262"/>
      <c r="E59" t="s">
        <v>569</v>
      </c>
    </row>
    <row r="60" spans="1:9">
      <c r="A60" s="262"/>
      <c r="E60" t="s">
        <v>570</v>
      </c>
    </row>
    <row r="61" spans="1:9">
      <c r="A61" s="262"/>
      <c r="E61" t="s">
        <v>571</v>
      </c>
    </row>
    <row r="62" spans="1:9">
      <c r="A62" s="262"/>
      <c r="F62" s="217">
        <f>SUM(F52:F61)</f>
        <v>5206300</v>
      </c>
      <c r="G62" s="217">
        <f t="shared" ref="G62:H62" si="0">SUM(G52:G61)</f>
        <v>1041260</v>
      </c>
      <c r="H62" s="217">
        <f t="shared" si="0"/>
        <v>6247560</v>
      </c>
    </row>
    <row r="63" spans="1:9">
      <c r="A63" s="262"/>
      <c r="F63" s="217">
        <f>F48-F62</f>
        <v>0</v>
      </c>
      <c r="G63" s="217">
        <f t="shared" ref="G63:H63" si="1">G48-G62</f>
        <v>0</v>
      </c>
      <c r="H63" s="217">
        <f t="shared" si="1"/>
        <v>0</v>
      </c>
    </row>
    <row r="64" spans="1:9">
      <c r="A64" s="262"/>
    </row>
    <row r="65" spans="1:1">
      <c r="A65" s="262"/>
    </row>
    <row r="66" spans="1:1">
      <c r="A66" s="262"/>
    </row>
    <row r="67" spans="1:1">
      <c r="A67" s="262"/>
    </row>
    <row r="68" spans="1:1">
      <c r="A68" s="262"/>
    </row>
    <row r="69" spans="1:1">
      <c r="A69" s="262"/>
    </row>
    <row r="70" spans="1:1">
      <c r="A70" s="262"/>
    </row>
    <row r="71" spans="1:1">
      <c r="A71" s="262"/>
    </row>
    <row r="72" spans="1:1">
      <c r="A72" s="262"/>
    </row>
    <row r="73" spans="1:1">
      <c r="A73" s="262"/>
    </row>
    <row r="74" spans="1:1">
      <c r="A74" s="262"/>
    </row>
    <row r="75" spans="1:1">
      <c r="A75" s="262"/>
    </row>
    <row r="76" spans="1:1">
      <c r="A76" s="262"/>
    </row>
    <row r="77" spans="1:1">
      <c r="A77" s="262"/>
    </row>
    <row r="78" spans="1:1">
      <c r="A78" s="262"/>
    </row>
    <row r="79" spans="1:1">
      <c r="A79" s="262"/>
    </row>
    <row r="80" spans="1:1">
      <c r="A80" s="262"/>
    </row>
    <row r="81" spans="1:1">
      <c r="A81" s="262"/>
    </row>
    <row r="82" spans="1:1">
      <c r="A82" s="262"/>
    </row>
    <row r="83" spans="1:1">
      <c r="A83" s="262"/>
    </row>
    <row r="84" spans="1:1">
      <c r="A84" s="262"/>
    </row>
    <row r="85" spans="1:1">
      <c r="A85" s="262"/>
    </row>
    <row r="86" spans="1:1">
      <c r="A86" s="262"/>
    </row>
    <row r="87" spans="1:1">
      <c r="A87" s="262"/>
    </row>
    <row r="88" spans="1:1">
      <c r="A88" s="262"/>
    </row>
    <row r="89" spans="1:1">
      <c r="A89" s="262"/>
    </row>
    <row r="90" spans="1:1">
      <c r="A90" s="262"/>
    </row>
    <row r="91" spans="1:1">
      <c r="A91" s="262"/>
    </row>
    <row r="92" spans="1:1">
      <c r="A92" s="262"/>
    </row>
    <row r="93" spans="1:1">
      <c r="A93" s="262"/>
    </row>
    <row r="94" spans="1:1">
      <c r="A94" s="262"/>
    </row>
    <row r="95" spans="1:1">
      <c r="A95" s="262"/>
    </row>
    <row r="96" spans="1:1">
      <c r="A96" s="262"/>
    </row>
    <row r="97" spans="1:1">
      <c r="A97" s="262"/>
    </row>
    <row r="98" spans="1:1">
      <c r="A98" s="262"/>
    </row>
    <row r="99" spans="1:1">
      <c r="A99" s="262"/>
    </row>
    <row r="100" spans="1:1">
      <c r="A100" s="262"/>
    </row>
    <row r="101" spans="1:1">
      <c r="A101" s="262"/>
    </row>
    <row r="102" spans="1:1">
      <c r="A102" s="262"/>
    </row>
    <row r="103" spans="1:1">
      <c r="A103" s="262"/>
    </row>
    <row r="104" spans="1:1">
      <c r="A104" s="262"/>
    </row>
    <row r="105" spans="1:1">
      <c r="A105" s="262"/>
    </row>
    <row r="106" spans="1:1">
      <c r="A106" s="262"/>
    </row>
    <row r="107" spans="1:1">
      <c r="A107" s="262"/>
    </row>
    <row r="108" spans="1:1">
      <c r="A108" s="262"/>
    </row>
    <row r="109" spans="1:1">
      <c r="A109" s="262"/>
    </row>
    <row r="110" spans="1:1">
      <c r="A110" s="262"/>
    </row>
    <row r="111" spans="1:1">
      <c r="A111" s="262"/>
    </row>
    <row r="112" spans="1:1">
      <c r="A112" s="262"/>
    </row>
  </sheetData>
  <mergeCells count="1">
    <mergeCell ref="A7:H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5058-49D9-4A84-8C3C-80E51826D79A}">
  <dimension ref="A1:P126"/>
  <sheetViews>
    <sheetView topLeftCell="A45" zoomScale="80" zoomScaleNormal="80" workbookViewId="0">
      <selection activeCell="H75" sqref="H75"/>
    </sheetView>
  </sheetViews>
  <sheetFormatPr baseColWidth="10" defaultColWidth="8.83203125" defaultRowHeight="15"/>
  <cols>
    <col min="1" max="1" width="9.5" bestFit="1" customWidth="1"/>
    <col min="2" max="2" width="12.83203125" customWidth="1"/>
    <col min="3" max="3" width="14.5" customWidth="1"/>
    <col min="4" max="4" width="12" customWidth="1"/>
    <col min="5" max="5" width="19.5" customWidth="1"/>
    <col min="6" max="7" width="13.1640625" style="217" customWidth="1"/>
    <col min="8" max="8" width="14.83203125" style="217" customWidth="1"/>
    <col min="9" max="15" width="13.1640625" customWidth="1"/>
    <col min="256" max="256" width="9.5" bestFit="1" customWidth="1"/>
    <col min="257" max="257" width="12.83203125" customWidth="1"/>
    <col min="258" max="258" width="14.5" customWidth="1"/>
    <col min="259" max="259" width="12" customWidth="1"/>
    <col min="260" max="260" width="19.5" customWidth="1"/>
    <col min="261" max="261" width="13.5" bestFit="1" customWidth="1"/>
    <col min="262" max="262" width="12.5" bestFit="1" customWidth="1"/>
    <col min="263" max="263" width="14.1640625" bestFit="1" customWidth="1"/>
    <col min="265" max="265" width="9.1640625" bestFit="1" customWidth="1"/>
    <col min="512" max="512" width="9.5" bestFit="1" customWidth="1"/>
    <col min="513" max="513" width="12.83203125" customWidth="1"/>
    <col min="514" max="514" width="14.5" customWidth="1"/>
    <col min="515" max="515" width="12" customWidth="1"/>
    <col min="516" max="516" width="19.5" customWidth="1"/>
    <col min="517" max="517" width="13.5" bestFit="1" customWidth="1"/>
    <col min="518" max="518" width="12.5" bestFit="1" customWidth="1"/>
    <col min="519" max="519" width="14.1640625" bestFit="1" customWidth="1"/>
    <col min="521" max="521" width="9.1640625" bestFit="1" customWidth="1"/>
    <col min="768" max="768" width="9.5" bestFit="1" customWidth="1"/>
    <col min="769" max="769" width="12.83203125" customWidth="1"/>
    <col min="770" max="770" width="14.5" customWidth="1"/>
    <col min="771" max="771" width="12" customWidth="1"/>
    <col min="772" max="772" width="19.5" customWidth="1"/>
    <col min="773" max="773" width="13.5" bestFit="1" customWidth="1"/>
    <col min="774" max="774" width="12.5" bestFit="1" customWidth="1"/>
    <col min="775" max="775" width="14.1640625" bestFit="1" customWidth="1"/>
    <col min="777" max="777" width="9.1640625" bestFit="1" customWidth="1"/>
    <col min="1024" max="1024" width="9.5" bestFit="1" customWidth="1"/>
    <col min="1025" max="1025" width="12.83203125" customWidth="1"/>
    <col min="1026" max="1026" width="14.5" customWidth="1"/>
    <col min="1027" max="1027" width="12" customWidth="1"/>
    <col min="1028" max="1028" width="19.5" customWidth="1"/>
    <col min="1029" max="1029" width="13.5" bestFit="1" customWidth="1"/>
    <col min="1030" max="1030" width="12.5" bestFit="1" customWidth="1"/>
    <col min="1031" max="1031" width="14.1640625" bestFit="1" customWidth="1"/>
    <col min="1033" max="1033" width="9.1640625" bestFit="1" customWidth="1"/>
    <col min="1280" max="1280" width="9.5" bestFit="1" customWidth="1"/>
    <col min="1281" max="1281" width="12.83203125" customWidth="1"/>
    <col min="1282" max="1282" width="14.5" customWidth="1"/>
    <col min="1283" max="1283" width="12" customWidth="1"/>
    <col min="1284" max="1284" width="19.5" customWidth="1"/>
    <col min="1285" max="1285" width="13.5" bestFit="1" customWidth="1"/>
    <col min="1286" max="1286" width="12.5" bestFit="1" customWidth="1"/>
    <col min="1287" max="1287" width="14.1640625" bestFit="1" customWidth="1"/>
    <col min="1289" max="1289" width="9.1640625" bestFit="1" customWidth="1"/>
    <col min="1536" max="1536" width="9.5" bestFit="1" customWidth="1"/>
    <col min="1537" max="1537" width="12.83203125" customWidth="1"/>
    <col min="1538" max="1538" width="14.5" customWidth="1"/>
    <col min="1539" max="1539" width="12" customWidth="1"/>
    <col min="1540" max="1540" width="19.5" customWidth="1"/>
    <col min="1541" max="1541" width="13.5" bestFit="1" customWidth="1"/>
    <col min="1542" max="1542" width="12.5" bestFit="1" customWidth="1"/>
    <col min="1543" max="1543" width="14.1640625" bestFit="1" customWidth="1"/>
    <col min="1545" max="1545" width="9.1640625" bestFit="1" customWidth="1"/>
    <col min="1792" max="1792" width="9.5" bestFit="1" customWidth="1"/>
    <col min="1793" max="1793" width="12.83203125" customWidth="1"/>
    <col min="1794" max="1794" width="14.5" customWidth="1"/>
    <col min="1795" max="1795" width="12" customWidth="1"/>
    <col min="1796" max="1796" width="19.5" customWidth="1"/>
    <col min="1797" max="1797" width="13.5" bestFit="1" customWidth="1"/>
    <col min="1798" max="1798" width="12.5" bestFit="1" customWidth="1"/>
    <col min="1799" max="1799" width="14.1640625" bestFit="1" customWidth="1"/>
    <col min="1801" max="1801" width="9.1640625" bestFit="1" customWidth="1"/>
    <col min="2048" max="2048" width="9.5" bestFit="1" customWidth="1"/>
    <col min="2049" max="2049" width="12.83203125" customWidth="1"/>
    <col min="2050" max="2050" width="14.5" customWidth="1"/>
    <col min="2051" max="2051" width="12" customWidth="1"/>
    <col min="2052" max="2052" width="19.5" customWidth="1"/>
    <col min="2053" max="2053" width="13.5" bestFit="1" customWidth="1"/>
    <col min="2054" max="2054" width="12.5" bestFit="1" customWidth="1"/>
    <col min="2055" max="2055" width="14.1640625" bestFit="1" customWidth="1"/>
    <col min="2057" max="2057" width="9.1640625" bestFit="1" customWidth="1"/>
    <col min="2304" max="2304" width="9.5" bestFit="1" customWidth="1"/>
    <col min="2305" max="2305" width="12.83203125" customWidth="1"/>
    <col min="2306" max="2306" width="14.5" customWidth="1"/>
    <col min="2307" max="2307" width="12" customWidth="1"/>
    <col min="2308" max="2308" width="19.5" customWidth="1"/>
    <col min="2309" max="2309" width="13.5" bestFit="1" customWidth="1"/>
    <col min="2310" max="2310" width="12.5" bestFit="1" customWidth="1"/>
    <col min="2311" max="2311" width="14.1640625" bestFit="1" customWidth="1"/>
    <col min="2313" max="2313" width="9.1640625" bestFit="1" customWidth="1"/>
    <col min="2560" max="2560" width="9.5" bestFit="1" customWidth="1"/>
    <col min="2561" max="2561" width="12.83203125" customWidth="1"/>
    <col min="2562" max="2562" width="14.5" customWidth="1"/>
    <col min="2563" max="2563" width="12" customWidth="1"/>
    <col min="2564" max="2564" width="19.5" customWidth="1"/>
    <col min="2565" max="2565" width="13.5" bestFit="1" customWidth="1"/>
    <col min="2566" max="2566" width="12.5" bestFit="1" customWidth="1"/>
    <col min="2567" max="2567" width="14.1640625" bestFit="1" customWidth="1"/>
    <col min="2569" max="2569" width="9.1640625" bestFit="1" customWidth="1"/>
    <col min="2816" max="2816" width="9.5" bestFit="1" customWidth="1"/>
    <col min="2817" max="2817" width="12.83203125" customWidth="1"/>
    <col min="2818" max="2818" width="14.5" customWidth="1"/>
    <col min="2819" max="2819" width="12" customWidth="1"/>
    <col min="2820" max="2820" width="19.5" customWidth="1"/>
    <col min="2821" max="2821" width="13.5" bestFit="1" customWidth="1"/>
    <col min="2822" max="2822" width="12.5" bestFit="1" customWidth="1"/>
    <col min="2823" max="2823" width="14.1640625" bestFit="1" customWidth="1"/>
    <col min="2825" max="2825" width="9.1640625" bestFit="1" customWidth="1"/>
    <col min="3072" max="3072" width="9.5" bestFit="1" customWidth="1"/>
    <col min="3073" max="3073" width="12.83203125" customWidth="1"/>
    <col min="3074" max="3074" width="14.5" customWidth="1"/>
    <col min="3075" max="3075" width="12" customWidth="1"/>
    <col min="3076" max="3076" width="19.5" customWidth="1"/>
    <col min="3077" max="3077" width="13.5" bestFit="1" customWidth="1"/>
    <col min="3078" max="3078" width="12.5" bestFit="1" customWidth="1"/>
    <col min="3079" max="3079" width="14.1640625" bestFit="1" customWidth="1"/>
    <col min="3081" max="3081" width="9.1640625" bestFit="1" customWidth="1"/>
    <col min="3328" max="3328" width="9.5" bestFit="1" customWidth="1"/>
    <col min="3329" max="3329" width="12.83203125" customWidth="1"/>
    <col min="3330" max="3330" width="14.5" customWidth="1"/>
    <col min="3331" max="3331" width="12" customWidth="1"/>
    <col min="3332" max="3332" width="19.5" customWidth="1"/>
    <col min="3333" max="3333" width="13.5" bestFit="1" customWidth="1"/>
    <col min="3334" max="3334" width="12.5" bestFit="1" customWidth="1"/>
    <col min="3335" max="3335" width="14.1640625" bestFit="1" customWidth="1"/>
    <col min="3337" max="3337" width="9.1640625" bestFit="1" customWidth="1"/>
    <col min="3584" max="3584" width="9.5" bestFit="1" customWidth="1"/>
    <col min="3585" max="3585" width="12.83203125" customWidth="1"/>
    <col min="3586" max="3586" width="14.5" customWidth="1"/>
    <col min="3587" max="3587" width="12" customWidth="1"/>
    <col min="3588" max="3588" width="19.5" customWidth="1"/>
    <col min="3589" max="3589" width="13.5" bestFit="1" customWidth="1"/>
    <col min="3590" max="3590" width="12.5" bestFit="1" customWidth="1"/>
    <col min="3591" max="3591" width="14.1640625" bestFit="1" customWidth="1"/>
    <col min="3593" max="3593" width="9.1640625" bestFit="1" customWidth="1"/>
    <col min="3840" max="3840" width="9.5" bestFit="1" customWidth="1"/>
    <col min="3841" max="3841" width="12.83203125" customWidth="1"/>
    <col min="3842" max="3842" width="14.5" customWidth="1"/>
    <col min="3843" max="3843" width="12" customWidth="1"/>
    <col min="3844" max="3844" width="19.5" customWidth="1"/>
    <col min="3845" max="3845" width="13.5" bestFit="1" customWidth="1"/>
    <col min="3846" max="3846" width="12.5" bestFit="1" customWidth="1"/>
    <col min="3847" max="3847" width="14.1640625" bestFit="1" customWidth="1"/>
    <col min="3849" max="3849" width="9.1640625" bestFit="1" customWidth="1"/>
    <col min="4096" max="4096" width="9.5" bestFit="1" customWidth="1"/>
    <col min="4097" max="4097" width="12.83203125" customWidth="1"/>
    <col min="4098" max="4098" width="14.5" customWidth="1"/>
    <col min="4099" max="4099" width="12" customWidth="1"/>
    <col min="4100" max="4100" width="19.5" customWidth="1"/>
    <col min="4101" max="4101" width="13.5" bestFit="1" customWidth="1"/>
    <col min="4102" max="4102" width="12.5" bestFit="1" customWidth="1"/>
    <col min="4103" max="4103" width="14.1640625" bestFit="1" customWidth="1"/>
    <col min="4105" max="4105" width="9.1640625" bestFit="1" customWidth="1"/>
    <col min="4352" max="4352" width="9.5" bestFit="1" customWidth="1"/>
    <col min="4353" max="4353" width="12.83203125" customWidth="1"/>
    <col min="4354" max="4354" width="14.5" customWidth="1"/>
    <col min="4355" max="4355" width="12" customWidth="1"/>
    <col min="4356" max="4356" width="19.5" customWidth="1"/>
    <col min="4357" max="4357" width="13.5" bestFit="1" customWidth="1"/>
    <col min="4358" max="4358" width="12.5" bestFit="1" customWidth="1"/>
    <col min="4359" max="4359" width="14.1640625" bestFit="1" customWidth="1"/>
    <col min="4361" max="4361" width="9.1640625" bestFit="1" customWidth="1"/>
    <col min="4608" max="4608" width="9.5" bestFit="1" customWidth="1"/>
    <col min="4609" max="4609" width="12.83203125" customWidth="1"/>
    <col min="4610" max="4610" width="14.5" customWidth="1"/>
    <col min="4611" max="4611" width="12" customWidth="1"/>
    <col min="4612" max="4612" width="19.5" customWidth="1"/>
    <col min="4613" max="4613" width="13.5" bestFit="1" customWidth="1"/>
    <col min="4614" max="4614" width="12.5" bestFit="1" customWidth="1"/>
    <col min="4615" max="4615" width="14.1640625" bestFit="1" customWidth="1"/>
    <col min="4617" max="4617" width="9.1640625" bestFit="1" customWidth="1"/>
    <col min="4864" max="4864" width="9.5" bestFit="1" customWidth="1"/>
    <col min="4865" max="4865" width="12.83203125" customWidth="1"/>
    <col min="4866" max="4866" width="14.5" customWidth="1"/>
    <col min="4867" max="4867" width="12" customWidth="1"/>
    <col min="4868" max="4868" width="19.5" customWidth="1"/>
    <col min="4869" max="4869" width="13.5" bestFit="1" customWidth="1"/>
    <col min="4870" max="4870" width="12.5" bestFit="1" customWidth="1"/>
    <col min="4871" max="4871" width="14.1640625" bestFit="1" customWidth="1"/>
    <col min="4873" max="4873" width="9.1640625" bestFit="1" customWidth="1"/>
    <col min="5120" max="5120" width="9.5" bestFit="1" customWidth="1"/>
    <col min="5121" max="5121" width="12.83203125" customWidth="1"/>
    <col min="5122" max="5122" width="14.5" customWidth="1"/>
    <col min="5123" max="5123" width="12" customWidth="1"/>
    <col min="5124" max="5124" width="19.5" customWidth="1"/>
    <col min="5125" max="5125" width="13.5" bestFit="1" customWidth="1"/>
    <col min="5126" max="5126" width="12.5" bestFit="1" customWidth="1"/>
    <col min="5127" max="5127" width="14.1640625" bestFit="1" customWidth="1"/>
    <col min="5129" max="5129" width="9.1640625" bestFit="1" customWidth="1"/>
    <col min="5376" max="5376" width="9.5" bestFit="1" customWidth="1"/>
    <col min="5377" max="5377" width="12.83203125" customWidth="1"/>
    <col min="5378" max="5378" width="14.5" customWidth="1"/>
    <col min="5379" max="5379" width="12" customWidth="1"/>
    <col min="5380" max="5380" width="19.5" customWidth="1"/>
    <col min="5381" max="5381" width="13.5" bestFit="1" customWidth="1"/>
    <col min="5382" max="5382" width="12.5" bestFit="1" customWidth="1"/>
    <col min="5383" max="5383" width="14.1640625" bestFit="1" customWidth="1"/>
    <col min="5385" max="5385" width="9.1640625" bestFit="1" customWidth="1"/>
    <col min="5632" max="5632" width="9.5" bestFit="1" customWidth="1"/>
    <col min="5633" max="5633" width="12.83203125" customWidth="1"/>
    <col min="5634" max="5634" width="14.5" customWidth="1"/>
    <col min="5635" max="5635" width="12" customWidth="1"/>
    <col min="5636" max="5636" width="19.5" customWidth="1"/>
    <col min="5637" max="5637" width="13.5" bestFit="1" customWidth="1"/>
    <col min="5638" max="5638" width="12.5" bestFit="1" customWidth="1"/>
    <col min="5639" max="5639" width="14.1640625" bestFit="1" customWidth="1"/>
    <col min="5641" max="5641" width="9.1640625" bestFit="1" customWidth="1"/>
    <col min="5888" max="5888" width="9.5" bestFit="1" customWidth="1"/>
    <col min="5889" max="5889" width="12.83203125" customWidth="1"/>
    <col min="5890" max="5890" width="14.5" customWidth="1"/>
    <col min="5891" max="5891" width="12" customWidth="1"/>
    <col min="5892" max="5892" width="19.5" customWidth="1"/>
    <col min="5893" max="5893" width="13.5" bestFit="1" customWidth="1"/>
    <col min="5894" max="5894" width="12.5" bestFit="1" customWidth="1"/>
    <col min="5895" max="5895" width="14.1640625" bestFit="1" customWidth="1"/>
    <col min="5897" max="5897" width="9.1640625" bestFit="1" customWidth="1"/>
    <col min="6144" max="6144" width="9.5" bestFit="1" customWidth="1"/>
    <col min="6145" max="6145" width="12.83203125" customWidth="1"/>
    <col min="6146" max="6146" width="14.5" customWidth="1"/>
    <col min="6147" max="6147" width="12" customWidth="1"/>
    <col min="6148" max="6148" width="19.5" customWidth="1"/>
    <col min="6149" max="6149" width="13.5" bestFit="1" customWidth="1"/>
    <col min="6150" max="6150" width="12.5" bestFit="1" customWidth="1"/>
    <col min="6151" max="6151" width="14.1640625" bestFit="1" customWidth="1"/>
    <col min="6153" max="6153" width="9.1640625" bestFit="1" customWidth="1"/>
    <col min="6400" max="6400" width="9.5" bestFit="1" customWidth="1"/>
    <col min="6401" max="6401" width="12.83203125" customWidth="1"/>
    <col min="6402" max="6402" width="14.5" customWidth="1"/>
    <col min="6403" max="6403" width="12" customWidth="1"/>
    <col min="6404" max="6404" width="19.5" customWidth="1"/>
    <col min="6405" max="6405" width="13.5" bestFit="1" customWidth="1"/>
    <col min="6406" max="6406" width="12.5" bestFit="1" customWidth="1"/>
    <col min="6407" max="6407" width="14.1640625" bestFit="1" customWidth="1"/>
    <col min="6409" max="6409" width="9.1640625" bestFit="1" customWidth="1"/>
    <col min="6656" max="6656" width="9.5" bestFit="1" customWidth="1"/>
    <col min="6657" max="6657" width="12.83203125" customWidth="1"/>
    <col min="6658" max="6658" width="14.5" customWidth="1"/>
    <col min="6659" max="6659" width="12" customWidth="1"/>
    <col min="6660" max="6660" width="19.5" customWidth="1"/>
    <col min="6661" max="6661" width="13.5" bestFit="1" customWidth="1"/>
    <col min="6662" max="6662" width="12.5" bestFit="1" customWidth="1"/>
    <col min="6663" max="6663" width="14.1640625" bestFit="1" customWidth="1"/>
    <col min="6665" max="6665" width="9.1640625" bestFit="1" customWidth="1"/>
    <col min="6912" max="6912" width="9.5" bestFit="1" customWidth="1"/>
    <col min="6913" max="6913" width="12.83203125" customWidth="1"/>
    <col min="6914" max="6914" width="14.5" customWidth="1"/>
    <col min="6915" max="6915" width="12" customWidth="1"/>
    <col min="6916" max="6916" width="19.5" customWidth="1"/>
    <col min="6917" max="6917" width="13.5" bestFit="1" customWidth="1"/>
    <col min="6918" max="6918" width="12.5" bestFit="1" customWidth="1"/>
    <col min="6919" max="6919" width="14.1640625" bestFit="1" customWidth="1"/>
    <col min="6921" max="6921" width="9.1640625" bestFit="1" customWidth="1"/>
    <col min="7168" max="7168" width="9.5" bestFit="1" customWidth="1"/>
    <col min="7169" max="7169" width="12.83203125" customWidth="1"/>
    <col min="7170" max="7170" width="14.5" customWidth="1"/>
    <col min="7171" max="7171" width="12" customWidth="1"/>
    <col min="7172" max="7172" width="19.5" customWidth="1"/>
    <col min="7173" max="7173" width="13.5" bestFit="1" customWidth="1"/>
    <col min="7174" max="7174" width="12.5" bestFit="1" customWidth="1"/>
    <col min="7175" max="7175" width="14.1640625" bestFit="1" customWidth="1"/>
    <col min="7177" max="7177" width="9.1640625" bestFit="1" customWidth="1"/>
    <col min="7424" max="7424" width="9.5" bestFit="1" customWidth="1"/>
    <col min="7425" max="7425" width="12.83203125" customWidth="1"/>
    <col min="7426" max="7426" width="14.5" customWidth="1"/>
    <col min="7427" max="7427" width="12" customWidth="1"/>
    <col min="7428" max="7428" width="19.5" customWidth="1"/>
    <col min="7429" max="7429" width="13.5" bestFit="1" customWidth="1"/>
    <col min="7430" max="7430" width="12.5" bestFit="1" customWidth="1"/>
    <col min="7431" max="7431" width="14.1640625" bestFit="1" customWidth="1"/>
    <col min="7433" max="7433" width="9.1640625" bestFit="1" customWidth="1"/>
    <col min="7680" max="7680" width="9.5" bestFit="1" customWidth="1"/>
    <col min="7681" max="7681" width="12.83203125" customWidth="1"/>
    <col min="7682" max="7682" width="14.5" customWidth="1"/>
    <col min="7683" max="7683" width="12" customWidth="1"/>
    <col min="7684" max="7684" width="19.5" customWidth="1"/>
    <col min="7685" max="7685" width="13.5" bestFit="1" customWidth="1"/>
    <col min="7686" max="7686" width="12.5" bestFit="1" customWidth="1"/>
    <col min="7687" max="7687" width="14.1640625" bestFit="1" customWidth="1"/>
    <col min="7689" max="7689" width="9.1640625" bestFit="1" customWidth="1"/>
    <col min="7936" max="7936" width="9.5" bestFit="1" customWidth="1"/>
    <col min="7937" max="7937" width="12.83203125" customWidth="1"/>
    <col min="7938" max="7938" width="14.5" customWidth="1"/>
    <col min="7939" max="7939" width="12" customWidth="1"/>
    <col min="7940" max="7940" width="19.5" customWidth="1"/>
    <col min="7941" max="7941" width="13.5" bestFit="1" customWidth="1"/>
    <col min="7942" max="7942" width="12.5" bestFit="1" customWidth="1"/>
    <col min="7943" max="7943" width="14.1640625" bestFit="1" customWidth="1"/>
    <col min="7945" max="7945" width="9.1640625" bestFit="1" customWidth="1"/>
    <col min="8192" max="8192" width="9.5" bestFit="1" customWidth="1"/>
    <col min="8193" max="8193" width="12.83203125" customWidth="1"/>
    <col min="8194" max="8194" width="14.5" customWidth="1"/>
    <col min="8195" max="8195" width="12" customWidth="1"/>
    <col min="8196" max="8196" width="19.5" customWidth="1"/>
    <col min="8197" max="8197" width="13.5" bestFit="1" customWidth="1"/>
    <col min="8198" max="8198" width="12.5" bestFit="1" customWidth="1"/>
    <col min="8199" max="8199" width="14.1640625" bestFit="1" customWidth="1"/>
    <col min="8201" max="8201" width="9.1640625" bestFit="1" customWidth="1"/>
    <col min="8448" max="8448" width="9.5" bestFit="1" customWidth="1"/>
    <col min="8449" max="8449" width="12.83203125" customWidth="1"/>
    <col min="8450" max="8450" width="14.5" customWidth="1"/>
    <col min="8451" max="8451" width="12" customWidth="1"/>
    <col min="8452" max="8452" width="19.5" customWidth="1"/>
    <col min="8453" max="8453" width="13.5" bestFit="1" customWidth="1"/>
    <col min="8454" max="8454" width="12.5" bestFit="1" customWidth="1"/>
    <col min="8455" max="8455" width="14.1640625" bestFit="1" customWidth="1"/>
    <col min="8457" max="8457" width="9.1640625" bestFit="1" customWidth="1"/>
    <col min="8704" max="8704" width="9.5" bestFit="1" customWidth="1"/>
    <col min="8705" max="8705" width="12.83203125" customWidth="1"/>
    <col min="8706" max="8706" width="14.5" customWidth="1"/>
    <col min="8707" max="8707" width="12" customWidth="1"/>
    <col min="8708" max="8708" width="19.5" customWidth="1"/>
    <col min="8709" max="8709" width="13.5" bestFit="1" customWidth="1"/>
    <col min="8710" max="8710" width="12.5" bestFit="1" customWidth="1"/>
    <col min="8711" max="8711" width="14.1640625" bestFit="1" customWidth="1"/>
    <col min="8713" max="8713" width="9.1640625" bestFit="1" customWidth="1"/>
    <col min="8960" max="8960" width="9.5" bestFit="1" customWidth="1"/>
    <col min="8961" max="8961" width="12.83203125" customWidth="1"/>
    <col min="8962" max="8962" width="14.5" customWidth="1"/>
    <col min="8963" max="8963" width="12" customWidth="1"/>
    <col min="8964" max="8964" width="19.5" customWidth="1"/>
    <col min="8965" max="8965" width="13.5" bestFit="1" customWidth="1"/>
    <col min="8966" max="8966" width="12.5" bestFit="1" customWidth="1"/>
    <col min="8967" max="8967" width="14.1640625" bestFit="1" customWidth="1"/>
    <col min="8969" max="8969" width="9.1640625" bestFit="1" customWidth="1"/>
    <col min="9216" max="9216" width="9.5" bestFit="1" customWidth="1"/>
    <col min="9217" max="9217" width="12.83203125" customWidth="1"/>
    <col min="9218" max="9218" width="14.5" customWidth="1"/>
    <col min="9219" max="9219" width="12" customWidth="1"/>
    <col min="9220" max="9220" width="19.5" customWidth="1"/>
    <col min="9221" max="9221" width="13.5" bestFit="1" customWidth="1"/>
    <col min="9222" max="9222" width="12.5" bestFit="1" customWidth="1"/>
    <col min="9223" max="9223" width="14.1640625" bestFit="1" customWidth="1"/>
    <col min="9225" max="9225" width="9.1640625" bestFit="1" customWidth="1"/>
    <col min="9472" max="9472" width="9.5" bestFit="1" customWidth="1"/>
    <col min="9473" max="9473" width="12.83203125" customWidth="1"/>
    <col min="9474" max="9474" width="14.5" customWidth="1"/>
    <col min="9475" max="9475" width="12" customWidth="1"/>
    <col min="9476" max="9476" width="19.5" customWidth="1"/>
    <col min="9477" max="9477" width="13.5" bestFit="1" customWidth="1"/>
    <col min="9478" max="9478" width="12.5" bestFit="1" customWidth="1"/>
    <col min="9479" max="9479" width="14.1640625" bestFit="1" customWidth="1"/>
    <col min="9481" max="9481" width="9.1640625" bestFit="1" customWidth="1"/>
    <col min="9728" max="9728" width="9.5" bestFit="1" customWidth="1"/>
    <col min="9729" max="9729" width="12.83203125" customWidth="1"/>
    <col min="9730" max="9730" width="14.5" customWidth="1"/>
    <col min="9731" max="9731" width="12" customWidth="1"/>
    <col min="9732" max="9732" width="19.5" customWidth="1"/>
    <col min="9733" max="9733" width="13.5" bestFit="1" customWidth="1"/>
    <col min="9734" max="9734" width="12.5" bestFit="1" customWidth="1"/>
    <col min="9735" max="9735" width="14.1640625" bestFit="1" customWidth="1"/>
    <col min="9737" max="9737" width="9.1640625" bestFit="1" customWidth="1"/>
    <col min="9984" max="9984" width="9.5" bestFit="1" customWidth="1"/>
    <col min="9985" max="9985" width="12.83203125" customWidth="1"/>
    <col min="9986" max="9986" width="14.5" customWidth="1"/>
    <col min="9987" max="9987" width="12" customWidth="1"/>
    <col min="9988" max="9988" width="19.5" customWidth="1"/>
    <col min="9989" max="9989" width="13.5" bestFit="1" customWidth="1"/>
    <col min="9990" max="9990" width="12.5" bestFit="1" customWidth="1"/>
    <col min="9991" max="9991" width="14.1640625" bestFit="1" customWidth="1"/>
    <col min="9993" max="9993" width="9.1640625" bestFit="1" customWidth="1"/>
    <col min="10240" max="10240" width="9.5" bestFit="1" customWidth="1"/>
    <col min="10241" max="10241" width="12.83203125" customWidth="1"/>
    <col min="10242" max="10242" width="14.5" customWidth="1"/>
    <col min="10243" max="10243" width="12" customWidth="1"/>
    <col min="10244" max="10244" width="19.5" customWidth="1"/>
    <col min="10245" max="10245" width="13.5" bestFit="1" customWidth="1"/>
    <col min="10246" max="10246" width="12.5" bestFit="1" customWidth="1"/>
    <col min="10247" max="10247" width="14.1640625" bestFit="1" customWidth="1"/>
    <col min="10249" max="10249" width="9.1640625" bestFit="1" customWidth="1"/>
    <col min="10496" max="10496" width="9.5" bestFit="1" customWidth="1"/>
    <col min="10497" max="10497" width="12.83203125" customWidth="1"/>
    <col min="10498" max="10498" width="14.5" customWidth="1"/>
    <col min="10499" max="10499" width="12" customWidth="1"/>
    <col min="10500" max="10500" width="19.5" customWidth="1"/>
    <col min="10501" max="10501" width="13.5" bestFit="1" customWidth="1"/>
    <col min="10502" max="10502" width="12.5" bestFit="1" customWidth="1"/>
    <col min="10503" max="10503" width="14.1640625" bestFit="1" customWidth="1"/>
    <col min="10505" max="10505" width="9.1640625" bestFit="1" customWidth="1"/>
    <col min="10752" max="10752" width="9.5" bestFit="1" customWidth="1"/>
    <col min="10753" max="10753" width="12.83203125" customWidth="1"/>
    <col min="10754" max="10754" width="14.5" customWidth="1"/>
    <col min="10755" max="10755" width="12" customWidth="1"/>
    <col min="10756" max="10756" width="19.5" customWidth="1"/>
    <col min="10757" max="10757" width="13.5" bestFit="1" customWidth="1"/>
    <col min="10758" max="10758" width="12.5" bestFit="1" customWidth="1"/>
    <col min="10759" max="10759" width="14.1640625" bestFit="1" customWidth="1"/>
    <col min="10761" max="10761" width="9.1640625" bestFit="1" customWidth="1"/>
    <col min="11008" max="11008" width="9.5" bestFit="1" customWidth="1"/>
    <col min="11009" max="11009" width="12.83203125" customWidth="1"/>
    <col min="11010" max="11010" width="14.5" customWidth="1"/>
    <col min="11011" max="11011" width="12" customWidth="1"/>
    <col min="11012" max="11012" width="19.5" customWidth="1"/>
    <col min="11013" max="11013" width="13.5" bestFit="1" customWidth="1"/>
    <col min="11014" max="11014" width="12.5" bestFit="1" customWidth="1"/>
    <col min="11015" max="11015" width="14.1640625" bestFit="1" customWidth="1"/>
    <col min="11017" max="11017" width="9.1640625" bestFit="1" customWidth="1"/>
    <col min="11264" max="11264" width="9.5" bestFit="1" customWidth="1"/>
    <col min="11265" max="11265" width="12.83203125" customWidth="1"/>
    <col min="11266" max="11266" width="14.5" customWidth="1"/>
    <col min="11267" max="11267" width="12" customWidth="1"/>
    <col min="11268" max="11268" width="19.5" customWidth="1"/>
    <col min="11269" max="11269" width="13.5" bestFit="1" customWidth="1"/>
    <col min="11270" max="11270" width="12.5" bestFit="1" customWidth="1"/>
    <col min="11271" max="11271" width="14.1640625" bestFit="1" customWidth="1"/>
    <col min="11273" max="11273" width="9.1640625" bestFit="1" customWidth="1"/>
    <col min="11520" max="11520" width="9.5" bestFit="1" customWidth="1"/>
    <col min="11521" max="11521" width="12.83203125" customWidth="1"/>
    <col min="11522" max="11522" width="14.5" customWidth="1"/>
    <col min="11523" max="11523" width="12" customWidth="1"/>
    <col min="11524" max="11524" width="19.5" customWidth="1"/>
    <col min="11525" max="11525" width="13.5" bestFit="1" customWidth="1"/>
    <col min="11526" max="11526" width="12.5" bestFit="1" customWidth="1"/>
    <col min="11527" max="11527" width="14.1640625" bestFit="1" customWidth="1"/>
    <col min="11529" max="11529" width="9.1640625" bestFit="1" customWidth="1"/>
    <col min="11776" max="11776" width="9.5" bestFit="1" customWidth="1"/>
    <col min="11777" max="11777" width="12.83203125" customWidth="1"/>
    <col min="11778" max="11778" width="14.5" customWidth="1"/>
    <col min="11779" max="11779" width="12" customWidth="1"/>
    <col min="11780" max="11780" width="19.5" customWidth="1"/>
    <col min="11781" max="11781" width="13.5" bestFit="1" customWidth="1"/>
    <col min="11782" max="11782" width="12.5" bestFit="1" customWidth="1"/>
    <col min="11783" max="11783" width="14.1640625" bestFit="1" customWidth="1"/>
    <col min="11785" max="11785" width="9.1640625" bestFit="1" customWidth="1"/>
    <col min="12032" max="12032" width="9.5" bestFit="1" customWidth="1"/>
    <col min="12033" max="12033" width="12.83203125" customWidth="1"/>
    <col min="12034" max="12034" width="14.5" customWidth="1"/>
    <col min="12035" max="12035" width="12" customWidth="1"/>
    <col min="12036" max="12036" width="19.5" customWidth="1"/>
    <col min="12037" max="12037" width="13.5" bestFit="1" customWidth="1"/>
    <col min="12038" max="12038" width="12.5" bestFit="1" customWidth="1"/>
    <col min="12039" max="12039" width="14.1640625" bestFit="1" customWidth="1"/>
    <col min="12041" max="12041" width="9.1640625" bestFit="1" customWidth="1"/>
    <col min="12288" max="12288" width="9.5" bestFit="1" customWidth="1"/>
    <col min="12289" max="12289" width="12.83203125" customWidth="1"/>
    <col min="12290" max="12290" width="14.5" customWidth="1"/>
    <col min="12291" max="12291" width="12" customWidth="1"/>
    <col min="12292" max="12292" width="19.5" customWidth="1"/>
    <col min="12293" max="12293" width="13.5" bestFit="1" customWidth="1"/>
    <col min="12294" max="12294" width="12.5" bestFit="1" customWidth="1"/>
    <col min="12295" max="12295" width="14.1640625" bestFit="1" customWidth="1"/>
    <col min="12297" max="12297" width="9.1640625" bestFit="1" customWidth="1"/>
    <col min="12544" max="12544" width="9.5" bestFit="1" customWidth="1"/>
    <col min="12545" max="12545" width="12.83203125" customWidth="1"/>
    <col min="12546" max="12546" width="14.5" customWidth="1"/>
    <col min="12547" max="12547" width="12" customWidth="1"/>
    <col min="12548" max="12548" width="19.5" customWidth="1"/>
    <col min="12549" max="12549" width="13.5" bestFit="1" customWidth="1"/>
    <col min="12550" max="12550" width="12.5" bestFit="1" customWidth="1"/>
    <col min="12551" max="12551" width="14.1640625" bestFit="1" customWidth="1"/>
    <col min="12553" max="12553" width="9.1640625" bestFit="1" customWidth="1"/>
    <col min="12800" max="12800" width="9.5" bestFit="1" customWidth="1"/>
    <col min="12801" max="12801" width="12.83203125" customWidth="1"/>
    <col min="12802" max="12802" width="14.5" customWidth="1"/>
    <col min="12803" max="12803" width="12" customWidth="1"/>
    <col min="12804" max="12804" width="19.5" customWidth="1"/>
    <col min="12805" max="12805" width="13.5" bestFit="1" customWidth="1"/>
    <col min="12806" max="12806" width="12.5" bestFit="1" customWidth="1"/>
    <col min="12807" max="12807" width="14.1640625" bestFit="1" customWidth="1"/>
    <col min="12809" max="12809" width="9.1640625" bestFit="1" customWidth="1"/>
    <col min="13056" max="13056" width="9.5" bestFit="1" customWidth="1"/>
    <col min="13057" max="13057" width="12.83203125" customWidth="1"/>
    <col min="13058" max="13058" width="14.5" customWidth="1"/>
    <col min="13059" max="13059" width="12" customWidth="1"/>
    <col min="13060" max="13060" width="19.5" customWidth="1"/>
    <col min="13061" max="13061" width="13.5" bestFit="1" customWidth="1"/>
    <col min="13062" max="13062" width="12.5" bestFit="1" customWidth="1"/>
    <col min="13063" max="13063" width="14.1640625" bestFit="1" customWidth="1"/>
    <col min="13065" max="13065" width="9.1640625" bestFit="1" customWidth="1"/>
    <col min="13312" max="13312" width="9.5" bestFit="1" customWidth="1"/>
    <col min="13313" max="13313" width="12.83203125" customWidth="1"/>
    <col min="13314" max="13314" width="14.5" customWidth="1"/>
    <col min="13315" max="13315" width="12" customWidth="1"/>
    <col min="13316" max="13316" width="19.5" customWidth="1"/>
    <col min="13317" max="13317" width="13.5" bestFit="1" customWidth="1"/>
    <col min="13318" max="13318" width="12.5" bestFit="1" customWidth="1"/>
    <col min="13319" max="13319" width="14.1640625" bestFit="1" customWidth="1"/>
    <col min="13321" max="13321" width="9.1640625" bestFit="1" customWidth="1"/>
    <col min="13568" max="13568" width="9.5" bestFit="1" customWidth="1"/>
    <col min="13569" max="13569" width="12.83203125" customWidth="1"/>
    <col min="13570" max="13570" width="14.5" customWidth="1"/>
    <col min="13571" max="13571" width="12" customWidth="1"/>
    <col min="13572" max="13572" width="19.5" customWidth="1"/>
    <col min="13573" max="13573" width="13.5" bestFit="1" customWidth="1"/>
    <col min="13574" max="13574" width="12.5" bestFit="1" customWidth="1"/>
    <col min="13575" max="13575" width="14.1640625" bestFit="1" customWidth="1"/>
    <col min="13577" max="13577" width="9.1640625" bestFit="1" customWidth="1"/>
    <col min="13824" max="13824" width="9.5" bestFit="1" customWidth="1"/>
    <col min="13825" max="13825" width="12.83203125" customWidth="1"/>
    <col min="13826" max="13826" width="14.5" customWidth="1"/>
    <col min="13827" max="13827" width="12" customWidth="1"/>
    <col min="13828" max="13828" width="19.5" customWidth="1"/>
    <col min="13829" max="13829" width="13.5" bestFit="1" customWidth="1"/>
    <col min="13830" max="13830" width="12.5" bestFit="1" customWidth="1"/>
    <col min="13831" max="13831" width="14.1640625" bestFit="1" customWidth="1"/>
    <col min="13833" max="13833" width="9.1640625" bestFit="1" customWidth="1"/>
    <col min="14080" max="14080" width="9.5" bestFit="1" customWidth="1"/>
    <col min="14081" max="14081" width="12.83203125" customWidth="1"/>
    <col min="14082" max="14082" width="14.5" customWidth="1"/>
    <col min="14083" max="14083" width="12" customWidth="1"/>
    <col min="14084" max="14084" width="19.5" customWidth="1"/>
    <col min="14085" max="14085" width="13.5" bestFit="1" customWidth="1"/>
    <col min="14086" max="14086" width="12.5" bestFit="1" customWidth="1"/>
    <col min="14087" max="14087" width="14.1640625" bestFit="1" customWidth="1"/>
    <col min="14089" max="14089" width="9.1640625" bestFit="1" customWidth="1"/>
    <col min="14336" max="14336" width="9.5" bestFit="1" customWidth="1"/>
    <col min="14337" max="14337" width="12.83203125" customWidth="1"/>
    <col min="14338" max="14338" width="14.5" customWidth="1"/>
    <col min="14339" max="14339" width="12" customWidth="1"/>
    <col min="14340" max="14340" width="19.5" customWidth="1"/>
    <col min="14341" max="14341" width="13.5" bestFit="1" customWidth="1"/>
    <col min="14342" max="14342" width="12.5" bestFit="1" customWidth="1"/>
    <col min="14343" max="14343" width="14.1640625" bestFit="1" customWidth="1"/>
    <col min="14345" max="14345" width="9.1640625" bestFit="1" customWidth="1"/>
    <col min="14592" max="14592" width="9.5" bestFit="1" customWidth="1"/>
    <col min="14593" max="14593" width="12.83203125" customWidth="1"/>
    <col min="14594" max="14594" width="14.5" customWidth="1"/>
    <col min="14595" max="14595" width="12" customWidth="1"/>
    <col min="14596" max="14596" width="19.5" customWidth="1"/>
    <col min="14597" max="14597" width="13.5" bestFit="1" customWidth="1"/>
    <col min="14598" max="14598" width="12.5" bestFit="1" customWidth="1"/>
    <col min="14599" max="14599" width="14.1640625" bestFit="1" customWidth="1"/>
    <col min="14601" max="14601" width="9.1640625" bestFit="1" customWidth="1"/>
    <col min="14848" max="14848" width="9.5" bestFit="1" customWidth="1"/>
    <col min="14849" max="14849" width="12.83203125" customWidth="1"/>
    <col min="14850" max="14850" width="14.5" customWidth="1"/>
    <col min="14851" max="14851" width="12" customWidth="1"/>
    <col min="14852" max="14852" width="19.5" customWidth="1"/>
    <col min="14853" max="14853" width="13.5" bestFit="1" customWidth="1"/>
    <col min="14854" max="14854" width="12.5" bestFit="1" customWidth="1"/>
    <col min="14855" max="14855" width="14.1640625" bestFit="1" customWidth="1"/>
    <col min="14857" max="14857" width="9.1640625" bestFit="1" customWidth="1"/>
    <col min="15104" max="15104" width="9.5" bestFit="1" customWidth="1"/>
    <col min="15105" max="15105" width="12.83203125" customWidth="1"/>
    <col min="15106" max="15106" width="14.5" customWidth="1"/>
    <col min="15107" max="15107" width="12" customWidth="1"/>
    <col min="15108" max="15108" width="19.5" customWidth="1"/>
    <col min="15109" max="15109" width="13.5" bestFit="1" customWidth="1"/>
    <col min="15110" max="15110" width="12.5" bestFit="1" customWidth="1"/>
    <col min="15111" max="15111" width="14.1640625" bestFit="1" customWidth="1"/>
    <col min="15113" max="15113" width="9.1640625" bestFit="1" customWidth="1"/>
    <col min="15360" max="15360" width="9.5" bestFit="1" customWidth="1"/>
    <col min="15361" max="15361" width="12.83203125" customWidth="1"/>
    <col min="15362" max="15362" width="14.5" customWidth="1"/>
    <col min="15363" max="15363" width="12" customWidth="1"/>
    <col min="15364" max="15364" width="19.5" customWidth="1"/>
    <col min="15365" max="15365" width="13.5" bestFit="1" customWidth="1"/>
    <col min="15366" max="15366" width="12.5" bestFit="1" customWidth="1"/>
    <col min="15367" max="15367" width="14.1640625" bestFit="1" customWidth="1"/>
    <col min="15369" max="15369" width="9.1640625" bestFit="1" customWidth="1"/>
    <col min="15616" max="15616" width="9.5" bestFit="1" customWidth="1"/>
    <col min="15617" max="15617" width="12.83203125" customWidth="1"/>
    <col min="15618" max="15618" width="14.5" customWidth="1"/>
    <col min="15619" max="15619" width="12" customWidth="1"/>
    <col min="15620" max="15620" width="19.5" customWidth="1"/>
    <col min="15621" max="15621" width="13.5" bestFit="1" customWidth="1"/>
    <col min="15622" max="15622" width="12.5" bestFit="1" customWidth="1"/>
    <col min="15623" max="15623" width="14.1640625" bestFit="1" customWidth="1"/>
    <col min="15625" max="15625" width="9.1640625" bestFit="1" customWidth="1"/>
    <col min="15872" max="15872" width="9.5" bestFit="1" customWidth="1"/>
    <col min="15873" max="15873" width="12.83203125" customWidth="1"/>
    <col min="15874" max="15874" width="14.5" customWidth="1"/>
    <col min="15875" max="15875" width="12" customWidth="1"/>
    <col min="15876" max="15876" width="19.5" customWidth="1"/>
    <col min="15877" max="15877" width="13.5" bestFit="1" customWidth="1"/>
    <col min="15878" max="15878" width="12.5" bestFit="1" customWidth="1"/>
    <col min="15879" max="15879" width="14.1640625" bestFit="1" customWidth="1"/>
    <col min="15881" max="15881" width="9.1640625" bestFit="1" customWidth="1"/>
    <col min="16128" max="16128" width="9.5" bestFit="1" customWidth="1"/>
    <col min="16129" max="16129" width="12.83203125" customWidth="1"/>
    <col min="16130" max="16130" width="14.5" customWidth="1"/>
    <col min="16131" max="16131" width="12" customWidth="1"/>
    <col min="16132" max="16132" width="19.5" customWidth="1"/>
    <col min="16133" max="16133" width="13.5" bestFit="1" customWidth="1"/>
    <col min="16134" max="16134" width="12.5" bestFit="1" customWidth="1"/>
    <col min="16135" max="16135" width="14.1640625" bestFit="1" customWidth="1"/>
    <col min="16137" max="16137" width="9.1640625" bestFit="1" customWidth="1"/>
  </cols>
  <sheetData>
    <row r="1" spans="1:9">
      <c r="A1" s="325" t="s">
        <v>500</v>
      </c>
      <c r="B1" s="325"/>
      <c r="C1" s="325"/>
      <c r="D1" s="325"/>
      <c r="E1" s="325"/>
      <c r="F1" s="326"/>
      <c r="G1" s="326"/>
      <c r="H1" s="326"/>
      <c r="I1" s="325"/>
    </row>
    <row r="2" spans="1:9" ht="16">
      <c r="A2" s="327" t="s">
        <v>531</v>
      </c>
      <c r="B2" s="327"/>
      <c r="C2" s="328" t="s">
        <v>491</v>
      </c>
      <c r="D2" s="327"/>
      <c r="E2" s="327"/>
      <c r="F2" s="329"/>
      <c r="G2" s="329"/>
      <c r="H2" s="329"/>
      <c r="I2" s="325"/>
    </row>
    <row r="3" spans="1:9" ht="16">
      <c r="A3" s="327" t="s">
        <v>532</v>
      </c>
      <c r="B3" s="327"/>
      <c r="C3" s="328">
        <v>3</v>
      </c>
      <c r="D3" s="327"/>
      <c r="E3" s="327"/>
      <c r="F3" s="329"/>
      <c r="G3" s="329"/>
      <c r="H3" s="329"/>
      <c r="I3" s="325"/>
    </row>
    <row r="4" spans="1:9" ht="16">
      <c r="A4" s="327" t="s">
        <v>533</v>
      </c>
      <c r="B4" s="327"/>
      <c r="C4" s="328" t="s">
        <v>534</v>
      </c>
      <c r="D4" s="327"/>
      <c r="E4" s="327"/>
      <c r="F4" s="329"/>
      <c r="G4" s="329"/>
      <c r="H4" s="329"/>
      <c r="I4" s="325"/>
    </row>
    <row r="5" spans="1:9" ht="16">
      <c r="A5" s="327" t="s">
        <v>501</v>
      </c>
      <c r="B5" s="327"/>
      <c r="C5" s="327"/>
      <c r="D5" s="327"/>
      <c r="E5" s="327"/>
      <c r="F5" s="329"/>
      <c r="G5" s="329"/>
      <c r="H5" s="329"/>
      <c r="I5" s="325"/>
    </row>
    <row r="6" spans="1:9" ht="16">
      <c r="A6" s="327"/>
      <c r="B6" s="327"/>
      <c r="C6" s="327"/>
      <c r="D6" s="327"/>
      <c r="E6" s="327"/>
      <c r="F6" s="329"/>
      <c r="G6" s="329"/>
      <c r="H6" s="329"/>
      <c r="I6" s="325"/>
    </row>
    <row r="7" spans="1:9" ht="18">
      <c r="A7" s="411" t="s">
        <v>502</v>
      </c>
      <c r="B7" s="411"/>
      <c r="C7" s="411"/>
      <c r="D7" s="411"/>
      <c r="E7" s="411"/>
      <c r="F7" s="411"/>
      <c r="G7" s="411"/>
      <c r="H7" s="411"/>
      <c r="I7" s="325"/>
    </row>
    <row r="8" spans="1:9" ht="15" customHeight="1">
      <c r="A8" s="330"/>
      <c r="B8" s="331"/>
      <c r="C8" s="331"/>
      <c r="D8" s="331"/>
      <c r="E8" s="331"/>
      <c r="F8" s="331"/>
      <c r="G8" s="331"/>
      <c r="H8" s="331"/>
      <c r="I8" s="325"/>
    </row>
    <row r="9" spans="1:9" ht="15" customHeight="1">
      <c r="A9" s="331" t="s">
        <v>503</v>
      </c>
      <c r="B9" s="331"/>
      <c r="C9" s="331"/>
      <c r="D9" s="331"/>
      <c r="E9" s="331"/>
      <c r="F9" s="331"/>
      <c r="G9" s="331"/>
      <c r="H9" s="331"/>
      <c r="I9" s="325"/>
    </row>
    <row r="10" spans="1:9" ht="15" customHeight="1">
      <c r="A10" s="332"/>
      <c r="B10" s="332"/>
      <c r="C10" s="332"/>
      <c r="D10" s="332"/>
      <c r="E10" s="332"/>
      <c r="F10" s="332"/>
      <c r="G10" s="332"/>
      <c r="H10" s="332"/>
      <c r="I10" s="325"/>
    </row>
    <row r="11" spans="1:9" ht="15" customHeight="1">
      <c r="A11" s="331" t="s">
        <v>504</v>
      </c>
      <c r="B11" s="331"/>
      <c r="C11" s="331"/>
      <c r="D11" s="331" t="s">
        <v>505</v>
      </c>
      <c r="E11" s="330" t="s">
        <v>507</v>
      </c>
      <c r="F11" s="331"/>
      <c r="G11" s="331"/>
      <c r="H11" s="331"/>
      <c r="I11" s="325"/>
    </row>
    <row r="12" spans="1:9" ht="15" customHeight="1">
      <c r="A12" s="331"/>
      <c r="B12" s="331"/>
      <c r="C12" s="331"/>
      <c r="D12" s="331"/>
      <c r="E12" s="331"/>
      <c r="F12" s="331"/>
      <c r="G12" s="331"/>
      <c r="H12" s="331"/>
      <c r="I12" s="325"/>
    </row>
    <row r="13" spans="1:9" ht="15" customHeight="1">
      <c r="A13" s="331" t="s">
        <v>506</v>
      </c>
      <c r="B13" s="331"/>
      <c r="C13" s="331"/>
      <c r="D13" s="331" t="s">
        <v>505</v>
      </c>
      <c r="E13" s="330" t="s">
        <v>507</v>
      </c>
      <c r="F13" s="331"/>
      <c r="G13" s="331"/>
      <c r="H13" s="331"/>
      <c r="I13" s="325"/>
    </row>
    <row r="14" spans="1:9" ht="15" customHeight="1">
      <c r="A14" s="331"/>
      <c r="B14" s="331"/>
      <c r="C14" s="331"/>
      <c r="D14" s="331"/>
      <c r="E14" s="331"/>
      <c r="F14" s="331"/>
      <c r="G14" s="331"/>
      <c r="H14" s="331"/>
      <c r="I14" s="325"/>
    </row>
    <row r="15" spans="1:9" ht="15" customHeight="1">
      <c r="A15" s="331" t="s">
        <v>508</v>
      </c>
      <c r="B15" s="331"/>
      <c r="C15" s="331"/>
      <c r="D15" s="331" t="s">
        <v>505</v>
      </c>
      <c r="E15" s="333">
        <v>0.97</v>
      </c>
      <c r="F15" s="331"/>
      <c r="G15" s="331"/>
      <c r="H15" s="331"/>
      <c r="I15" s="325"/>
    </row>
    <row r="16" spans="1:9" ht="15" customHeight="1">
      <c r="B16" s="331"/>
      <c r="C16" s="331"/>
      <c r="D16" s="331"/>
      <c r="E16" s="331"/>
      <c r="F16" s="331"/>
      <c r="G16" s="331"/>
      <c r="H16" s="331"/>
      <c r="I16" s="325"/>
    </row>
    <row r="17" spans="1:10" ht="15" customHeight="1">
      <c r="A17" s="331" t="s">
        <v>509</v>
      </c>
      <c r="B17" s="331"/>
      <c r="C17" s="331"/>
      <c r="D17" s="331" t="s">
        <v>505</v>
      </c>
      <c r="E17" s="334">
        <v>44652</v>
      </c>
      <c r="F17" s="331"/>
      <c r="G17" s="331"/>
      <c r="H17" s="331"/>
      <c r="I17" s="325"/>
    </row>
    <row r="18" spans="1:10" ht="15" customHeight="1">
      <c r="A18" s="331"/>
      <c r="B18" s="327"/>
      <c r="C18" s="327"/>
      <c r="D18" s="327"/>
      <c r="E18" s="327"/>
      <c r="F18" s="329"/>
      <c r="G18" s="329"/>
      <c r="H18" s="329"/>
      <c r="I18" s="325"/>
    </row>
    <row r="19" spans="1:10" ht="15" customHeight="1">
      <c r="A19" s="331" t="s">
        <v>510</v>
      </c>
      <c r="B19" s="327"/>
      <c r="C19" s="327"/>
      <c r="D19" s="327" t="s">
        <v>505</v>
      </c>
      <c r="E19" s="334">
        <v>46082</v>
      </c>
      <c r="F19" s="329"/>
      <c r="G19" s="329"/>
      <c r="H19" s="329"/>
      <c r="I19" s="325"/>
    </row>
    <row r="20" spans="1:10" ht="16">
      <c r="A20" s="327"/>
      <c r="B20" s="327"/>
      <c r="C20" s="327"/>
      <c r="D20" s="327"/>
      <c r="E20" s="327"/>
      <c r="F20" s="329"/>
      <c r="G20" s="329"/>
      <c r="H20" s="329"/>
      <c r="I20" s="325"/>
    </row>
    <row r="21" spans="1:10" s="339" customFormat="1" ht="21">
      <c r="A21" s="335" t="s">
        <v>511</v>
      </c>
      <c r="B21" s="336"/>
      <c r="C21" s="336"/>
      <c r="D21" s="336"/>
      <c r="E21" s="336"/>
      <c r="F21" s="337"/>
      <c r="G21" s="337"/>
      <c r="H21" s="337"/>
      <c r="I21" s="338"/>
    </row>
    <row r="22" spans="1:10" ht="18">
      <c r="A22" s="331"/>
      <c r="B22" s="331"/>
      <c r="C22" s="331"/>
      <c r="D22" s="331"/>
      <c r="E22" s="331"/>
      <c r="F22" s="340"/>
      <c r="G22" s="340"/>
      <c r="H22" s="340"/>
      <c r="I22" s="325"/>
    </row>
    <row r="23" spans="1:10" ht="18">
      <c r="A23" s="341" t="s">
        <v>512</v>
      </c>
      <c r="B23" s="342" t="s">
        <v>513</v>
      </c>
      <c r="C23" s="343"/>
      <c r="D23" s="343"/>
      <c r="E23" s="344"/>
      <c r="F23" s="345" t="s">
        <v>437</v>
      </c>
      <c r="G23" s="345" t="s">
        <v>7</v>
      </c>
      <c r="H23" s="345" t="s">
        <v>514</v>
      </c>
      <c r="I23" s="325"/>
    </row>
    <row r="24" spans="1:10" ht="18">
      <c r="A24" s="346"/>
      <c r="B24" s="347"/>
      <c r="C24" s="348"/>
      <c r="D24" s="348"/>
      <c r="E24" s="349"/>
      <c r="F24" s="350" t="s">
        <v>85</v>
      </c>
      <c r="G24" s="350" t="s">
        <v>85</v>
      </c>
      <c r="H24" s="350" t="s">
        <v>85</v>
      </c>
      <c r="I24" s="325"/>
    </row>
    <row r="25" spans="1:10" ht="18">
      <c r="A25" s="351"/>
      <c r="B25" s="331"/>
      <c r="C25" s="331"/>
      <c r="D25" s="331"/>
      <c r="E25" s="331"/>
      <c r="F25" s="340"/>
      <c r="G25" s="340"/>
      <c r="H25" s="340"/>
      <c r="I25" s="325"/>
    </row>
    <row r="26" spans="1:10" ht="18">
      <c r="A26" s="351">
        <v>1</v>
      </c>
      <c r="B26" s="331" t="s">
        <v>515</v>
      </c>
      <c r="C26" s="331"/>
      <c r="D26" s="331"/>
      <c r="E26" s="331"/>
      <c r="F26" s="340">
        <v>3402000</v>
      </c>
      <c r="G26" s="340">
        <v>680400</v>
      </c>
      <c r="H26" s="340">
        <v>4082400</v>
      </c>
      <c r="I26" s="325"/>
    </row>
    <row r="27" spans="1:10" ht="18">
      <c r="A27" s="351"/>
      <c r="B27" s="331"/>
      <c r="C27" s="331"/>
      <c r="D27" s="331"/>
      <c r="E27" s="331"/>
      <c r="F27" s="340"/>
      <c r="G27" s="340"/>
      <c r="H27" s="340"/>
      <c r="I27" s="325"/>
    </row>
    <row r="28" spans="1:10" ht="18">
      <c r="A28" s="351">
        <v>2</v>
      </c>
      <c r="B28" s="331" t="s">
        <v>516</v>
      </c>
      <c r="C28" s="331"/>
      <c r="D28" s="352">
        <v>0.35</v>
      </c>
      <c r="E28" s="331"/>
      <c r="F28" s="340">
        <v>1190700</v>
      </c>
      <c r="G28" s="340">
        <v>238140</v>
      </c>
      <c r="H28" s="340">
        <v>1428840</v>
      </c>
      <c r="I28" s="325"/>
    </row>
    <row r="29" spans="1:10" ht="18">
      <c r="A29" s="351"/>
      <c r="B29" s="331"/>
      <c r="C29" s="331"/>
      <c r="D29" s="331"/>
      <c r="E29" s="331"/>
      <c r="F29" s="353"/>
      <c r="G29" s="353"/>
      <c r="H29" s="353"/>
      <c r="I29" s="325"/>
    </row>
    <row r="30" spans="1:10" ht="18">
      <c r="A30" s="351">
        <v>3</v>
      </c>
      <c r="B30" s="331" t="s">
        <v>13</v>
      </c>
      <c r="C30" s="331"/>
      <c r="D30" s="331"/>
      <c r="E30" s="331"/>
      <c r="F30" s="340">
        <v>4592700</v>
      </c>
      <c r="G30" s="340">
        <v>918540</v>
      </c>
      <c r="H30" s="340">
        <v>5511240</v>
      </c>
      <c r="I30" s="325"/>
    </row>
    <row r="31" spans="1:10" ht="18">
      <c r="A31" s="351"/>
      <c r="B31" s="331"/>
      <c r="C31" s="331"/>
      <c r="D31" s="331"/>
      <c r="E31" s="331"/>
      <c r="F31" s="340"/>
      <c r="G31" s="340"/>
      <c r="H31" s="340"/>
      <c r="I31" s="325"/>
    </row>
    <row r="32" spans="1:10" ht="18">
      <c r="A32" s="351">
        <v>4</v>
      </c>
      <c r="B32" s="331" t="s">
        <v>517</v>
      </c>
      <c r="C32" s="331"/>
      <c r="D32" s="331"/>
      <c r="E32" s="354">
        <v>1</v>
      </c>
      <c r="F32" s="340">
        <v>0</v>
      </c>
      <c r="G32" s="340">
        <v>0</v>
      </c>
      <c r="H32" s="340">
        <v>0</v>
      </c>
      <c r="I32" s="325"/>
      <c r="J32" t="s">
        <v>518</v>
      </c>
    </row>
    <row r="33" spans="1:10" ht="18">
      <c r="A33" s="351"/>
      <c r="B33" s="331"/>
      <c r="C33" s="331"/>
      <c r="D33" s="331"/>
      <c r="E33" s="331"/>
      <c r="F33" s="340"/>
      <c r="G33" s="340"/>
      <c r="H33" s="340"/>
      <c r="I33" s="325"/>
    </row>
    <row r="34" spans="1:10" ht="18">
      <c r="A34" s="351">
        <v>5</v>
      </c>
      <c r="B34" s="331" t="s">
        <v>519</v>
      </c>
      <c r="C34" s="331"/>
      <c r="D34" s="331"/>
      <c r="E34" s="331"/>
      <c r="F34" s="355">
        <v>4592700</v>
      </c>
      <c r="G34" s="355">
        <v>918540</v>
      </c>
      <c r="H34" s="355">
        <v>5511240</v>
      </c>
      <c r="I34" s="325"/>
    </row>
    <row r="35" spans="1:10" ht="18">
      <c r="A35" s="351"/>
      <c r="B35" s="331"/>
      <c r="C35" s="331"/>
      <c r="D35" s="331"/>
      <c r="E35" s="331"/>
      <c r="F35" s="340"/>
      <c r="G35" s="340"/>
      <c r="H35" s="340"/>
      <c r="I35" s="325"/>
    </row>
    <row r="36" spans="1:10" ht="18">
      <c r="A36" s="351">
        <v>6</v>
      </c>
      <c r="B36" s="331" t="s">
        <v>520</v>
      </c>
      <c r="C36" s="331"/>
      <c r="D36" s="331">
        <v>0.1632748538011696</v>
      </c>
      <c r="E36" s="331"/>
      <c r="F36" s="340">
        <v>734832</v>
      </c>
      <c r="G36" s="340">
        <v>146966.39999999999</v>
      </c>
      <c r="H36" s="340">
        <v>881798.4</v>
      </c>
      <c r="I36" s="325"/>
    </row>
    <row r="37" spans="1:10" ht="18">
      <c r="A37" s="351"/>
      <c r="B37" s="331"/>
      <c r="C37" s="331"/>
      <c r="D37" s="331"/>
      <c r="E37" s="331"/>
      <c r="F37" s="340"/>
      <c r="G37" s="340"/>
      <c r="H37" s="340"/>
      <c r="I37" s="325"/>
    </row>
    <row r="38" spans="1:10" ht="18">
      <c r="A38" s="351">
        <v>7</v>
      </c>
      <c r="B38" s="331" t="s">
        <v>522</v>
      </c>
      <c r="C38" s="331"/>
      <c r="D38" s="331"/>
      <c r="E38" s="331"/>
      <c r="F38" s="340">
        <v>80000</v>
      </c>
      <c r="G38" s="340">
        <v>16000</v>
      </c>
      <c r="H38" s="340">
        <v>96000</v>
      </c>
      <c r="I38" s="325"/>
    </row>
    <row r="39" spans="1:10" ht="18">
      <c r="A39" s="351"/>
      <c r="B39" s="331"/>
      <c r="C39" s="331"/>
      <c r="D39" s="331"/>
      <c r="E39" s="331"/>
      <c r="F39" s="340"/>
      <c r="G39" s="340"/>
      <c r="H39" s="340"/>
      <c r="I39" s="325"/>
    </row>
    <row r="40" spans="1:10" ht="18">
      <c r="A40" s="351">
        <v>8</v>
      </c>
      <c r="B40" s="331" t="s">
        <v>523</v>
      </c>
      <c r="C40" s="331"/>
      <c r="D40" s="331" t="s">
        <v>524</v>
      </c>
      <c r="E40" s="331"/>
      <c r="F40" s="340">
        <v>13553000</v>
      </c>
      <c r="G40" s="340">
        <v>2710600</v>
      </c>
      <c r="H40" s="340">
        <v>16263600</v>
      </c>
      <c r="I40" s="325"/>
    </row>
    <row r="41" spans="1:10" ht="18">
      <c r="A41" s="356"/>
      <c r="B41" s="357"/>
      <c r="C41" s="357"/>
      <c r="D41" s="357"/>
      <c r="E41" s="357"/>
      <c r="F41" s="358"/>
      <c r="G41" s="358"/>
      <c r="H41" s="340"/>
      <c r="I41" s="325"/>
    </row>
    <row r="42" spans="1:10" ht="18">
      <c r="A42" s="356">
        <v>9</v>
      </c>
      <c r="B42" s="331" t="s">
        <v>525</v>
      </c>
      <c r="C42" s="357"/>
      <c r="D42" s="359">
        <v>0.1</v>
      </c>
      <c r="E42" s="357"/>
      <c r="F42" s="340">
        <v>1896053.2000000002</v>
      </c>
      <c r="G42" s="340">
        <v>379210.64000000007</v>
      </c>
      <c r="H42" s="340">
        <v>2275263.8400000003</v>
      </c>
      <c r="I42" s="325"/>
      <c r="J42">
        <v>17008264</v>
      </c>
    </row>
    <row r="43" spans="1:10" ht="18">
      <c r="A43" s="356"/>
      <c r="B43" s="360"/>
      <c r="C43" s="107"/>
      <c r="D43" s="357"/>
      <c r="E43" s="361"/>
      <c r="F43" s="358"/>
      <c r="G43" s="358"/>
      <c r="H43" s="340"/>
      <c r="I43" s="325"/>
    </row>
    <row r="44" spans="1:10" ht="18">
      <c r="A44" s="356">
        <v>10</v>
      </c>
      <c r="B44" s="362" t="s">
        <v>526</v>
      </c>
      <c r="C44" s="327"/>
      <c r="D44" s="327"/>
      <c r="E44" s="327"/>
      <c r="F44" s="355">
        <v>20856585.199999999</v>
      </c>
      <c r="G44" s="355">
        <v>4171317.04</v>
      </c>
      <c r="H44" s="355">
        <v>25027902.239999998</v>
      </c>
      <c r="I44" s="325"/>
    </row>
    <row r="45" spans="1:10" ht="18">
      <c r="A45" s="356"/>
      <c r="B45" s="327"/>
      <c r="C45" s="327"/>
      <c r="D45" s="327"/>
      <c r="E45" s="327"/>
      <c r="F45" s="340"/>
      <c r="G45" s="340"/>
      <c r="H45" s="340"/>
      <c r="I45" s="325"/>
    </row>
    <row r="46" spans="1:10" ht="18">
      <c r="A46" s="356">
        <v>11</v>
      </c>
      <c r="B46" s="331" t="s">
        <v>527</v>
      </c>
      <c r="C46" s="327"/>
      <c r="D46" s="327"/>
      <c r="E46" s="327"/>
      <c r="F46" s="340"/>
      <c r="G46" s="340">
        <v>146966.39999999999</v>
      </c>
      <c r="H46" s="340">
        <v>146966.39999999999</v>
      </c>
      <c r="I46" s="325"/>
      <c r="J46" t="s">
        <v>518</v>
      </c>
    </row>
    <row r="47" spans="1:10" ht="18">
      <c r="A47" s="356"/>
      <c r="C47" s="327"/>
      <c r="D47" s="327"/>
      <c r="E47" s="327"/>
      <c r="F47" s="340"/>
      <c r="G47" s="340"/>
      <c r="H47" s="340" t="s">
        <v>518</v>
      </c>
      <c r="I47" s="325"/>
    </row>
    <row r="48" spans="1:10" ht="18">
      <c r="A48" s="356">
        <v>12</v>
      </c>
      <c r="B48" s="330" t="s">
        <v>528</v>
      </c>
      <c r="C48" s="331"/>
      <c r="D48" s="331"/>
      <c r="E48" s="327"/>
      <c r="F48" s="355">
        <v>20856585.199999999</v>
      </c>
      <c r="G48" s="355">
        <v>4024350.64</v>
      </c>
      <c r="H48" s="355">
        <v>24880935.84</v>
      </c>
      <c r="I48" s="325"/>
    </row>
    <row r="49" spans="1:9" ht="18">
      <c r="A49" s="356"/>
      <c r="B49" s="357"/>
      <c r="C49" s="357"/>
      <c r="D49" s="357"/>
      <c r="E49" s="357"/>
      <c r="F49" s="358"/>
      <c r="G49" s="358"/>
      <c r="H49" s="340"/>
      <c r="I49" s="325"/>
    </row>
    <row r="50" spans="1:9" ht="18">
      <c r="A50" s="363">
        <v>13</v>
      </c>
      <c r="B50" s="364" t="s">
        <v>529</v>
      </c>
      <c r="C50" s="365"/>
      <c r="D50" s="365"/>
      <c r="E50" s="366"/>
      <c r="F50" s="367"/>
      <c r="G50" s="367"/>
      <c r="H50" s="367"/>
      <c r="I50" s="325"/>
    </row>
    <row r="51" spans="1:9" ht="16">
      <c r="A51" s="368"/>
      <c r="B51" s="327"/>
      <c r="C51" s="327"/>
      <c r="D51" s="327"/>
      <c r="E51" s="327"/>
      <c r="F51" s="329"/>
      <c r="G51" s="329"/>
      <c r="H51" s="329"/>
      <c r="I51" s="325"/>
    </row>
    <row r="52" spans="1:9">
      <c r="A52" s="369"/>
      <c r="B52" s="325"/>
      <c r="C52" s="325"/>
      <c r="D52" s="325"/>
      <c r="E52" s="325" t="s">
        <v>562</v>
      </c>
      <c r="F52" s="326">
        <v>3918694.56</v>
      </c>
      <c r="G52" s="326">
        <f>H52-F52</f>
        <v>755848.99200000009</v>
      </c>
      <c r="H52" s="326">
        <v>4674543.5520000001</v>
      </c>
    </row>
    <row r="53" spans="1:9">
      <c r="A53" s="262"/>
      <c r="E53" t="s">
        <v>563</v>
      </c>
      <c r="F53" s="217">
        <v>1719074.28</v>
      </c>
      <c r="G53" s="326">
        <f t="shared" ref="G53:G56" si="0">H53-F53</f>
        <v>307405.89599999995</v>
      </c>
      <c r="H53" s="217">
        <v>2026480.176</v>
      </c>
    </row>
    <row r="54" spans="1:9">
      <c r="A54" s="262"/>
      <c r="E54" t="s">
        <v>564</v>
      </c>
      <c r="F54" s="217">
        <v>9780356.959999999</v>
      </c>
      <c r="G54" s="326">
        <f t="shared" si="0"/>
        <v>1912564.6719999984</v>
      </c>
      <c r="H54" s="217">
        <v>11692921.631999997</v>
      </c>
    </row>
    <row r="55" spans="1:9">
      <c r="A55" s="262"/>
      <c r="E55" t="s">
        <v>565</v>
      </c>
      <c r="F55" s="217">
        <v>145076.79999999999</v>
      </c>
      <c r="G55" s="326">
        <f t="shared" si="0"/>
        <v>6637.7599999999802</v>
      </c>
      <c r="H55" s="217">
        <v>151714.55999999997</v>
      </c>
    </row>
    <row r="56" spans="1:9">
      <c r="A56" s="262"/>
      <c r="E56" t="s">
        <v>566</v>
      </c>
      <c r="F56" s="217">
        <v>5293382.5999999996</v>
      </c>
      <c r="G56" s="326">
        <f t="shared" si="0"/>
        <v>1041893.3199999994</v>
      </c>
      <c r="H56" s="217">
        <v>6335275.919999999</v>
      </c>
    </row>
    <row r="57" spans="1:9">
      <c r="A57" s="262"/>
      <c r="E57" t="s">
        <v>567</v>
      </c>
    </row>
    <row r="58" spans="1:9">
      <c r="A58" s="262"/>
      <c r="E58" t="s">
        <v>568</v>
      </c>
    </row>
    <row r="59" spans="1:9">
      <c r="A59" s="262"/>
      <c r="E59" t="s">
        <v>569</v>
      </c>
    </row>
    <row r="60" spans="1:9">
      <c r="A60" s="262"/>
      <c r="E60" t="s">
        <v>570</v>
      </c>
    </row>
    <row r="61" spans="1:9">
      <c r="A61" s="262"/>
      <c r="E61" t="s">
        <v>571</v>
      </c>
    </row>
    <row r="62" spans="1:9">
      <c r="A62" s="262"/>
      <c r="F62" s="217">
        <f>SUM(F52:F61)</f>
        <v>20856585.199999999</v>
      </c>
      <c r="G62" s="217">
        <f t="shared" ref="G62:H62" si="1">SUM(G52:G61)</f>
        <v>4024350.6399999978</v>
      </c>
      <c r="H62" s="217">
        <f t="shared" si="1"/>
        <v>24880935.839999996</v>
      </c>
    </row>
    <row r="63" spans="1:9">
      <c r="A63" s="262"/>
      <c r="F63" s="217">
        <f>F48-F62</f>
        <v>0</v>
      </c>
      <c r="G63" s="217">
        <f t="shared" ref="G63:H63" si="2">G48-G62</f>
        <v>0</v>
      </c>
      <c r="H63" s="217">
        <f t="shared" si="2"/>
        <v>0</v>
      </c>
    </row>
    <row r="64" spans="1:9" ht="16">
      <c r="A64" s="368"/>
      <c r="B64" s="327"/>
      <c r="C64" s="327"/>
      <c r="D64" s="327"/>
      <c r="E64" s="327"/>
      <c r="F64" s="329"/>
      <c r="G64" s="329"/>
      <c r="H64" s="329"/>
      <c r="I64" s="325"/>
    </row>
    <row r="65" spans="1:16">
      <c r="A65" s="369"/>
      <c r="B65" s="325"/>
      <c r="C65" s="262" t="s">
        <v>543</v>
      </c>
      <c r="D65" s="262" t="s">
        <v>544</v>
      </c>
      <c r="E65" s="262"/>
      <c r="F65" s="262" t="s">
        <v>547</v>
      </c>
      <c r="G65" s="262" t="s">
        <v>542</v>
      </c>
      <c r="H65" s="370" t="s">
        <v>4</v>
      </c>
      <c r="I65" s="370" t="s">
        <v>545</v>
      </c>
      <c r="J65" s="262" t="s">
        <v>540</v>
      </c>
      <c r="K65" s="262" t="s">
        <v>548</v>
      </c>
      <c r="L65" s="370" t="s">
        <v>546</v>
      </c>
      <c r="M65" s="262" t="s">
        <v>549</v>
      </c>
      <c r="N65" s="262" t="s">
        <v>7</v>
      </c>
      <c r="O65" s="262" t="s">
        <v>514</v>
      </c>
    </row>
    <row r="66" spans="1:16">
      <c r="A66" s="262"/>
      <c r="C66" s="262" t="s">
        <v>9</v>
      </c>
      <c r="D66" s="262" t="s">
        <v>9</v>
      </c>
      <c r="E66" t="s">
        <v>535</v>
      </c>
      <c r="F66" s="217">
        <f>Capex2!F26</f>
        <v>45000</v>
      </c>
      <c r="I66" s="217">
        <f>Capex2!F38</f>
        <v>15000</v>
      </c>
      <c r="J66" s="217">
        <f>Capex2!F40</f>
        <v>4673000</v>
      </c>
      <c r="K66" s="217">
        <f>SUM(F66:J66)</f>
        <v>4733000</v>
      </c>
      <c r="L66" s="217">
        <f>Capex2!F42</f>
        <v>473300</v>
      </c>
      <c r="M66" s="217">
        <f>SUM(K66:L66)</f>
        <v>5206300</v>
      </c>
      <c r="N66" s="217">
        <f>Capex2!G48</f>
        <v>1041260</v>
      </c>
      <c r="O66" s="217">
        <f>SUM(M66:N66)</f>
        <v>6247560</v>
      </c>
      <c r="P66" s="217">
        <f>O66-Capex2!H48</f>
        <v>0</v>
      </c>
    </row>
    <row r="67" spans="1:16">
      <c r="A67" s="262"/>
      <c r="C67" s="262" t="s">
        <v>11</v>
      </c>
      <c r="D67" s="262" t="s">
        <v>10</v>
      </c>
      <c r="E67" t="s">
        <v>536</v>
      </c>
      <c r="F67" s="372">
        <v>1295000</v>
      </c>
      <c r="G67" s="217">
        <f>$F67/($F$72-$F$66)*$F$28</f>
        <v>459325.73726541555</v>
      </c>
      <c r="H67" s="217">
        <f>$F67/($F$72-$F$66)*$F$36</f>
        <v>283469.59785522788</v>
      </c>
      <c r="I67" s="217">
        <f>$F67/($F$72-$F$66)*($F$38-$I$66)</f>
        <v>25074.471254095919</v>
      </c>
      <c r="J67" s="372">
        <f>2920000+(120000/3)</f>
        <v>2960000</v>
      </c>
      <c r="K67" s="217">
        <f t="shared" ref="K67:K70" si="3">SUM(F67:J67)</f>
        <v>5022869.8063747399</v>
      </c>
      <c r="L67" s="217">
        <f>$K67/($K$72-$K$66)*($F$42-$L$66)</f>
        <v>502286.98063747404</v>
      </c>
      <c r="M67" s="217">
        <f t="shared" ref="M67:M70" si="4">SUM(K67:L67)</f>
        <v>5525156.7870122138</v>
      </c>
      <c r="N67" s="217">
        <f>$M67/($M$72-$M$66)*($G$48-$N$66)</f>
        <v>1053146.5264204007</v>
      </c>
      <c r="O67" s="217">
        <f t="shared" ref="O67:O70" si="5">SUM(M67:N67)</f>
        <v>6578303.3134326143</v>
      </c>
    </row>
    <row r="68" spans="1:16">
      <c r="A68" s="262"/>
      <c r="C68" s="262" t="s">
        <v>11</v>
      </c>
      <c r="D68" s="262" t="s">
        <v>10</v>
      </c>
      <c r="E68" t="s">
        <v>537</v>
      </c>
      <c r="F68" s="372">
        <v>767000</v>
      </c>
      <c r="G68" s="217">
        <f t="shared" ref="G68:G70" si="6">$F68/($F$72-$F$66)*$F$28</f>
        <v>272048.5254691689</v>
      </c>
      <c r="H68" s="217">
        <f t="shared" ref="H68:H70" si="7">$F68/($F$72-$F$66)*$F$36</f>
        <v>167892.80428954423</v>
      </c>
      <c r="I68" s="217">
        <f t="shared" ref="I68:I70" si="8">$F68/($F$72-$F$66)*($F$38-$I$66)</f>
        <v>14851.057491808162</v>
      </c>
      <c r="J68" s="372">
        <f t="shared" ref="J68:J69" si="9">2920000+(120000/3)</f>
        <v>2960000</v>
      </c>
      <c r="K68" s="217">
        <f t="shared" si="3"/>
        <v>4181792.3872505212</v>
      </c>
      <c r="L68" s="217">
        <f t="shared" ref="L68:L69" si="10">$K68/($K$72-$K$66)*($F$42-$L$66)</f>
        <v>418179.23872505216</v>
      </c>
      <c r="M68" s="217">
        <f t="shared" si="4"/>
        <v>4599971.6259755734</v>
      </c>
      <c r="N68" s="217">
        <f t="shared" ref="N68:N70" si="11">$M68/($M$72-$M$66)*($G$48-$N$66)</f>
        <v>876797.58715919824</v>
      </c>
      <c r="O68" s="217">
        <f t="shared" si="5"/>
        <v>5476769.2131347712</v>
      </c>
    </row>
    <row r="69" spans="1:16">
      <c r="A69" s="262"/>
      <c r="C69" s="262" t="s">
        <v>371</v>
      </c>
      <c r="D69" s="262" t="s">
        <v>370</v>
      </c>
      <c r="E69" t="s">
        <v>538</v>
      </c>
      <c r="F69" s="372">
        <v>1295000</v>
      </c>
      <c r="G69" s="217">
        <f t="shared" si="6"/>
        <v>459325.73726541555</v>
      </c>
      <c r="H69" s="217">
        <f t="shared" si="7"/>
        <v>283469.59785522788</v>
      </c>
      <c r="I69" s="217">
        <f t="shared" si="8"/>
        <v>25074.471254095919</v>
      </c>
      <c r="J69" s="372">
        <f t="shared" si="9"/>
        <v>2960000</v>
      </c>
      <c r="K69" s="217">
        <f t="shared" si="3"/>
        <v>5022869.8063747399</v>
      </c>
      <c r="L69" s="217">
        <f t="shared" si="10"/>
        <v>502286.98063747404</v>
      </c>
      <c r="M69" s="217">
        <f t="shared" si="4"/>
        <v>5525156.7870122138</v>
      </c>
      <c r="N69" s="217">
        <f t="shared" si="11"/>
        <v>1053146.5264204007</v>
      </c>
      <c r="O69" s="217">
        <f t="shared" si="5"/>
        <v>6578303.3134326143</v>
      </c>
    </row>
    <row r="70" spans="1:16">
      <c r="A70" s="262"/>
      <c r="C70" s="262" t="s">
        <v>373</v>
      </c>
      <c r="D70" s="262" t="s">
        <v>372</v>
      </c>
      <c r="E70" t="s">
        <v>539</v>
      </c>
      <c r="G70" s="217">
        <f t="shared" si="6"/>
        <v>0</v>
      </c>
      <c r="H70" s="217">
        <f t="shared" si="7"/>
        <v>0</v>
      </c>
      <c r="I70" s="217">
        <f t="shared" si="8"/>
        <v>0</v>
      </c>
      <c r="J70" s="217"/>
      <c r="K70" s="217">
        <f t="shared" si="3"/>
        <v>0</v>
      </c>
      <c r="L70" s="217">
        <f>$K70/($K$72-$K$66)*($F$42-$L$66)</f>
        <v>0</v>
      </c>
      <c r="M70" s="217">
        <f t="shared" si="4"/>
        <v>0</v>
      </c>
      <c r="N70" s="217">
        <f t="shared" si="11"/>
        <v>0</v>
      </c>
      <c r="O70" s="217">
        <f t="shared" si="5"/>
        <v>0</v>
      </c>
    </row>
    <row r="71" spans="1:16">
      <c r="A71" s="262"/>
      <c r="E71" t="s">
        <v>541</v>
      </c>
      <c r="I71" s="217"/>
      <c r="J71" s="217"/>
      <c r="K71" s="217"/>
      <c r="L71" s="217"/>
      <c r="M71" s="217"/>
      <c r="N71" s="217"/>
      <c r="O71" s="217"/>
    </row>
    <row r="72" spans="1:16">
      <c r="A72" s="262"/>
      <c r="F72" s="218">
        <f>SUM(F66:F70)</f>
        <v>3402000</v>
      </c>
      <c r="G72" s="218">
        <f>SUM(G66:G71)</f>
        <v>1190700</v>
      </c>
      <c r="H72" s="218">
        <f t="shared" ref="H72:J72" si="12">SUM(H66:H71)</f>
        <v>734832</v>
      </c>
      <c r="I72" s="218">
        <f t="shared" si="12"/>
        <v>80000</v>
      </c>
      <c r="J72" s="218">
        <f t="shared" si="12"/>
        <v>13553000</v>
      </c>
      <c r="K72" s="218">
        <f>SUM(K66:K71)</f>
        <v>18960532</v>
      </c>
      <c r="L72" s="218">
        <f>SUM(L66:L71)</f>
        <v>1896053.2000000002</v>
      </c>
      <c r="M72" s="218">
        <f>SUM(M66:M71)</f>
        <v>20856585.200000003</v>
      </c>
      <c r="N72" s="218">
        <f>SUM(N66:N71)</f>
        <v>4024350.6399999997</v>
      </c>
      <c r="O72" s="218">
        <f>SUM(O66:O71)</f>
        <v>24880935.84</v>
      </c>
    </row>
    <row r="73" spans="1:16">
      <c r="A73" s="262"/>
      <c r="F73" s="217">
        <f>F26-F72</f>
        <v>0</v>
      </c>
      <c r="G73" s="217">
        <f>F28-G72</f>
        <v>0</v>
      </c>
      <c r="H73" s="217">
        <f>F36-H72</f>
        <v>0</v>
      </c>
      <c r="I73" s="217">
        <f>F38-I72</f>
        <v>0</v>
      </c>
      <c r="J73" s="217">
        <f>F40-J72</f>
        <v>0</v>
      </c>
      <c r="K73" s="217">
        <f>F44-F42-K72</f>
        <v>0</v>
      </c>
      <c r="L73" s="217">
        <f>F42-L72</f>
        <v>0</v>
      </c>
      <c r="M73" s="217">
        <f>F44-M72</f>
        <v>0</v>
      </c>
      <c r="N73" s="217">
        <f>G48-N72</f>
        <v>0</v>
      </c>
      <c r="O73" s="217">
        <f>H48-O72</f>
        <v>0</v>
      </c>
    </row>
    <row r="74" spans="1:16">
      <c r="A74" s="262"/>
    </row>
    <row r="75" spans="1:16">
      <c r="A75" s="262"/>
    </row>
    <row r="76" spans="1:16">
      <c r="A76" s="262"/>
    </row>
    <row r="77" spans="1:16">
      <c r="A77" s="262"/>
    </row>
    <row r="78" spans="1:16">
      <c r="A78" s="262"/>
    </row>
    <row r="79" spans="1:16">
      <c r="A79" s="262"/>
    </row>
    <row r="80" spans="1:16">
      <c r="A80" s="262"/>
    </row>
    <row r="81" spans="1:1">
      <c r="A81" s="262"/>
    </row>
    <row r="82" spans="1:1">
      <c r="A82" s="262"/>
    </row>
    <row r="83" spans="1:1">
      <c r="A83" s="262"/>
    </row>
    <row r="84" spans="1:1">
      <c r="A84" s="262"/>
    </row>
    <row r="85" spans="1:1">
      <c r="A85" s="262"/>
    </row>
    <row r="86" spans="1:1">
      <c r="A86" s="262"/>
    </row>
    <row r="87" spans="1:1">
      <c r="A87" s="262"/>
    </row>
    <row r="88" spans="1:1">
      <c r="A88" s="262"/>
    </row>
    <row r="89" spans="1:1">
      <c r="A89" s="262"/>
    </row>
    <row r="90" spans="1:1">
      <c r="A90" s="262"/>
    </row>
    <row r="91" spans="1:1">
      <c r="A91" s="262"/>
    </row>
    <row r="92" spans="1:1">
      <c r="A92" s="262"/>
    </row>
    <row r="93" spans="1:1">
      <c r="A93" s="262"/>
    </row>
    <row r="94" spans="1:1">
      <c r="A94" s="262"/>
    </row>
    <row r="95" spans="1:1">
      <c r="A95" s="262"/>
    </row>
    <row r="96" spans="1:1">
      <c r="A96" s="262"/>
    </row>
    <row r="97" spans="1:1">
      <c r="A97" s="262"/>
    </row>
    <row r="98" spans="1:1">
      <c r="A98" s="262"/>
    </row>
    <row r="99" spans="1:1">
      <c r="A99" s="262"/>
    </row>
    <row r="100" spans="1:1">
      <c r="A100" s="262"/>
    </row>
    <row r="101" spans="1:1">
      <c r="A101" s="262"/>
    </row>
    <row r="102" spans="1:1">
      <c r="A102" s="262"/>
    </row>
    <row r="103" spans="1:1">
      <c r="A103" s="262"/>
    </row>
    <row r="104" spans="1:1">
      <c r="A104" s="262"/>
    </row>
    <row r="105" spans="1:1">
      <c r="A105" s="262"/>
    </row>
    <row r="106" spans="1:1">
      <c r="A106" s="262"/>
    </row>
    <row r="107" spans="1:1">
      <c r="A107" s="262"/>
    </row>
    <row r="108" spans="1:1">
      <c r="A108" s="262"/>
    </row>
    <row r="109" spans="1:1">
      <c r="A109" s="262"/>
    </row>
    <row r="110" spans="1:1">
      <c r="A110" s="262"/>
    </row>
    <row r="111" spans="1:1">
      <c r="A111" s="262"/>
    </row>
    <row r="112" spans="1:1">
      <c r="A112" s="262"/>
    </row>
    <row r="113" spans="1:1">
      <c r="A113" s="262"/>
    </row>
    <row r="114" spans="1:1">
      <c r="A114" s="262"/>
    </row>
    <row r="115" spans="1:1">
      <c r="A115" s="262"/>
    </row>
    <row r="116" spans="1:1">
      <c r="A116" s="262"/>
    </row>
    <row r="117" spans="1:1">
      <c r="A117" s="262"/>
    </row>
    <row r="118" spans="1:1">
      <c r="A118" s="262"/>
    </row>
    <row r="119" spans="1:1">
      <c r="A119" s="262"/>
    </row>
    <row r="120" spans="1:1">
      <c r="A120" s="262"/>
    </row>
    <row r="121" spans="1:1">
      <c r="A121" s="262"/>
    </row>
    <row r="122" spans="1:1">
      <c r="A122" s="262"/>
    </row>
    <row r="123" spans="1:1">
      <c r="A123" s="262"/>
    </row>
    <row r="124" spans="1:1">
      <c r="A124" s="262"/>
    </row>
    <row r="125" spans="1:1">
      <c r="A125" s="262"/>
    </row>
    <row r="126" spans="1:1">
      <c r="A126" s="262"/>
    </row>
  </sheetData>
  <mergeCells count="1">
    <mergeCell ref="A7:H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B9EB-2532-4241-BF25-8948B7A92EDA}">
  <dimension ref="A1:P126"/>
  <sheetViews>
    <sheetView topLeftCell="A40" zoomScale="90" zoomScaleNormal="90" workbookViewId="0">
      <selection activeCell="H60" sqref="H60"/>
    </sheetView>
  </sheetViews>
  <sheetFormatPr baseColWidth="10" defaultColWidth="8.83203125" defaultRowHeight="15"/>
  <cols>
    <col min="1" max="1" width="9.5" bestFit="1" customWidth="1"/>
    <col min="2" max="2" width="12.83203125" customWidth="1"/>
    <col min="3" max="3" width="14.5" customWidth="1"/>
    <col min="4" max="4" width="12" customWidth="1"/>
    <col min="5" max="5" width="19.5" customWidth="1"/>
    <col min="6" max="7" width="13.1640625" style="217" customWidth="1"/>
    <col min="8" max="8" width="14.83203125" style="217" customWidth="1"/>
    <col min="9" max="15" width="13.1640625" customWidth="1"/>
    <col min="256" max="256" width="9.5" bestFit="1" customWidth="1"/>
    <col min="257" max="257" width="12.83203125" customWidth="1"/>
    <col min="258" max="258" width="14.5" customWidth="1"/>
    <col min="259" max="259" width="12" customWidth="1"/>
    <col min="260" max="260" width="19.5" customWidth="1"/>
    <col min="261" max="261" width="13.5" bestFit="1" customWidth="1"/>
    <col min="262" max="262" width="12.5" bestFit="1" customWidth="1"/>
    <col min="263" max="263" width="14.1640625" bestFit="1" customWidth="1"/>
    <col min="265" max="265" width="9.1640625" bestFit="1" customWidth="1"/>
    <col min="512" max="512" width="9.5" bestFit="1" customWidth="1"/>
    <col min="513" max="513" width="12.83203125" customWidth="1"/>
    <col min="514" max="514" width="14.5" customWidth="1"/>
    <col min="515" max="515" width="12" customWidth="1"/>
    <col min="516" max="516" width="19.5" customWidth="1"/>
    <col min="517" max="517" width="13.5" bestFit="1" customWidth="1"/>
    <col min="518" max="518" width="12.5" bestFit="1" customWidth="1"/>
    <col min="519" max="519" width="14.1640625" bestFit="1" customWidth="1"/>
    <col min="521" max="521" width="9.1640625" bestFit="1" customWidth="1"/>
    <col min="768" max="768" width="9.5" bestFit="1" customWidth="1"/>
    <col min="769" max="769" width="12.83203125" customWidth="1"/>
    <col min="770" max="770" width="14.5" customWidth="1"/>
    <col min="771" max="771" width="12" customWidth="1"/>
    <col min="772" max="772" width="19.5" customWidth="1"/>
    <col min="773" max="773" width="13.5" bestFit="1" customWidth="1"/>
    <col min="774" max="774" width="12.5" bestFit="1" customWidth="1"/>
    <col min="775" max="775" width="14.1640625" bestFit="1" customWidth="1"/>
    <col min="777" max="777" width="9.1640625" bestFit="1" customWidth="1"/>
    <col min="1024" max="1024" width="9.5" bestFit="1" customWidth="1"/>
    <col min="1025" max="1025" width="12.83203125" customWidth="1"/>
    <col min="1026" max="1026" width="14.5" customWidth="1"/>
    <col min="1027" max="1027" width="12" customWidth="1"/>
    <col min="1028" max="1028" width="19.5" customWidth="1"/>
    <col min="1029" max="1029" width="13.5" bestFit="1" customWidth="1"/>
    <col min="1030" max="1030" width="12.5" bestFit="1" customWidth="1"/>
    <col min="1031" max="1031" width="14.1640625" bestFit="1" customWidth="1"/>
    <col min="1033" max="1033" width="9.1640625" bestFit="1" customWidth="1"/>
    <col min="1280" max="1280" width="9.5" bestFit="1" customWidth="1"/>
    <col min="1281" max="1281" width="12.83203125" customWidth="1"/>
    <col min="1282" max="1282" width="14.5" customWidth="1"/>
    <col min="1283" max="1283" width="12" customWidth="1"/>
    <col min="1284" max="1284" width="19.5" customWidth="1"/>
    <col min="1285" max="1285" width="13.5" bestFit="1" customWidth="1"/>
    <col min="1286" max="1286" width="12.5" bestFit="1" customWidth="1"/>
    <col min="1287" max="1287" width="14.1640625" bestFit="1" customWidth="1"/>
    <col min="1289" max="1289" width="9.1640625" bestFit="1" customWidth="1"/>
    <col min="1536" max="1536" width="9.5" bestFit="1" customWidth="1"/>
    <col min="1537" max="1537" width="12.83203125" customWidth="1"/>
    <col min="1538" max="1538" width="14.5" customWidth="1"/>
    <col min="1539" max="1539" width="12" customWidth="1"/>
    <col min="1540" max="1540" width="19.5" customWidth="1"/>
    <col min="1541" max="1541" width="13.5" bestFit="1" customWidth="1"/>
    <col min="1542" max="1542" width="12.5" bestFit="1" customWidth="1"/>
    <col min="1543" max="1543" width="14.1640625" bestFit="1" customWidth="1"/>
    <col min="1545" max="1545" width="9.1640625" bestFit="1" customWidth="1"/>
    <col min="1792" max="1792" width="9.5" bestFit="1" customWidth="1"/>
    <col min="1793" max="1793" width="12.83203125" customWidth="1"/>
    <col min="1794" max="1794" width="14.5" customWidth="1"/>
    <col min="1795" max="1795" width="12" customWidth="1"/>
    <col min="1796" max="1796" width="19.5" customWidth="1"/>
    <col min="1797" max="1797" width="13.5" bestFit="1" customWidth="1"/>
    <col min="1798" max="1798" width="12.5" bestFit="1" customWidth="1"/>
    <col min="1799" max="1799" width="14.1640625" bestFit="1" customWidth="1"/>
    <col min="1801" max="1801" width="9.1640625" bestFit="1" customWidth="1"/>
    <col min="2048" max="2048" width="9.5" bestFit="1" customWidth="1"/>
    <col min="2049" max="2049" width="12.83203125" customWidth="1"/>
    <col min="2050" max="2050" width="14.5" customWidth="1"/>
    <col min="2051" max="2051" width="12" customWidth="1"/>
    <col min="2052" max="2052" width="19.5" customWidth="1"/>
    <col min="2053" max="2053" width="13.5" bestFit="1" customWidth="1"/>
    <col min="2054" max="2054" width="12.5" bestFit="1" customWidth="1"/>
    <col min="2055" max="2055" width="14.1640625" bestFit="1" customWidth="1"/>
    <col min="2057" max="2057" width="9.1640625" bestFit="1" customWidth="1"/>
    <col min="2304" max="2304" width="9.5" bestFit="1" customWidth="1"/>
    <col min="2305" max="2305" width="12.83203125" customWidth="1"/>
    <col min="2306" max="2306" width="14.5" customWidth="1"/>
    <col min="2307" max="2307" width="12" customWidth="1"/>
    <col min="2308" max="2308" width="19.5" customWidth="1"/>
    <col min="2309" max="2309" width="13.5" bestFit="1" customWidth="1"/>
    <col min="2310" max="2310" width="12.5" bestFit="1" customWidth="1"/>
    <col min="2311" max="2311" width="14.1640625" bestFit="1" customWidth="1"/>
    <col min="2313" max="2313" width="9.1640625" bestFit="1" customWidth="1"/>
    <col min="2560" max="2560" width="9.5" bestFit="1" customWidth="1"/>
    <col min="2561" max="2561" width="12.83203125" customWidth="1"/>
    <col min="2562" max="2562" width="14.5" customWidth="1"/>
    <col min="2563" max="2563" width="12" customWidth="1"/>
    <col min="2564" max="2564" width="19.5" customWidth="1"/>
    <col min="2565" max="2565" width="13.5" bestFit="1" customWidth="1"/>
    <col min="2566" max="2566" width="12.5" bestFit="1" customWidth="1"/>
    <col min="2567" max="2567" width="14.1640625" bestFit="1" customWidth="1"/>
    <col min="2569" max="2569" width="9.1640625" bestFit="1" customWidth="1"/>
    <col min="2816" max="2816" width="9.5" bestFit="1" customWidth="1"/>
    <col min="2817" max="2817" width="12.83203125" customWidth="1"/>
    <col min="2818" max="2818" width="14.5" customWidth="1"/>
    <col min="2819" max="2819" width="12" customWidth="1"/>
    <col min="2820" max="2820" width="19.5" customWidth="1"/>
    <col min="2821" max="2821" width="13.5" bestFit="1" customWidth="1"/>
    <col min="2822" max="2822" width="12.5" bestFit="1" customWidth="1"/>
    <col min="2823" max="2823" width="14.1640625" bestFit="1" customWidth="1"/>
    <col min="2825" max="2825" width="9.1640625" bestFit="1" customWidth="1"/>
    <col min="3072" max="3072" width="9.5" bestFit="1" customWidth="1"/>
    <col min="3073" max="3073" width="12.83203125" customWidth="1"/>
    <col min="3074" max="3074" width="14.5" customWidth="1"/>
    <col min="3075" max="3075" width="12" customWidth="1"/>
    <col min="3076" max="3076" width="19.5" customWidth="1"/>
    <col min="3077" max="3077" width="13.5" bestFit="1" customWidth="1"/>
    <col min="3078" max="3078" width="12.5" bestFit="1" customWidth="1"/>
    <col min="3079" max="3079" width="14.1640625" bestFit="1" customWidth="1"/>
    <col min="3081" max="3081" width="9.1640625" bestFit="1" customWidth="1"/>
    <col min="3328" max="3328" width="9.5" bestFit="1" customWidth="1"/>
    <col min="3329" max="3329" width="12.83203125" customWidth="1"/>
    <col min="3330" max="3330" width="14.5" customWidth="1"/>
    <col min="3331" max="3331" width="12" customWidth="1"/>
    <col min="3332" max="3332" width="19.5" customWidth="1"/>
    <col min="3333" max="3333" width="13.5" bestFit="1" customWidth="1"/>
    <col min="3334" max="3334" width="12.5" bestFit="1" customWidth="1"/>
    <col min="3335" max="3335" width="14.1640625" bestFit="1" customWidth="1"/>
    <col min="3337" max="3337" width="9.1640625" bestFit="1" customWidth="1"/>
    <col min="3584" max="3584" width="9.5" bestFit="1" customWidth="1"/>
    <col min="3585" max="3585" width="12.83203125" customWidth="1"/>
    <col min="3586" max="3586" width="14.5" customWidth="1"/>
    <col min="3587" max="3587" width="12" customWidth="1"/>
    <col min="3588" max="3588" width="19.5" customWidth="1"/>
    <col min="3589" max="3589" width="13.5" bestFit="1" customWidth="1"/>
    <col min="3590" max="3590" width="12.5" bestFit="1" customWidth="1"/>
    <col min="3591" max="3591" width="14.1640625" bestFit="1" customWidth="1"/>
    <col min="3593" max="3593" width="9.1640625" bestFit="1" customWidth="1"/>
    <col min="3840" max="3840" width="9.5" bestFit="1" customWidth="1"/>
    <col min="3841" max="3841" width="12.83203125" customWidth="1"/>
    <col min="3842" max="3842" width="14.5" customWidth="1"/>
    <col min="3843" max="3843" width="12" customWidth="1"/>
    <col min="3844" max="3844" width="19.5" customWidth="1"/>
    <col min="3845" max="3845" width="13.5" bestFit="1" customWidth="1"/>
    <col min="3846" max="3846" width="12.5" bestFit="1" customWidth="1"/>
    <col min="3847" max="3847" width="14.1640625" bestFit="1" customWidth="1"/>
    <col min="3849" max="3849" width="9.1640625" bestFit="1" customWidth="1"/>
    <col min="4096" max="4096" width="9.5" bestFit="1" customWidth="1"/>
    <col min="4097" max="4097" width="12.83203125" customWidth="1"/>
    <col min="4098" max="4098" width="14.5" customWidth="1"/>
    <col min="4099" max="4099" width="12" customWidth="1"/>
    <col min="4100" max="4100" width="19.5" customWidth="1"/>
    <col min="4101" max="4101" width="13.5" bestFit="1" customWidth="1"/>
    <col min="4102" max="4102" width="12.5" bestFit="1" customWidth="1"/>
    <col min="4103" max="4103" width="14.1640625" bestFit="1" customWidth="1"/>
    <col min="4105" max="4105" width="9.1640625" bestFit="1" customWidth="1"/>
    <col min="4352" max="4352" width="9.5" bestFit="1" customWidth="1"/>
    <col min="4353" max="4353" width="12.83203125" customWidth="1"/>
    <col min="4354" max="4354" width="14.5" customWidth="1"/>
    <col min="4355" max="4355" width="12" customWidth="1"/>
    <col min="4356" max="4356" width="19.5" customWidth="1"/>
    <col min="4357" max="4357" width="13.5" bestFit="1" customWidth="1"/>
    <col min="4358" max="4358" width="12.5" bestFit="1" customWidth="1"/>
    <col min="4359" max="4359" width="14.1640625" bestFit="1" customWidth="1"/>
    <col min="4361" max="4361" width="9.1640625" bestFit="1" customWidth="1"/>
    <col min="4608" max="4608" width="9.5" bestFit="1" customWidth="1"/>
    <col min="4609" max="4609" width="12.83203125" customWidth="1"/>
    <col min="4610" max="4610" width="14.5" customWidth="1"/>
    <col min="4611" max="4611" width="12" customWidth="1"/>
    <col min="4612" max="4612" width="19.5" customWidth="1"/>
    <col min="4613" max="4613" width="13.5" bestFit="1" customWidth="1"/>
    <col min="4614" max="4614" width="12.5" bestFit="1" customWidth="1"/>
    <col min="4615" max="4615" width="14.1640625" bestFit="1" customWidth="1"/>
    <col min="4617" max="4617" width="9.1640625" bestFit="1" customWidth="1"/>
    <col min="4864" max="4864" width="9.5" bestFit="1" customWidth="1"/>
    <col min="4865" max="4865" width="12.83203125" customWidth="1"/>
    <col min="4866" max="4866" width="14.5" customWidth="1"/>
    <col min="4867" max="4867" width="12" customWidth="1"/>
    <col min="4868" max="4868" width="19.5" customWidth="1"/>
    <col min="4869" max="4869" width="13.5" bestFit="1" customWidth="1"/>
    <col min="4870" max="4870" width="12.5" bestFit="1" customWidth="1"/>
    <col min="4871" max="4871" width="14.1640625" bestFit="1" customWidth="1"/>
    <col min="4873" max="4873" width="9.1640625" bestFit="1" customWidth="1"/>
    <col min="5120" max="5120" width="9.5" bestFit="1" customWidth="1"/>
    <col min="5121" max="5121" width="12.83203125" customWidth="1"/>
    <col min="5122" max="5122" width="14.5" customWidth="1"/>
    <col min="5123" max="5123" width="12" customWidth="1"/>
    <col min="5124" max="5124" width="19.5" customWidth="1"/>
    <col min="5125" max="5125" width="13.5" bestFit="1" customWidth="1"/>
    <col min="5126" max="5126" width="12.5" bestFit="1" customWidth="1"/>
    <col min="5127" max="5127" width="14.1640625" bestFit="1" customWidth="1"/>
    <col min="5129" max="5129" width="9.1640625" bestFit="1" customWidth="1"/>
    <col min="5376" max="5376" width="9.5" bestFit="1" customWidth="1"/>
    <col min="5377" max="5377" width="12.83203125" customWidth="1"/>
    <col min="5378" max="5378" width="14.5" customWidth="1"/>
    <col min="5379" max="5379" width="12" customWidth="1"/>
    <col min="5380" max="5380" width="19.5" customWidth="1"/>
    <col min="5381" max="5381" width="13.5" bestFit="1" customWidth="1"/>
    <col min="5382" max="5382" width="12.5" bestFit="1" customWidth="1"/>
    <col min="5383" max="5383" width="14.1640625" bestFit="1" customWidth="1"/>
    <col min="5385" max="5385" width="9.1640625" bestFit="1" customWidth="1"/>
    <col min="5632" max="5632" width="9.5" bestFit="1" customWidth="1"/>
    <col min="5633" max="5633" width="12.83203125" customWidth="1"/>
    <col min="5634" max="5634" width="14.5" customWidth="1"/>
    <col min="5635" max="5635" width="12" customWidth="1"/>
    <col min="5636" max="5636" width="19.5" customWidth="1"/>
    <col min="5637" max="5637" width="13.5" bestFit="1" customWidth="1"/>
    <col min="5638" max="5638" width="12.5" bestFit="1" customWidth="1"/>
    <col min="5639" max="5639" width="14.1640625" bestFit="1" customWidth="1"/>
    <col min="5641" max="5641" width="9.1640625" bestFit="1" customWidth="1"/>
    <col min="5888" max="5888" width="9.5" bestFit="1" customWidth="1"/>
    <col min="5889" max="5889" width="12.83203125" customWidth="1"/>
    <col min="5890" max="5890" width="14.5" customWidth="1"/>
    <col min="5891" max="5891" width="12" customWidth="1"/>
    <col min="5892" max="5892" width="19.5" customWidth="1"/>
    <col min="5893" max="5893" width="13.5" bestFit="1" customWidth="1"/>
    <col min="5894" max="5894" width="12.5" bestFit="1" customWidth="1"/>
    <col min="5895" max="5895" width="14.1640625" bestFit="1" customWidth="1"/>
    <col min="5897" max="5897" width="9.1640625" bestFit="1" customWidth="1"/>
    <col min="6144" max="6144" width="9.5" bestFit="1" customWidth="1"/>
    <col min="6145" max="6145" width="12.83203125" customWidth="1"/>
    <col min="6146" max="6146" width="14.5" customWidth="1"/>
    <col min="6147" max="6147" width="12" customWidth="1"/>
    <col min="6148" max="6148" width="19.5" customWidth="1"/>
    <col min="6149" max="6149" width="13.5" bestFit="1" customWidth="1"/>
    <col min="6150" max="6150" width="12.5" bestFit="1" customWidth="1"/>
    <col min="6151" max="6151" width="14.1640625" bestFit="1" customWidth="1"/>
    <col min="6153" max="6153" width="9.1640625" bestFit="1" customWidth="1"/>
    <col min="6400" max="6400" width="9.5" bestFit="1" customWidth="1"/>
    <col min="6401" max="6401" width="12.83203125" customWidth="1"/>
    <col min="6402" max="6402" width="14.5" customWidth="1"/>
    <col min="6403" max="6403" width="12" customWidth="1"/>
    <col min="6404" max="6404" width="19.5" customWidth="1"/>
    <col min="6405" max="6405" width="13.5" bestFit="1" customWidth="1"/>
    <col min="6406" max="6406" width="12.5" bestFit="1" customWidth="1"/>
    <col min="6407" max="6407" width="14.1640625" bestFit="1" customWidth="1"/>
    <col min="6409" max="6409" width="9.1640625" bestFit="1" customWidth="1"/>
    <col min="6656" max="6656" width="9.5" bestFit="1" customWidth="1"/>
    <col min="6657" max="6657" width="12.83203125" customWidth="1"/>
    <col min="6658" max="6658" width="14.5" customWidth="1"/>
    <col min="6659" max="6659" width="12" customWidth="1"/>
    <col min="6660" max="6660" width="19.5" customWidth="1"/>
    <col min="6661" max="6661" width="13.5" bestFit="1" customWidth="1"/>
    <col min="6662" max="6662" width="12.5" bestFit="1" customWidth="1"/>
    <col min="6663" max="6663" width="14.1640625" bestFit="1" customWidth="1"/>
    <col min="6665" max="6665" width="9.1640625" bestFit="1" customWidth="1"/>
    <col min="6912" max="6912" width="9.5" bestFit="1" customWidth="1"/>
    <col min="6913" max="6913" width="12.83203125" customWidth="1"/>
    <col min="6914" max="6914" width="14.5" customWidth="1"/>
    <col min="6915" max="6915" width="12" customWidth="1"/>
    <col min="6916" max="6916" width="19.5" customWidth="1"/>
    <col min="6917" max="6917" width="13.5" bestFit="1" customWidth="1"/>
    <col min="6918" max="6918" width="12.5" bestFit="1" customWidth="1"/>
    <col min="6919" max="6919" width="14.1640625" bestFit="1" customWidth="1"/>
    <col min="6921" max="6921" width="9.1640625" bestFit="1" customWidth="1"/>
    <col min="7168" max="7168" width="9.5" bestFit="1" customWidth="1"/>
    <col min="7169" max="7169" width="12.83203125" customWidth="1"/>
    <col min="7170" max="7170" width="14.5" customWidth="1"/>
    <col min="7171" max="7171" width="12" customWidth="1"/>
    <col min="7172" max="7172" width="19.5" customWidth="1"/>
    <col min="7173" max="7173" width="13.5" bestFit="1" customWidth="1"/>
    <col min="7174" max="7174" width="12.5" bestFit="1" customWidth="1"/>
    <col min="7175" max="7175" width="14.1640625" bestFit="1" customWidth="1"/>
    <col min="7177" max="7177" width="9.1640625" bestFit="1" customWidth="1"/>
    <col min="7424" max="7424" width="9.5" bestFit="1" customWidth="1"/>
    <col min="7425" max="7425" width="12.83203125" customWidth="1"/>
    <col min="7426" max="7426" width="14.5" customWidth="1"/>
    <col min="7427" max="7427" width="12" customWidth="1"/>
    <col min="7428" max="7428" width="19.5" customWidth="1"/>
    <col min="7429" max="7429" width="13.5" bestFit="1" customWidth="1"/>
    <col min="7430" max="7430" width="12.5" bestFit="1" customWidth="1"/>
    <col min="7431" max="7431" width="14.1640625" bestFit="1" customWidth="1"/>
    <col min="7433" max="7433" width="9.1640625" bestFit="1" customWidth="1"/>
    <col min="7680" max="7680" width="9.5" bestFit="1" customWidth="1"/>
    <col min="7681" max="7681" width="12.83203125" customWidth="1"/>
    <col min="7682" max="7682" width="14.5" customWidth="1"/>
    <col min="7683" max="7683" width="12" customWidth="1"/>
    <col min="7684" max="7684" width="19.5" customWidth="1"/>
    <col min="7685" max="7685" width="13.5" bestFit="1" customWidth="1"/>
    <col min="7686" max="7686" width="12.5" bestFit="1" customWidth="1"/>
    <col min="7687" max="7687" width="14.1640625" bestFit="1" customWidth="1"/>
    <col min="7689" max="7689" width="9.1640625" bestFit="1" customWidth="1"/>
    <col min="7936" max="7936" width="9.5" bestFit="1" customWidth="1"/>
    <col min="7937" max="7937" width="12.83203125" customWidth="1"/>
    <col min="7938" max="7938" width="14.5" customWidth="1"/>
    <col min="7939" max="7939" width="12" customWidth="1"/>
    <col min="7940" max="7940" width="19.5" customWidth="1"/>
    <col min="7941" max="7941" width="13.5" bestFit="1" customWidth="1"/>
    <col min="7942" max="7942" width="12.5" bestFit="1" customWidth="1"/>
    <col min="7943" max="7943" width="14.1640625" bestFit="1" customWidth="1"/>
    <col min="7945" max="7945" width="9.1640625" bestFit="1" customWidth="1"/>
    <col min="8192" max="8192" width="9.5" bestFit="1" customWidth="1"/>
    <col min="8193" max="8193" width="12.83203125" customWidth="1"/>
    <col min="8194" max="8194" width="14.5" customWidth="1"/>
    <col min="8195" max="8195" width="12" customWidth="1"/>
    <col min="8196" max="8196" width="19.5" customWidth="1"/>
    <col min="8197" max="8197" width="13.5" bestFit="1" customWidth="1"/>
    <col min="8198" max="8198" width="12.5" bestFit="1" customWidth="1"/>
    <col min="8199" max="8199" width="14.1640625" bestFit="1" customWidth="1"/>
    <col min="8201" max="8201" width="9.1640625" bestFit="1" customWidth="1"/>
    <col min="8448" max="8448" width="9.5" bestFit="1" customWidth="1"/>
    <col min="8449" max="8449" width="12.83203125" customWidth="1"/>
    <col min="8450" max="8450" width="14.5" customWidth="1"/>
    <col min="8451" max="8451" width="12" customWidth="1"/>
    <col min="8452" max="8452" width="19.5" customWidth="1"/>
    <col min="8453" max="8453" width="13.5" bestFit="1" customWidth="1"/>
    <col min="8454" max="8454" width="12.5" bestFit="1" customWidth="1"/>
    <col min="8455" max="8455" width="14.1640625" bestFit="1" customWidth="1"/>
    <col min="8457" max="8457" width="9.1640625" bestFit="1" customWidth="1"/>
    <col min="8704" max="8704" width="9.5" bestFit="1" customWidth="1"/>
    <col min="8705" max="8705" width="12.83203125" customWidth="1"/>
    <col min="8706" max="8706" width="14.5" customWidth="1"/>
    <col min="8707" max="8707" width="12" customWidth="1"/>
    <col min="8708" max="8708" width="19.5" customWidth="1"/>
    <col min="8709" max="8709" width="13.5" bestFit="1" customWidth="1"/>
    <col min="8710" max="8710" width="12.5" bestFit="1" customWidth="1"/>
    <col min="8711" max="8711" width="14.1640625" bestFit="1" customWidth="1"/>
    <col min="8713" max="8713" width="9.1640625" bestFit="1" customWidth="1"/>
    <col min="8960" max="8960" width="9.5" bestFit="1" customWidth="1"/>
    <col min="8961" max="8961" width="12.83203125" customWidth="1"/>
    <col min="8962" max="8962" width="14.5" customWidth="1"/>
    <col min="8963" max="8963" width="12" customWidth="1"/>
    <col min="8964" max="8964" width="19.5" customWidth="1"/>
    <col min="8965" max="8965" width="13.5" bestFit="1" customWidth="1"/>
    <col min="8966" max="8966" width="12.5" bestFit="1" customWidth="1"/>
    <col min="8967" max="8967" width="14.1640625" bestFit="1" customWidth="1"/>
    <col min="8969" max="8969" width="9.1640625" bestFit="1" customWidth="1"/>
    <col min="9216" max="9216" width="9.5" bestFit="1" customWidth="1"/>
    <col min="9217" max="9217" width="12.83203125" customWidth="1"/>
    <col min="9218" max="9218" width="14.5" customWidth="1"/>
    <col min="9219" max="9219" width="12" customWidth="1"/>
    <col min="9220" max="9220" width="19.5" customWidth="1"/>
    <col min="9221" max="9221" width="13.5" bestFit="1" customWidth="1"/>
    <col min="9222" max="9222" width="12.5" bestFit="1" customWidth="1"/>
    <col min="9223" max="9223" width="14.1640625" bestFit="1" customWidth="1"/>
    <col min="9225" max="9225" width="9.1640625" bestFit="1" customWidth="1"/>
    <col min="9472" max="9472" width="9.5" bestFit="1" customWidth="1"/>
    <col min="9473" max="9473" width="12.83203125" customWidth="1"/>
    <col min="9474" max="9474" width="14.5" customWidth="1"/>
    <col min="9475" max="9475" width="12" customWidth="1"/>
    <col min="9476" max="9476" width="19.5" customWidth="1"/>
    <col min="9477" max="9477" width="13.5" bestFit="1" customWidth="1"/>
    <col min="9478" max="9478" width="12.5" bestFit="1" customWidth="1"/>
    <col min="9479" max="9479" width="14.1640625" bestFit="1" customWidth="1"/>
    <col min="9481" max="9481" width="9.1640625" bestFit="1" customWidth="1"/>
    <col min="9728" max="9728" width="9.5" bestFit="1" customWidth="1"/>
    <col min="9729" max="9729" width="12.83203125" customWidth="1"/>
    <col min="9730" max="9730" width="14.5" customWidth="1"/>
    <col min="9731" max="9731" width="12" customWidth="1"/>
    <col min="9732" max="9732" width="19.5" customWidth="1"/>
    <col min="9733" max="9733" width="13.5" bestFit="1" customWidth="1"/>
    <col min="9734" max="9734" width="12.5" bestFit="1" customWidth="1"/>
    <col min="9735" max="9735" width="14.1640625" bestFit="1" customWidth="1"/>
    <col min="9737" max="9737" width="9.1640625" bestFit="1" customWidth="1"/>
    <col min="9984" max="9984" width="9.5" bestFit="1" customWidth="1"/>
    <col min="9985" max="9985" width="12.83203125" customWidth="1"/>
    <col min="9986" max="9986" width="14.5" customWidth="1"/>
    <col min="9987" max="9987" width="12" customWidth="1"/>
    <col min="9988" max="9988" width="19.5" customWidth="1"/>
    <col min="9989" max="9989" width="13.5" bestFit="1" customWidth="1"/>
    <col min="9990" max="9990" width="12.5" bestFit="1" customWidth="1"/>
    <col min="9991" max="9991" width="14.1640625" bestFit="1" customWidth="1"/>
    <col min="9993" max="9993" width="9.1640625" bestFit="1" customWidth="1"/>
    <col min="10240" max="10240" width="9.5" bestFit="1" customWidth="1"/>
    <col min="10241" max="10241" width="12.83203125" customWidth="1"/>
    <col min="10242" max="10242" width="14.5" customWidth="1"/>
    <col min="10243" max="10243" width="12" customWidth="1"/>
    <col min="10244" max="10244" width="19.5" customWidth="1"/>
    <col min="10245" max="10245" width="13.5" bestFit="1" customWidth="1"/>
    <col min="10246" max="10246" width="12.5" bestFit="1" customWidth="1"/>
    <col min="10247" max="10247" width="14.1640625" bestFit="1" customWidth="1"/>
    <col min="10249" max="10249" width="9.1640625" bestFit="1" customWidth="1"/>
    <col min="10496" max="10496" width="9.5" bestFit="1" customWidth="1"/>
    <col min="10497" max="10497" width="12.83203125" customWidth="1"/>
    <col min="10498" max="10498" width="14.5" customWidth="1"/>
    <col min="10499" max="10499" width="12" customWidth="1"/>
    <col min="10500" max="10500" width="19.5" customWidth="1"/>
    <col min="10501" max="10501" width="13.5" bestFit="1" customWidth="1"/>
    <col min="10502" max="10502" width="12.5" bestFit="1" customWidth="1"/>
    <col min="10503" max="10503" width="14.1640625" bestFit="1" customWidth="1"/>
    <col min="10505" max="10505" width="9.1640625" bestFit="1" customWidth="1"/>
    <col min="10752" max="10752" width="9.5" bestFit="1" customWidth="1"/>
    <col min="10753" max="10753" width="12.83203125" customWidth="1"/>
    <col min="10754" max="10754" width="14.5" customWidth="1"/>
    <col min="10755" max="10755" width="12" customWidth="1"/>
    <col min="10756" max="10756" width="19.5" customWidth="1"/>
    <col min="10757" max="10757" width="13.5" bestFit="1" customWidth="1"/>
    <col min="10758" max="10758" width="12.5" bestFit="1" customWidth="1"/>
    <col min="10759" max="10759" width="14.1640625" bestFit="1" customWidth="1"/>
    <col min="10761" max="10761" width="9.1640625" bestFit="1" customWidth="1"/>
    <col min="11008" max="11008" width="9.5" bestFit="1" customWidth="1"/>
    <col min="11009" max="11009" width="12.83203125" customWidth="1"/>
    <col min="11010" max="11010" width="14.5" customWidth="1"/>
    <col min="11011" max="11011" width="12" customWidth="1"/>
    <col min="11012" max="11012" width="19.5" customWidth="1"/>
    <col min="11013" max="11013" width="13.5" bestFit="1" customWidth="1"/>
    <col min="11014" max="11014" width="12.5" bestFit="1" customWidth="1"/>
    <col min="11015" max="11015" width="14.1640625" bestFit="1" customWidth="1"/>
    <col min="11017" max="11017" width="9.1640625" bestFit="1" customWidth="1"/>
    <col min="11264" max="11264" width="9.5" bestFit="1" customWidth="1"/>
    <col min="11265" max="11265" width="12.83203125" customWidth="1"/>
    <col min="11266" max="11266" width="14.5" customWidth="1"/>
    <col min="11267" max="11267" width="12" customWidth="1"/>
    <col min="11268" max="11268" width="19.5" customWidth="1"/>
    <col min="11269" max="11269" width="13.5" bestFit="1" customWidth="1"/>
    <col min="11270" max="11270" width="12.5" bestFit="1" customWidth="1"/>
    <col min="11271" max="11271" width="14.1640625" bestFit="1" customWidth="1"/>
    <col min="11273" max="11273" width="9.1640625" bestFit="1" customWidth="1"/>
    <col min="11520" max="11520" width="9.5" bestFit="1" customWidth="1"/>
    <col min="11521" max="11521" width="12.83203125" customWidth="1"/>
    <col min="11522" max="11522" width="14.5" customWidth="1"/>
    <col min="11523" max="11523" width="12" customWidth="1"/>
    <col min="11524" max="11524" width="19.5" customWidth="1"/>
    <col min="11525" max="11525" width="13.5" bestFit="1" customWidth="1"/>
    <col min="11526" max="11526" width="12.5" bestFit="1" customWidth="1"/>
    <col min="11527" max="11527" width="14.1640625" bestFit="1" customWidth="1"/>
    <col min="11529" max="11529" width="9.1640625" bestFit="1" customWidth="1"/>
    <col min="11776" max="11776" width="9.5" bestFit="1" customWidth="1"/>
    <col min="11777" max="11777" width="12.83203125" customWidth="1"/>
    <col min="11778" max="11778" width="14.5" customWidth="1"/>
    <col min="11779" max="11779" width="12" customWidth="1"/>
    <col min="11780" max="11780" width="19.5" customWidth="1"/>
    <col min="11781" max="11781" width="13.5" bestFit="1" customWidth="1"/>
    <col min="11782" max="11782" width="12.5" bestFit="1" customWidth="1"/>
    <col min="11783" max="11783" width="14.1640625" bestFit="1" customWidth="1"/>
    <col min="11785" max="11785" width="9.1640625" bestFit="1" customWidth="1"/>
    <col min="12032" max="12032" width="9.5" bestFit="1" customWidth="1"/>
    <col min="12033" max="12033" width="12.83203125" customWidth="1"/>
    <col min="12034" max="12034" width="14.5" customWidth="1"/>
    <col min="12035" max="12035" width="12" customWidth="1"/>
    <col min="12036" max="12036" width="19.5" customWidth="1"/>
    <col min="12037" max="12037" width="13.5" bestFit="1" customWidth="1"/>
    <col min="12038" max="12038" width="12.5" bestFit="1" customWidth="1"/>
    <col min="12039" max="12039" width="14.1640625" bestFit="1" customWidth="1"/>
    <col min="12041" max="12041" width="9.1640625" bestFit="1" customWidth="1"/>
    <col min="12288" max="12288" width="9.5" bestFit="1" customWidth="1"/>
    <col min="12289" max="12289" width="12.83203125" customWidth="1"/>
    <col min="12290" max="12290" width="14.5" customWidth="1"/>
    <col min="12291" max="12291" width="12" customWidth="1"/>
    <col min="12292" max="12292" width="19.5" customWidth="1"/>
    <col min="12293" max="12293" width="13.5" bestFit="1" customWidth="1"/>
    <col min="12294" max="12294" width="12.5" bestFit="1" customWidth="1"/>
    <col min="12295" max="12295" width="14.1640625" bestFit="1" customWidth="1"/>
    <col min="12297" max="12297" width="9.1640625" bestFit="1" customWidth="1"/>
    <col min="12544" max="12544" width="9.5" bestFit="1" customWidth="1"/>
    <col min="12545" max="12545" width="12.83203125" customWidth="1"/>
    <col min="12546" max="12546" width="14.5" customWidth="1"/>
    <col min="12547" max="12547" width="12" customWidth="1"/>
    <col min="12548" max="12548" width="19.5" customWidth="1"/>
    <col min="12549" max="12549" width="13.5" bestFit="1" customWidth="1"/>
    <col min="12550" max="12550" width="12.5" bestFit="1" customWidth="1"/>
    <col min="12551" max="12551" width="14.1640625" bestFit="1" customWidth="1"/>
    <col min="12553" max="12553" width="9.1640625" bestFit="1" customWidth="1"/>
    <col min="12800" max="12800" width="9.5" bestFit="1" customWidth="1"/>
    <col min="12801" max="12801" width="12.83203125" customWidth="1"/>
    <col min="12802" max="12802" width="14.5" customWidth="1"/>
    <col min="12803" max="12803" width="12" customWidth="1"/>
    <col min="12804" max="12804" width="19.5" customWidth="1"/>
    <col min="12805" max="12805" width="13.5" bestFit="1" customWidth="1"/>
    <col min="12806" max="12806" width="12.5" bestFit="1" customWidth="1"/>
    <col min="12807" max="12807" width="14.1640625" bestFit="1" customWidth="1"/>
    <col min="12809" max="12809" width="9.1640625" bestFit="1" customWidth="1"/>
    <col min="13056" max="13056" width="9.5" bestFit="1" customWidth="1"/>
    <col min="13057" max="13057" width="12.83203125" customWidth="1"/>
    <col min="13058" max="13058" width="14.5" customWidth="1"/>
    <col min="13059" max="13059" width="12" customWidth="1"/>
    <col min="13060" max="13060" width="19.5" customWidth="1"/>
    <col min="13061" max="13061" width="13.5" bestFit="1" customWidth="1"/>
    <col min="13062" max="13062" width="12.5" bestFit="1" customWidth="1"/>
    <col min="13063" max="13063" width="14.1640625" bestFit="1" customWidth="1"/>
    <col min="13065" max="13065" width="9.1640625" bestFit="1" customWidth="1"/>
    <col min="13312" max="13312" width="9.5" bestFit="1" customWidth="1"/>
    <col min="13313" max="13313" width="12.83203125" customWidth="1"/>
    <col min="13314" max="13314" width="14.5" customWidth="1"/>
    <col min="13315" max="13315" width="12" customWidth="1"/>
    <col min="13316" max="13316" width="19.5" customWidth="1"/>
    <col min="13317" max="13317" width="13.5" bestFit="1" customWidth="1"/>
    <col min="13318" max="13318" width="12.5" bestFit="1" customWidth="1"/>
    <col min="13319" max="13319" width="14.1640625" bestFit="1" customWidth="1"/>
    <col min="13321" max="13321" width="9.1640625" bestFit="1" customWidth="1"/>
    <col min="13568" max="13568" width="9.5" bestFit="1" customWidth="1"/>
    <col min="13569" max="13569" width="12.83203125" customWidth="1"/>
    <col min="13570" max="13570" width="14.5" customWidth="1"/>
    <col min="13571" max="13571" width="12" customWidth="1"/>
    <col min="13572" max="13572" width="19.5" customWidth="1"/>
    <col min="13573" max="13573" width="13.5" bestFit="1" customWidth="1"/>
    <col min="13574" max="13574" width="12.5" bestFit="1" customWidth="1"/>
    <col min="13575" max="13575" width="14.1640625" bestFit="1" customWidth="1"/>
    <col min="13577" max="13577" width="9.1640625" bestFit="1" customWidth="1"/>
    <col min="13824" max="13824" width="9.5" bestFit="1" customWidth="1"/>
    <col min="13825" max="13825" width="12.83203125" customWidth="1"/>
    <col min="13826" max="13826" width="14.5" customWidth="1"/>
    <col min="13827" max="13827" width="12" customWidth="1"/>
    <col min="13828" max="13828" width="19.5" customWidth="1"/>
    <col min="13829" max="13829" width="13.5" bestFit="1" customWidth="1"/>
    <col min="13830" max="13830" width="12.5" bestFit="1" customWidth="1"/>
    <col min="13831" max="13831" width="14.1640625" bestFit="1" customWidth="1"/>
    <col min="13833" max="13833" width="9.1640625" bestFit="1" customWidth="1"/>
    <col min="14080" max="14080" width="9.5" bestFit="1" customWidth="1"/>
    <col min="14081" max="14081" width="12.83203125" customWidth="1"/>
    <col min="14082" max="14082" width="14.5" customWidth="1"/>
    <col min="14083" max="14083" width="12" customWidth="1"/>
    <col min="14084" max="14084" width="19.5" customWidth="1"/>
    <col min="14085" max="14085" width="13.5" bestFit="1" customWidth="1"/>
    <col min="14086" max="14086" width="12.5" bestFit="1" customWidth="1"/>
    <col min="14087" max="14087" width="14.1640625" bestFit="1" customWidth="1"/>
    <col min="14089" max="14089" width="9.1640625" bestFit="1" customWidth="1"/>
    <col min="14336" max="14336" width="9.5" bestFit="1" customWidth="1"/>
    <col min="14337" max="14337" width="12.83203125" customWidth="1"/>
    <col min="14338" max="14338" width="14.5" customWidth="1"/>
    <col min="14339" max="14339" width="12" customWidth="1"/>
    <col min="14340" max="14340" width="19.5" customWidth="1"/>
    <col min="14341" max="14341" width="13.5" bestFit="1" customWidth="1"/>
    <col min="14342" max="14342" width="12.5" bestFit="1" customWidth="1"/>
    <col min="14343" max="14343" width="14.1640625" bestFit="1" customWidth="1"/>
    <col min="14345" max="14345" width="9.1640625" bestFit="1" customWidth="1"/>
    <col min="14592" max="14592" width="9.5" bestFit="1" customWidth="1"/>
    <col min="14593" max="14593" width="12.83203125" customWidth="1"/>
    <col min="14594" max="14594" width="14.5" customWidth="1"/>
    <col min="14595" max="14595" width="12" customWidth="1"/>
    <col min="14596" max="14596" width="19.5" customWidth="1"/>
    <col min="14597" max="14597" width="13.5" bestFit="1" customWidth="1"/>
    <col min="14598" max="14598" width="12.5" bestFit="1" customWidth="1"/>
    <col min="14599" max="14599" width="14.1640625" bestFit="1" customWidth="1"/>
    <col min="14601" max="14601" width="9.1640625" bestFit="1" customWidth="1"/>
    <col min="14848" max="14848" width="9.5" bestFit="1" customWidth="1"/>
    <col min="14849" max="14849" width="12.83203125" customWidth="1"/>
    <col min="14850" max="14850" width="14.5" customWidth="1"/>
    <col min="14851" max="14851" width="12" customWidth="1"/>
    <col min="14852" max="14852" width="19.5" customWidth="1"/>
    <col min="14853" max="14853" width="13.5" bestFit="1" customWidth="1"/>
    <col min="14854" max="14854" width="12.5" bestFit="1" customWidth="1"/>
    <col min="14855" max="14855" width="14.1640625" bestFit="1" customWidth="1"/>
    <col min="14857" max="14857" width="9.1640625" bestFit="1" customWidth="1"/>
    <col min="15104" max="15104" width="9.5" bestFit="1" customWidth="1"/>
    <col min="15105" max="15105" width="12.83203125" customWidth="1"/>
    <col min="15106" max="15106" width="14.5" customWidth="1"/>
    <col min="15107" max="15107" width="12" customWidth="1"/>
    <col min="15108" max="15108" width="19.5" customWidth="1"/>
    <col min="15109" max="15109" width="13.5" bestFit="1" customWidth="1"/>
    <col min="15110" max="15110" width="12.5" bestFit="1" customWidth="1"/>
    <col min="15111" max="15111" width="14.1640625" bestFit="1" customWidth="1"/>
    <col min="15113" max="15113" width="9.1640625" bestFit="1" customWidth="1"/>
    <col min="15360" max="15360" width="9.5" bestFit="1" customWidth="1"/>
    <col min="15361" max="15361" width="12.83203125" customWidth="1"/>
    <col min="15362" max="15362" width="14.5" customWidth="1"/>
    <col min="15363" max="15363" width="12" customWidth="1"/>
    <col min="15364" max="15364" width="19.5" customWidth="1"/>
    <col min="15365" max="15365" width="13.5" bestFit="1" customWidth="1"/>
    <col min="15366" max="15366" width="12.5" bestFit="1" customWidth="1"/>
    <col min="15367" max="15367" width="14.1640625" bestFit="1" customWidth="1"/>
    <col min="15369" max="15369" width="9.1640625" bestFit="1" customWidth="1"/>
    <col min="15616" max="15616" width="9.5" bestFit="1" customWidth="1"/>
    <col min="15617" max="15617" width="12.83203125" customWidth="1"/>
    <col min="15618" max="15618" width="14.5" customWidth="1"/>
    <col min="15619" max="15619" width="12" customWidth="1"/>
    <col min="15620" max="15620" width="19.5" customWidth="1"/>
    <col min="15621" max="15621" width="13.5" bestFit="1" customWidth="1"/>
    <col min="15622" max="15622" width="12.5" bestFit="1" customWidth="1"/>
    <col min="15623" max="15623" width="14.1640625" bestFit="1" customWidth="1"/>
    <col min="15625" max="15625" width="9.1640625" bestFit="1" customWidth="1"/>
    <col min="15872" max="15872" width="9.5" bestFit="1" customWidth="1"/>
    <col min="15873" max="15873" width="12.83203125" customWidth="1"/>
    <col min="15874" max="15874" width="14.5" customWidth="1"/>
    <col min="15875" max="15875" width="12" customWidth="1"/>
    <col min="15876" max="15876" width="19.5" customWidth="1"/>
    <col min="15877" max="15877" width="13.5" bestFit="1" customWidth="1"/>
    <col min="15878" max="15878" width="12.5" bestFit="1" customWidth="1"/>
    <col min="15879" max="15879" width="14.1640625" bestFit="1" customWidth="1"/>
    <col min="15881" max="15881" width="9.1640625" bestFit="1" customWidth="1"/>
    <col min="16128" max="16128" width="9.5" bestFit="1" customWidth="1"/>
    <col min="16129" max="16129" width="12.83203125" customWidth="1"/>
    <col min="16130" max="16130" width="14.5" customWidth="1"/>
    <col min="16131" max="16131" width="12" customWidth="1"/>
    <col min="16132" max="16132" width="19.5" customWidth="1"/>
    <col min="16133" max="16133" width="13.5" bestFit="1" customWidth="1"/>
    <col min="16134" max="16134" width="12.5" bestFit="1" customWidth="1"/>
    <col min="16135" max="16135" width="14.1640625" bestFit="1" customWidth="1"/>
    <col min="16137" max="16137" width="9.1640625" bestFit="1" customWidth="1"/>
  </cols>
  <sheetData>
    <row r="1" spans="1:9">
      <c r="A1" s="325" t="s">
        <v>500</v>
      </c>
      <c r="B1" s="325"/>
      <c r="C1" s="325"/>
      <c r="D1" s="325"/>
      <c r="E1" s="325"/>
      <c r="F1" s="326"/>
      <c r="G1" s="326"/>
      <c r="H1" s="326"/>
      <c r="I1" s="325"/>
    </row>
    <row r="2" spans="1:9" ht="16">
      <c r="A2" s="327" t="s">
        <v>531</v>
      </c>
      <c r="B2" s="327"/>
      <c r="C2" s="328" t="s">
        <v>491</v>
      </c>
      <c r="D2" s="327"/>
      <c r="E2" s="327"/>
      <c r="F2" s="329"/>
      <c r="G2" s="329"/>
      <c r="H2" s="329"/>
      <c r="I2" s="325"/>
    </row>
    <row r="3" spans="1:9" ht="16">
      <c r="A3" s="327" t="s">
        <v>532</v>
      </c>
      <c r="B3" s="327"/>
      <c r="C3" s="328">
        <f>'[19]Cover '!D20</f>
        <v>4</v>
      </c>
      <c r="D3" s="327"/>
      <c r="E3" s="327"/>
      <c r="F3" s="329"/>
      <c r="G3" s="329"/>
      <c r="H3" s="329"/>
      <c r="I3" s="325"/>
    </row>
    <row r="4" spans="1:9" ht="16">
      <c r="A4" s="327" t="s">
        <v>533</v>
      </c>
      <c r="B4" s="327"/>
      <c r="C4" s="328" t="str">
        <f>'[19]Cover '!D22</f>
        <v>Cardiff plus 4 PET sites</v>
      </c>
      <c r="D4" s="327"/>
      <c r="E4" s="327"/>
      <c r="F4" s="329"/>
      <c r="G4" s="329"/>
      <c r="H4" s="329"/>
      <c r="I4" s="325"/>
    </row>
    <row r="5" spans="1:9" ht="16">
      <c r="A5" s="327" t="s">
        <v>501</v>
      </c>
      <c r="B5" s="327"/>
      <c r="C5" s="327"/>
      <c r="D5" s="327"/>
      <c r="E5" s="327"/>
      <c r="F5" s="329"/>
      <c r="G5" s="329"/>
      <c r="H5" s="329"/>
      <c r="I5" s="325"/>
    </row>
    <row r="6" spans="1:9" ht="16">
      <c r="A6" s="327"/>
      <c r="B6" s="327"/>
      <c r="C6" s="327"/>
      <c r="D6" s="327"/>
      <c r="E6" s="327"/>
      <c r="F6" s="329"/>
      <c r="G6" s="329"/>
      <c r="H6" s="329"/>
      <c r="I6" s="325"/>
    </row>
    <row r="7" spans="1:9" ht="18">
      <c r="A7" s="411" t="s">
        <v>502</v>
      </c>
      <c r="B7" s="411"/>
      <c r="C7" s="411"/>
      <c r="D7" s="411"/>
      <c r="E7" s="411"/>
      <c r="F7" s="411"/>
      <c r="G7" s="411"/>
      <c r="H7" s="411"/>
      <c r="I7" s="325"/>
    </row>
    <row r="8" spans="1:9" ht="15" customHeight="1">
      <c r="A8" s="330"/>
      <c r="B8" s="331"/>
      <c r="C8" s="331"/>
      <c r="D8" s="331"/>
      <c r="E8" s="331"/>
      <c r="F8" s="331"/>
      <c r="G8" s="331"/>
      <c r="H8" s="331"/>
      <c r="I8" s="325"/>
    </row>
    <row r="9" spans="1:9" ht="15" customHeight="1">
      <c r="A9" s="331" t="s">
        <v>503</v>
      </c>
      <c r="B9" s="331"/>
      <c r="C9" s="331"/>
      <c r="D9" s="331"/>
      <c r="E9" s="331"/>
      <c r="F9" s="331"/>
      <c r="G9" s="331"/>
      <c r="H9" s="331"/>
      <c r="I9" s="325"/>
    </row>
    <row r="10" spans="1:9" ht="15" customHeight="1">
      <c r="A10" s="332"/>
      <c r="B10" s="332"/>
      <c r="C10" s="332"/>
      <c r="D10" s="332"/>
      <c r="E10" s="332"/>
      <c r="F10" s="332"/>
      <c r="G10" s="332"/>
      <c r="H10" s="332"/>
      <c r="I10" s="325"/>
    </row>
    <row r="11" spans="1:9" ht="15" customHeight="1">
      <c r="A11" s="331" t="s">
        <v>504</v>
      </c>
      <c r="B11" s="331"/>
      <c r="C11" s="331"/>
      <c r="D11" s="331" t="s">
        <v>505</v>
      </c>
      <c r="E11" s="330" t="s">
        <v>507</v>
      </c>
      <c r="F11" s="331"/>
      <c r="G11" s="331"/>
      <c r="H11" s="331"/>
      <c r="I11" s="325"/>
    </row>
    <row r="12" spans="1:9" ht="15" customHeight="1">
      <c r="A12" s="331"/>
      <c r="B12" s="331"/>
      <c r="C12" s="331"/>
      <c r="D12" s="331"/>
      <c r="E12" s="331"/>
      <c r="F12" s="331"/>
      <c r="G12" s="331"/>
      <c r="H12" s="331"/>
      <c r="I12" s="325"/>
    </row>
    <row r="13" spans="1:9" ht="15" customHeight="1">
      <c r="A13" s="331" t="s">
        <v>506</v>
      </c>
      <c r="B13" s="331"/>
      <c r="C13" s="331"/>
      <c r="D13" s="331" t="s">
        <v>505</v>
      </c>
      <c r="E13" s="330" t="s">
        <v>507</v>
      </c>
      <c r="F13" s="331"/>
      <c r="G13" s="331"/>
      <c r="H13" s="331"/>
      <c r="I13" s="325"/>
    </row>
    <row r="14" spans="1:9" ht="15" customHeight="1">
      <c r="A14" s="331"/>
      <c r="B14" s="331"/>
      <c r="C14" s="331"/>
      <c r="D14" s="331"/>
      <c r="E14" s="331"/>
      <c r="F14" s="331"/>
      <c r="G14" s="331"/>
      <c r="H14" s="331"/>
      <c r="I14" s="325"/>
    </row>
    <row r="15" spans="1:9" ht="15" customHeight="1">
      <c r="A15" s="331" t="s">
        <v>508</v>
      </c>
      <c r="B15" s="331"/>
      <c r="C15" s="331"/>
      <c r="D15" s="331" t="s">
        <v>505</v>
      </c>
      <c r="E15" s="333">
        <v>0.97</v>
      </c>
      <c r="F15" s="331"/>
      <c r="G15" s="331"/>
      <c r="H15" s="331"/>
      <c r="I15" s="325"/>
    </row>
    <row r="16" spans="1:9" ht="15" customHeight="1">
      <c r="B16" s="331"/>
      <c r="C16" s="331"/>
      <c r="D16" s="331"/>
      <c r="E16" s="331"/>
      <c r="F16" s="331"/>
      <c r="G16" s="331"/>
      <c r="H16" s="331"/>
      <c r="I16" s="325"/>
    </row>
    <row r="17" spans="1:10" ht="15" customHeight="1">
      <c r="A17" s="331" t="s">
        <v>509</v>
      </c>
      <c r="B17" s="331"/>
      <c r="C17" s="331"/>
      <c r="D17" s="331" t="s">
        <v>505</v>
      </c>
      <c r="E17" s="334">
        <v>44652</v>
      </c>
      <c r="F17" s="331"/>
      <c r="G17" s="331"/>
      <c r="H17" s="331"/>
      <c r="I17" s="325"/>
    </row>
    <row r="18" spans="1:10" ht="15" customHeight="1">
      <c r="A18" s="331"/>
      <c r="B18" s="327"/>
      <c r="C18" s="327"/>
      <c r="D18" s="327"/>
      <c r="E18" s="327"/>
      <c r="F18" s="329"/>
      <c r="G18" s="329"/>
      <c r="H18" s="329"/>
      <c r="I18" s="325"/>
    </row>
    <row r="19" spans="1:10" ht="15" customHeight="1">
      <c r="A19" s="331" t="s">
        <v>510</v>
      </c>
      <c r="B19" s="327"/>
      <c r="C19" s="327"/>
      <c r="D19" s="327" t="s">
        <v>505</v>
      </c>
      <c r="E19" s="334">
        <v>46082</v>
      </c>
      <c r="F19" s="329"/>
      <c r="G19" s="329"/>
      <c r="H19" s="329"/>
      <c r="I19" s="325"/>
    </row>
    <row r="20" spans="1:10" ht="16">
      <c r="A20" s="327"/>
      <c r="B20" s="327"/>
      <c r="C20" s="327"/>
      <c r="D20" s="327"/>
      <c r="E20" s="327"/>
      <c r="F20" s="329"/>
      <c r="G20" s="329"/>
      <c r="H20" s="329"/>
      <c r="I20" s="325"/>
    </row>
    <row r="21" spans="1:10" s="339" customFormat="1" ht="21">
      <c r="A21" s="335" t="s">
        <v>511</v>
      </c>
      <c r="B21" s="336"/>
      <c r="C21" s="336"/>
      <c r="D21" s="336"/>
      <c r="E21" s="336"/>
      <c r="F21" s="337"/>
      <c r="G21" s="337"/>
      <c r="H21" s="337"/>
      <c r="I21" s="338"/>
    </row>
    <row r="22" spans="1:10" ht="18">
      <c r="A22" s="331"/>
      <c r="B22" s="331"/>
      <c r="C22" s="331"/>
      <c r="D22" s="331"/>
      <c r="E22" s="331"/>
      <c r="F22" s="340"/>
      <c r="G22" s="340"/>
      <c r="H22" s="340"/>
      <c r="I22" s="325"/>
    </row>
    <row r="23" spans="1:10" ht="18">
      <c r="A23" s="341" t="s">
        <v>512</v>
      </c>
      <c r="B23" s="342" t="s">
        <v>513</v>
      </c>
      <c r="C23" s="343"/>
      <c r="D23" s="343"/>
      <c r="E23" s="344"/>
      <c r="F23" s="345" t="s">
        <v>437</v>
      </c>
      <c r="G23" s="345" t="s">
        <v>7</v>
      </c>
      <c r="H23" s="345" t="s">
        <v>514</v>
      </c>
      <c r="I23" s="325"/>
    </row>
    <row r="24" spans="1:10" ht="18">
      <c r="A24" s="346"/>
      <c r="B24" s="347"/>
      <c r="C24" s="348"/>
      <c r="D24" s="348"/>
      <c r="E24" s="349"/>
      <c r="F24" s="350" t="s">
        <v>85</v>
      </c>
      <c r="G24" s="350" t="s">
        <v>85</v>
      </c>
      <c r="H24" s="350" t="s">
        <v>85</v>
      </c>
      <c r="I24" s="325"/>
    </row>
    <row r="25" spans="1:10" ht="18">
      <c r="A25" s="351"/>
      <c r="B25" s="331"/>
      <c r="C25" s="331"/>
      <c r="D25" s="331"/>
      <c r="E25" s="331"/>
      <c r="F25" s="340"/>
      <c r="G25" s="340"/>
      <c r="H25" s="340"/>
      <c r="I25" s="325"/>
    </row>
    <row r="26" spans="1:10" ht="18">
      <c r="A26" s="351">
        <v>1</v>
      </c>
      <c r="B26" s="331" t="s">
        <v>515</v>
      </c>
      <c r="C26" s="331"/>
      <c r="D26" s="331"/>
      <c r="E26" s="331"/>
      <c r="F26" s="340">
        <v>4697000</v>
      </c>
      <c r="G26" s="340">
        <v>939400</v>
      </c>
      <c r="H26" s="340">
        <v>5636400</v>
      </c>
      <c r="I26" s="325"/>
    </row>
    <row r="27" spans="1:10" ht="18">
      <c r="A27" s="351"/>
      <c r="B27" s="331"/>
      <c r="C27" s="331"/>
      <c r="D27" s="331"/>
      <c r="E27" s="331"/>
      <c r="F27" s="340"/>
      <c r="G27" s="340"/>
      <c r="H27" s="340"/>
      <c r="I27" s="325"/>
    </row>
    <row r="28" spans="1:10" ht="18">
      <c r="A28" s="351">
        <v>2</v>
      </c>
      <c r="B28" s="331" t="s">
        <v>516</v>
      </c>
      <c r="C28" s="331"/>
      <c r="D28" s="352">
        <v>0.35</v>
      </c>
      <c r="E28" s="331"/>
      <c r="F28" s="340">
        <v>1643950</v>
      </c>
      <c r="G28" s="340">
        <v>328790</v>
      </c>
      <c r="H28" s="340">
        <v>1972740</v>
      </c>
      <c r="I28" s="325"/>
    </row>
    <row r="29" spans="1:10" ht="18">
      <c r="A29" s="351"/>
      <c r="B29" s="331"/>
      <c r="C29" s="331"/>
      <c r="D29" s="331"/>
      <c r="E29" s="331"/>
      <c r="F29" s="353"/>
      <c r="G29" s="353"/>
      <c r="H29" s="353"/>
      <c r="I29" s="325"/>
    </row>
    <row r="30" spans="1:10" ht="18">
      <c r="A30" s="351">
        <v>3</v>
      </c>
      <c r="B30" s="331" t="s">
        <v>13</v>
      </c>
      <c r="C30" s="331"/>
      <c r="D30" s="331"/>
      <c r="E30" s="331"/>
      <c r="F30" s="340">
        <v>6340950</v>
      </c>
      <c r="G30" s="340">
        <v>1268190</v>
      </c>
      <c r="H30" s="340">
        <v>7609140</v>
      </c>
      <c r="I30" s="325"/>
    </row>
    <row r="31" spans="1:10" ht="18">
      <c r="A31" s="351"/>
      <c r="B31" s="331"/>
      <c r="C31" s="331"/>
      <c r="D31" s="331"/>
      <c r="E31" s="331"/>
      <c r="F31" s="340"/>
      <c r="G31" s="340"/>
      <c r="H31" s="340"/>
      <c r="I31" s="325"/>
    </row>
    <row r="32" spans="1:10" ht="18">
      <c r="A32" s="351">
        <v>4</v>
      </c>
      <c r="B32" s="331" t="s">
        <v>517</v>
      </c>
      <c r="C32" s="331"/>
      <c r="D32" s="331"/>
      <c r="E32" s="354">
        <v>1</v>
      </c>
      <c r="F32" s="340">
        <v>0</v>
      </c>
      <c r="G32" s="340">
        <v>0</v>
      </c>
      <c r="H32" s="340">
        <v>0</v>
      </c>
      <c r="I32" s="325"/>
      <c r="J32" t="s">
        <v>518</v>
      </c>
    </row>
    <row r="33" spans="1:10" ht="18">
      <c r="A33" s="351"/>
      <c r="B33" s="331"/>
      <c r="C33" s="331"/>
      <c r="D33" s="331"/>
      <c r="E33" s="331"/>
      <c r="F33" s="340"/>
      <c r="G33" s="340"/>
      <c r="H33" s="340"/>
      <c r="I33" s="325"/>
    </row>
    <row r="34" spans="1:10" ht="18">
      <c r="A34" s="351">
        <v>5</v>
      </c>
      <c r="B34" s="331" t="s">
        <v>519</v>
      </c>
      <c r="C34" s="331"/>
      <c r="D34" s="331"/>
      <c r="E34" s="331"/>
      <c r="F34" s="355">
        <v>6340950</v>
      </c>
      <c r="G34" s="355">
        <v>1268190</v>
      </c>
      <c r="H34" s="355">
        <v>7609140</v>
      </c>
      <c r="I34" s="325"/>
    </row>
    <row r="35" spans="1:10" ht="18">
      <c r="A35" s="351"/>
      <c r="B35" s="331"/>
      <c r="C35" s="331"/>
      <c r="D35" s="331"/>
      <c r="E35" s="331"/>
      <c r="F35" s="340"/>
      <c r="G35" s="340"/>
      <c r="H35" s="340"/>
      <c r="I35" s="325"/>
    </row>
    <row r="36" spans="1:10" ht="18">
      <c r="A36" s="351">
        <v>6</v>
      </c>
      <c r="B36" s="331" t="s">
        <v>520</v>
      </c>
      <c r="C36" s="331"/>
      <c r="D36" s="331">
        <v>0.15780081925243217</v>
      </c>
      <c r="E36" s="331"/>
      <c r="F36" s="340">
        <v>1014552</v>
      </c>
      <c r="G36" s="340">
        <v>202910.40000000002</v>
      </c>
      <c r="H36" s="340">
        <v>1217462.3999999999</v>
      </c>
      <c r="I36" s="325"/>
    </row>
    <row r="37" spans="1:10" ht="18">
      <c r="A37" s="351"/>
      <c r="B37" s="331"/>
      <c r="C37" s="331"/>
      <c r="D37" s="331"/>
      <c r="E37" s="331"/>
      <c r="F37" s="340"/>
      <c r="G37" s="340"/>
      <c r="H37" s="340"/>
      <c r="I37" s="325"/>
    </row>
    <row r="38" spans="1:10" ht="18">
      <c r="A38" s="351">
        <v>7</v>
      </c>
      <c r="B38" s="331" t="s">
        <v>522</v>
      </c>
      <c r="C38" s="331"/>
      <c r="D38" s="331"/>
      <c r="E38" s="331"/>
      <c r="F38" s="340">
        <v>120000</v>
      </c>
      <c r="G38" s="340">
        <v>24000</v>
      </c>
      <c r="H38" s="340">
        <v>144000</v>
      </c>
      <c r="I38" s="325"/>
    </row>
    <row r="39" spans="1:10" ht="18">
      <c r="A39" s="351"/>
      <c r="B39" s="331"/>
      <c r="C39" s="331"/>
      <c r="D39" s="331"/>
      <c r="E39" s="331"/>
      <c r="F39" s="340"/>
      <c r="G39" s="340"/>
      <c r="H39" s="340"/>
      <c r="I39" s="325"/>
    </row>
    <row r="40" spans="1:10" ht="18">
      <c r="A40" s="351">
        <v>8</v>
      </c>
      <c r="B40" s="331" t="s">
        <v>523</v>
      </c>
      <c r="C40" s="331"/>
      <c r="D40" s="331" t="s">
        <v>524</v>
      </c>
      <c r="E40" s="331"/>
      <c r="F40" s="340">
        <v>16513000</v>
      </c>
      <c r="G40" s="340">
        <v>3302600</v>
      </c>
      <c r="H40" s="340">
        <v>19815600</v>
      </c>
      <c r="I40" s="325"/>
    </row>
    <row r="41" spans="1:10" ht="18">
      <c r="A41" s="356"/>
      <c r="B41" s="357"/>
      <c r="C41" s="357"/>
      <c r="D41" s="357"/>
      <c r="E41" s="357"/>
      <c r="F41" s="358"/>
      <c r="G41" s="358"/>
      <c r="H41" s="340"/>
      <c r="I41" s="325"/>
    </row>
    <row r="42" spans="1:10" ht="18">
      <c r="A42" s="356">
        <v>9</v>
      </c>
      <c r="B42" s="331" t="s">
        <v>525</v>
      </c>
      <c r="C42" s="357"/>
      <c r="D42" s="359">
        <v>9.9999999999999992E-2</v>
      </c>
      <c r="E42" s="357"/>
      <c r="F42" s="340">
        <v>2398850.2000000002</v>
      </c>
      <c r="G42" s="340">
        <v>479770.04000000004</v>
      </c>
      <c r="H42" s="340">
        <v>2878620.24</v>
      </c>
      <c r="I42" s="325">
        <v>21615844</v>
      </c>
    </row>
    <row r="43" spans="1:10" ht="18">
      <c r="A43" s="356"/>
      <c r="B43" s="360"/>
      <c r="C43" s="107"/>
      <c r="D43" s="357"/>
      <c r="E43" s="361"/>
      <c r="F43" s="358"/>
      <c r="G43" s="358"/>
      <c r="H43" s="340"/>
      <c r="I43" s="325"/>
    </row>
    <row r="44" spans="1:10" ht="18">
      <c r="A44" s="356">
        <v>10</v>
      </c>
      <c r="B44" s="362" t="s">
        <v>526</v>
      </c>
      <c r="C44" s="327"/>
      <c r="D44" s="327"/>
      <c r="E44" s="327"/>
      <c r="F44" s="355">
        <v>26387352.199999999</v>
      </c>
      <c r="G44" s="355">
        <v>5277470.4400000004</v>
      </c>
      <c r="H44" s="355">
        <v>31664822.640000001</v>
      </c>
      <c r="I44" s="325"/>
    </row>
    <row r="45" spans="1:10" ht="18">
      <c r="A45" s="356"/>
      <c r="B45" s="327"/>
      <c r="C45" s="327"/>
      <c r="D45" s="327"/>
      <c r="E45" s="327"/>
      <c r="F45" s="340"/>
      <c r="G45" s="340"/>
      <c r="H45" s="340"/>
      <c r="I45" s="325"/>
    </row>
    <row r="46" spans="1:10" ht="18">
      <c r="A46" s="356">
        <v>11</v>
      </c>
      <c r="B46" s="331" t="s">
        <v>527</v>
      </c>
      <c r="C46" s="327"/>
      <c r="D46" s="327"/>
      <c r="E46" s="327"/>
      <c r="F46" s="340"/>
      <c r="G46" s="340">
        <v>-202910.40000000002</v>
      </c>
      <c r="H46" s="340">
        <v>-202910.40000000002</v>
      </c>
      <c r="I46" s="325"/>
      <c r="J46" t="s">
        <v>518</v>
      </c>
    </row>
    <row r="47" spans="1:10" ht="18">
      <c r="A47" s="356"/>
      <c r="C47" s="327"/>
      <c r="D47" s="327"/>
      <c r="E47" s="327"/>
      <c r="F47" s="340"/>
      <c r="G47" s="340"/>
      <c r="H47" s="340" t="s">
        <v>518</v>
      </c>
      <c r="I47" s="325"/>
    </row>
    <row r="48" spans="1:10" ht="18">
      <c r="A48" s="356">
        <v>12</v>
      </c>
      <c r="B48" s="330" t="s">
        <v>528</v>
      </c>
      <c r="C48" s="331"/>
      <c r="D48" s="331"/>
      <c r="E48" s="327"/>
      <c r="F48" s="355">
        <v>26387352.199999999</v>
      </c>
      <c r="G48" s="355">
        <v>5074560.04</v>
      </c>
      <c r="H48" s="355">
        <v>31461912.240000002</v>
      </c>
      <c r="I48" s="325"/>
    </row>
    <row r="49" spans="1:11" ht="18">
      <c r="A49" s="356"/>
      <c r="B49" s="357"/>
      <c r="C49" s="357"/>
      <c r="D49" s="357"/>
      <c r="E49" s="357"/>
      <c r="F49" s="358"/>
      <c r="G49" s="358"/>
      <c r="H49" s="340"/>
      <c r="I49" s="325"/>
    </row>
    <row r="50" spans="1:11" ht="18">
      <c r="A50" s="363">
        <v>13</v>
      </c>
      <c r="B50" s="364" t="s">
        <v>529</v>
      </c>
      <c r="C50" s="365"/>
      <c r="D50" s="365"/>
      <c r="E50" s="366"/>
      <c r="F50" s="367"/>
      <c r="G50" s="367"/>
      <c r="H50" s="367"/>
      <c r="I50" s="325"/>
    </row>
    <row r="51" spans="1:11" ht="16">
      <c r="A51" s="368"/>
      <c r="B51" s="327"/>
      <c r="C51" s="327"/>
      <c r="D51" s="327"/>
      <c r="E51" s="327"/>
      <c r="F51" s="329"/>
      <c r="G51" s="329"/>
      <c r="H51" s="329"/>
      <c r="I51" s="325"/>
    </row>
    <row r="52" spans="1:11">
      <c r="A52" s="369"/>
      <c r="B52" s="325"/>
      <c r="C52" s="325"/>
      <c r="D52" s="325"/>
      <c r="E52" s="325" t="s">
        <v>562</v>
      </c>
      <c r="F52" s="326">
        <v>3929694.56</v>
      </c>
      <c r="G52" s="326">
        <f>H52-F52</f>
        <v>758048.99200000009</v>
      </c>
      <c r="H52" s="326">
        <v>4687743.5520000001</v>
      </c>
    </row>
    <row r="53" spans="1:11">
      <c r="A53" s="262"/>
      <c r="E53" t="s">
        <v>563</v>
      </c>
      <c r="F53" s="217">
        <v>1730074.28</v>
      </c>
      <c r="G53" s="326">
        <f t="shared" ref="G53:G59" si="0">H53-F53</f>
        <v>309605.89599999995</v>
      </c>
      <c r="H53" s="217">
        <v>2039680.176</v>
      </c>
    </row>
    <row r="54" spans="1:11">
      <c r="A54" s="262"/>
      <c r="E54" t="s">
        <v>564</v>
      </c>
      <c r="F54" s="217">
        <v>9780356.959999999</v>
      </c>
      <c r="G54" s="326">
        <f t="shared" si="0"/>
        <v>1912564.6719999984</v>
      </c>
      <c r="H54" s="217">
        <v>11692921.631999997</v>
      </c>
      <c r="K54">
        <f>4.4*3</f>
        <v>13.200000000000001</v>
      </c>
    </row>
    <row r="55" spans="1:11">
      <c r="A55" s="262"/>
      <c r="E55" t="s">
        <v>565</v>
      </c>
      <c r="F55" s="217">
        <v>145076.79999999999</v>
      </c>
      <c r="G55" s="326">
        <f t="shared" si="0"/>
        <v>6637.7599999999802</v>
      </c>
      <c r="H55" s="217">
        <v>151714.55999999997</v>
      </c>
      <c r="K55">
        <f>K54+6+6</f>
        <v>25.200000000000003</v>
      </c>
    </row>
    <row r="56" spans="1:11">
      <c r="A56" s="262"/>
      <c r="E56" t="s">
        <v>566</v>
      </c>
      <c r="F56" s="217">
        <v>5282382.5999999996</v>
      </c>
      <c r="G56" s="326">
        <f t="shared" si="0"/>
        <v>1039693.3199999994</v>
      </c>
      <c r="H56" s="217">
        <v>6322075.919999999</v>
      </c>
      <c r="K56">
        <f>K55+6</f>
        <v>31.200000000000003</v>
      </c>
    </row>
    <row r="57" spans="1:11">
      <c r="A57" s="262"/>
      <c r="E57" t="s">
        <v>567</v>
      </c>
      <c r="F57" s="217">
        <v>92307.6</v>
      </c>
      <c r="G57" s="326">
        <f t="shared" si="0"/>
        <v>1678.320000000007</v>
      </c>
      <c r="H57" s="217">
        <v>93985.920000000013</v>
      </c>
    </row>
    <row r="58" spans="1:11">
      <c r="A58" s="262"/>
      <c r="E58" t="s">
        <v>568</v>
      </c>
      <c r="F58" s="217">
        <v>145076.79999999999</v>
      </c>
      <c r="G58" s="326">
        <f t="shared" si="0"/>
        <v>6637.7599999999802</v>
      </c>
      <c r="H58" s="217">
        <v>151714.55999999997</v>
      </c>
    </row>
    <row r="59" spans="1:11">
      <c r="A59" s="262"/>
      <c r="E59" t="s">
        <v>569</v>
      </c>
      <c r="F59" s="217">
        <v>5282382.5999999996</v>
      </c>
      <c r="G59" s="326">
        <f t="shared" si="0"/>
        <v>1039693.3200000003</v>
      </c>
      <c r="H59" s="217">
        <f>6322079.92-4</f>
        <v>6322075.9199999999</v>
      </c>
    </row>
    <row r="60" spans="1:11">
      <c r="A60" s="262"/>
      <c r="E60" t="s">
        <v>570</v>
      </c>
    </row>
    <row r="61" spans="1:11">
      <c r="A61" s="262"/>
      <c r="E61" t="s">
        <v>571</v>
      </c>
    </row>
    <row r="62" spans="1:11">
      <c r="A62" s="262"/>
      <c r="F62" s="217">
        <f>SUM(F52:F61)</f>
        <v>26387352.200000003</v>
      </c>
      <c r="G62" s="217">
        <f t="shared" ref="G62:H62" si="1">SUM(G52:G61)</f>
        <v>5074560.0399999972</v>
      </c>
      <c r="H62" s="217">
        <f t="shared" si="1"/>
        <v>31461912.239999995</v>
      </c>
    </row>
    <row r="63" spans="1:11">
      <c r="A63" s="262"/>
      <c r="F63" s="217">
        <f>F48-F62</f>
        <v>0</v>
      </c>
      <c r="G63" s="217">
        <f t="shared" ref="G63:H63" si="2">G48-G62</f>
        <v>0</v>
      </c>
      <c r="H63" s="217">
        <f t="shared" si="2"/>
        <v>0</v>
      </c>
    </row>
    <row r="64" spans="1:11" ht="16">
      <c r="A64" s="368"/>
      <c r="B64" s="327"/>
      <c r="C64" s="327"/>
      <c r="D64" s="327"/>
      <c r="E64" s="327"/>
      <c r="F64" s="329"/>
      <c r="G64" s="329"/>
      <c r="H64" s="329"/>
      <c r="I64" s="325"/>
    </row>
    <row r="65" spans="1:16">
      <c r="A65" s="369"/>
      <c r="B65" s="325"/>
      <c r="C65" s="262" t="s">
        <v>543</v>
      </c>
      <c r="D65" s="262" t="s">
        <v>544</v>
      </c>
      <c r="E65" s="262"/>
      <c r="F65" s="262" t="s">
        <v>547</v>
      </c>
      <c r="G65" s="262" t="s">
        <v>542</v>
      </c>
      <c r="H65" s="370" t="s">
        <v>4</v>
      </c>
      <c r="I65" s="370" t="s">
        <v>545</v>
      </c>
      <c r="J65" s="262" t="s">
        <v>540</v>
      </c>
      <c r="K65" s="262" t="s">
        <v>548</v>
      </c>
      <c r="L65" s="370" t="s">
        <v>546</v>
      </c>
      <c r="M65" s="262" t="s">
        <v>549</v>
      </c>
      <c r="N65" s="262" t="s">
        <v>7</v>
      </c>
      <c r="O65" s="262" t="s">
        <v>514</v>
      </c>
    </row>
    <row r="66" spans="1:16">
      <c r="A66" s="262"/>
      <c r="C66" s="262" t="s">
        <v>9</v>
      </c>
      <c r="D66" s="262" t="s">
        <v>9</v>
      </c>
      <c r="E66" t="s">
        <v>535</v>
      </c>
      <c r="F66" s="217">
        <f>Capex2!F26</f>
        <v>45000</v>
      </c>
      <c r="I66" s="217">
        <f>Capex2!F38</f>
        <v>15000</v>
      </c>
      <c r="J66" s="217">
        <f>Capex2!F40</f>
        <v>4673000</v>
      </c>
      <c r="K66" s="217">
        <f>SUM(F66:J66)</f>
        <v>4733000</v>
      </c>
      <c r="L66" s="217">
        <f>Capex2!F42</f>
        <v>473300</v>
      </c>
      <c r="M66" s="217">
        <f>SUM(K66:L66)</f>
        <v>5206300</v>
      </c>
      <c r="N66" s="217">
        <f>Capex2!G48</f>
        <v>1041260</v>
      </c>
      <c r="O66" s="217">
        <f>SUM(M66:N66)</f>
        <v>6247560</v>
      </c>
      <c r="P66" s="217">
        <f>Capex3!M66-M66</f>
        <v>0</v>
      </c>
    </row>
    <row r="67" spans="1:16">
      <c r="A67" s="262"/>
      <c r="C67" s="262" t="s">
        <v>11</v>
      </c>
      <c r="D67" s="262" t="s">
        <v>10</v>
      </c>
      <c r="E67" t="s">
        <v>536</v>
      </c>
      <c r="F67" s="372">
        <v>1295000</v>
      </c>
      <c r="G67" s="217">
        <f>$F67/($F$72-$F$66)*$F$28</f>
        <v>457634.40455717966</v>
      </c>
      <c r="H67" s="217">
        <f>$F67/($F$72-$F$66)*$F$36</f>
        <v>282425.80395528802</v>
      </c>
      <c r="I67" s="217">
        <f>$F67/($F$72-$F$66)*($F$38-$I$66)</f>
        <v>29229.363714531381</v>
      </c>
      <c r="J67" s="372">
        <f>2920000+(120000/3)</f>
        <v>2960000</v>
      </c>
      <c r="K67" s="217">
        <f t="shared" ref="K67:K70" si="3">SUM(F67:J67)</f>
        <v>5024289.5722269993</v>
      </c>
      <c r="L67" s="217">
        <f>$K67/($K$72-$K$66)*($F$42-$L$66)</f>
        <v>502428.95722269994</v>
      </c>
      <c r="M67" s="217">
        <f t="shared" ref="M67:M70" si="4">SUM(K67:L67)</f>
        <v>5526718.5294496994</v>
      </c>
      <c r="N67" s="217">
        <f>$M67/($M$72-$M$66)*($G$48-$N$66)</f>
        <v>1052398.8069817519</v>
      </c>
      <c r="O67" s="217">
        <f t="shared" ref="O67:O70" si="5">SUM(M67:N67)</f>
        <v>6579117.3364314511</v>
      </c>
      <c r="P67" s="217"/>
    </row>
    <row r="68" spans="1:16">
      <c r="A68" s="262"/>
      <c r="C68" s="262" t="s">
        <v>11</v>
      </c>
      <c r="D68" s="262" t="s">
        <v>10</v>
      </c>
      <c r="E68" t="s">
        <v>537</v>
      </c>
      <c r="F68" s="372">
        <v>767000</v>
      </c>
      <c r="G68" s="217">
        <f t="shared" ref="G68:G70" si="6">$F68/($F$72-$F$66)*$F$28</f>
        <v>271046.7863284609</v>
      </c>
      <c r="H68" s="217">
        <f t="shared" ref="H68:H70" si="7">$F68/($F$72-$F$66)*$F$36</f>
        <v>167274.58813413588</v>
      </c>
      <c r="I68" s="217">
        <f t="shared" ref="I68:I70" si="8">$F68/($F$72-$F$66)*($F$38-$I$66)</f>
        <v>17311.908856405847</v>
      </c>
      <c r="J68" s="372">
        <f t="shared" ref="J68:J70" si="9">2920000+(120000/3)</f>
        <v>2960000</v>
      </c>
      <c r="K68" s="217">
        <f t="shared" si="3"/>
        <v>4182633.2833190029</v>
      </c>
      <c r="L68" s="217">
        <f t="shared" ref="L68:L69" si="10">$K68/($K$72-$K$66)*($F$42-$L$66)</f>
        <v>418263.32833190035</v>
      </c>
      <c r="M68" s="217">
        <f t="shared" si="4"/>
        <v>4600896.6116509037</v>
      </c>
      <c r="N68" s="217">
        <f t="shared" ref="N68:N70" si="11">$M68/($M$72-$M$66)*($G$48-$N$66)</f>
        <v>876103.61905474425</v>
      </c>
      <c r="O68" s="217">
        <f t="shared" si="5"/>
        <v>5477000.2307056477</v>
      </c>
      <c r="P68" s="217"/>
    </row>
    <row r="69" spans="1:16">
      <c r="A69" s="262"/>
      <c r="C69" s="262" t="s">
        <v>371</v>
      </c>
      <c r="D69" s="262" t="s">
        <v>370</v>
      </c>
      <c r="E69" t="s">
        <v>538</v>
      </c>
      <c r="F69" s="372">
        <v>1295000</v>
      </c>
      <c r="G69" s="217">
        <f t="shared" si="6"/>
        <v>457634.40455717966</v>
      </c>
      <c r="H69" s="217">
        <f t="shared" si="7"/>
        <v>282425.80395528802</v>
      </c>
      <c r="I69" s="217">
        <f t="shared" si="8"/>
        <v>29229.363714531381</v>
      </c>
      <c r="J69" s="372">
        <f t="shared" si="9"/>
        <v>2960000</v>
      </c>
      <c r="K69" s="217">
        <f t="shared" si="3"/>
        <v>5024289.5722269993</v>
      </c>
      <c r="L69" s="217">
        <f t="shared" si="10"/>
        <v>502428.95722269994</v>
      </c>
      <c r="M69" s="217">
        <f t="shared" si="4"/>
        <v>5526718.5294496994</v>
      </c>
      <c r="N69" s="217">
        <f t="shared" si="11"/>
        <v>1052398.8069817519</v>
      </c>
      <c r="O69" s="217">
        <f t="shared" si="5"/>
        <v>6579117.3364314511</v>
      </c>
      <c r="P69" s="217"/>
    </row>
    <row r="70" spans="1:16">
      <c r="A70" s="262"/>
      <c r="C70" s="262" t="s">
        <v>373</v>
      </c>
      <c r="D70" s="262" t="s">
        <v>372</v>
      </c>
      <c r="E70" t="s">
        <v>539</v>
      </c>
      <c r="F70" s="372">
        <v>1295000</v>
      </c>
      <c r="G70" s="217">
        <f t="shared" si="6"/>
        <v>457634.40455717966</v>
      </c>
      <c r="H70" s="217">
        <f t="shared" si="7"/>
        <v>282425.80395528802</v>
      </c>
      <c r="I70" s="217">
        <f t="shared" si="8"/>
        <v>29229.363714531381</v>
      </c>
      <c r="J70" s="372">
        <f t="shared" si="9"/>
        <v>2960000</v>
      </c>
      <c r="K70" s="217">
        <f t="shared" si="3"/>
        <v>5024289.5722269993</v>
      </c>
      <c r="L70" s="217">
        <f>$K70/($K$72-$K$66)*($F$42-$L$66)</f>
        <v>502428.95722269994</v>
      </c>
      <c r="M70" s="217">
        <f t="shared" si="4"/>
        <v>5526718.5294496994</v>
      </c>
      <c r="N70" s="217">
        <f t="shared" si="11"/>
        <v>1052398.8069817519</v>
      </c>
      <c r="O70" s="217">
        <f t="shared" si="5"/>
        <v>6579117.3364314511</v>
      </c>
      <c r="P70" s="217"/>
    </row>
    <row r="71" spans="1:16">
      <c r="A71" s="262"/>
      <c r="E71" t="s">
        <v>541</v>
      </c>
      <c r="I71" s="217"/>
      <c r="J71" s="217"/>
      <c r="K71" s="217"/>
      <c r="L71" s="217"/>
      <c r="M71" s="217"/>
      <c r="N71" s="217"/>
      <c r="O71" s="217"/>
      <c r="P71" s="217"/>
    </row>
    <row r="72" spans="1:16">
      <c r="A72" s="262"/>
      <c r="F72" s="218">
        <f>SUM(F66:F70)</f>
        <v>4697000</v>
      </c>
      <c r="G72" s="218">
        <f>SUM(G66:G71)</f>
        <v>1643950</v>
      </c>
      <c r="H72" s="218">
        <f t="shared" ref="H72:J72" si="12">SUM(H66:H71)</f>
        <v>1014551.9999999999</v>
      </c>
      <c r="I72" s="218">
        <f t="shared" si="12"/>
        <v>120000</v>
      </c>
      <c r="J72" s="218">
        <f t="shared" si="12"/>
        <v>16513000</v>
      </c>
      <c r="K72" s="218">
        <f>SUM(K66:K71)</f>
        <v>23988502</v>
      </c>
      <c r="L72" s="218">
        <f>SUM(L66:L71)</f>
        <v>2398850.2000000002</v>
      </c>
      <c r="M72" s="218">
        <f>SUM(M66:M71)</f>
        <v>26387352.200000003</v>
      </c>
      <c r="N72" s="218">
        <f>SUM(N66:N71)</f>
        <v>5074560.04</v>
      </c>
      <c r="O72" s="218">
        <f>SUM(O66:O71)</f>
        <v>31461912.240000002</v>
      </c>
    </row>
    <row r="73" spans="1:16">
      <c r="A73" s="262"/>
      <c r="F73" s="217">
        <f>F26-F72</f>
        <v>0</v>
      </c>
      <c r="G73" s="217">
        <f>F28-G72</f>
        <v>0</v>
      </c>
      <c r="H73" s="217">
        <f>F36-H72</f>
        <v>0</v>
      </c>
      <c r="I73" s="217">
        <f>F38-I72</f>
        <v>0</v>
      </c>
      <c r="J73" s="217">
        <f>F40-J72</f>
        <v>0</v>
      </c>
      <c r="K73" s="217">
        <f>F44-F42-K72</f>
        <v>0</v>
      </c>
      <c r="L73" s="217">
        <f>F42-L72</f>
        <v>0</v>
      </c>
      <c r="M73" s="217">
        <f>F44-M72</f>
        <v>0</v>
      </c>
      <c r="N73" s="217">
        <f>G48-N72</f>
        <v>0</v>
      </c>
      <c r="O73" s="217">
        <f>H48-O72</f>
        <v>0</v>
      </c>
    </row>
    <row r="74" spans="1:16">
      <c r="A74" s="262"/>
    </row>
    <row r="75" spans="1:16">
      <c r="A75" s="262"/>
    </row>
    <row r="76" spans="1:16">
      <c r="A76" s="262"/>
    </row>
    <row r="77" spans="1:16">
      <c r="A77" s="262"/>
    </row>
    <row r="78" spans="1:16">
      <c r="A78" s="262"/>
    </row>
    <row r="79" spans="1:16">
      <c r="A79" s="262"/>
    </row>
    <row r="80" spans="1:16">
      <c r="A80" s="262"/>
    </row>
    <row r="81" spans="1:1">
      <c r="A81" s="262"/>
    </row>
    <row r="82" spans="1:1">
      <c r="A82" s="262"/>
    </row>
    <row r="83" spans="1:1">
      <c r="A83" s="262"/>
    </row>
    <row r="84" spans="1:1">
      <c r="A84" s="262"/>
    </row>
    <row r="85" spans="1:1">
      <c r="A85" s="262"/>
    </row>
    <row r="86" spans="1:1">
      <c r="A86" s="262"/>
    </row>
    <row r="87" spans="1:1">
      <c r="A87" s="262"/>
    </row>
    <row r="88" spans="1:1">
      <c r="A88" s="262"/>
    </row>
    <row r="89" spans="1:1">
      <c r="A89" s="262"/>
    </row>
    <row r="90" spans="1:1">
      <c r="A90" s="262"/>
    </row>
    <row r="91" spans="1:1">
      <c r="A91" s="262"/>
    </row>
    <row r="92" spans="1:1">
      <c r="A92" s="262"/>
    </row>
    <row r="93" spans="1:1">
      <c r="A93" s="262"/>
    </row>
    <row r="94" spans="1:1">
      <c r="A94" s="262"/>
    </row>
    <row r="95" spans="1:1">
      <c r="A95" s="262"/>
    </row>
    <row r="96" spans="1:1">
      <c r="A96" s="262"/>
    </row>
    <row r="97" spans="1:1">
      <c r="A97" s="262"/>
    </row>
    <row r="98" spans="1:1">
      <c r="A98" s="262"/>
    </row>
    <row r="99" spans="1:1">
      <c r="A99" s="262"/>
    </row>
    <row r="100" spans="1:1">
      <c r="A100" s="262"/>
    </row>
    <row r="101" spans="1:1">
      <c r="A101" s="262"/>
    </row>
    <row r="102" spans="1:1">
      <c r="A102" s="262"/>
    </row>
    <row r="103" spans="1:1">
      <c r="A103" s="262"/>
    </row>
    <row r="104" spans="1:1">
      <c r="A104" s="262"/>
    </row>
    <row r="105" spans="1:1">
      <c r="A105" s="262"/>
    </row>
    <row r="106" spans="1:1">
      <c r="A106" s="262"/>
    </row>
    <row r="107" spans="1:1">
      <c r="A107" s="262"/>
    </row>
    <row r="108" spans="1:1">
      <c r="A108" s="262"/>
    </row>
    <row r="109" spans="1:1">
      <c r="A109" s="262"/>
    </row>
    <row r="110" spans="1:1">
      <c r="A110" s="262"/>
    </row>
    <row r="111" spans="1:1">
      <c r="A111" s="262"/>
    </row>
    <row r="112" spans="1:1">
      <c r="A112" s="262"/>
    </row>
    <row r="113" spans="1:1">
      <c r="A113" s="262"/>
    </row>
    <row r="114" spans="1:1">
      <c r="A114" s="262"/>
    </row>
    <row r="115" spans="1:1">
      <c r="A115" s="262"/>
    </row>
    <row r="116" spans="1:1">
      <c r="A116" s="262"/>
    </row>
    <row r="117" spans="1:1">
      <c r="A117" s="262"/>
    </row>
    <row r="118" spans="1:1">
      <c r="A118" s="262"/>
    </row>
    <row r="119" spans="1:1">
      <c r="A119" s="262"/>
    </row>
    <row r="120" spans="1:1">
      <c r="A120" s="262"/>
    </row>
    <row r="121" spans="1:1">
      <c r="A121" s="262"/>
    </row>
    <row r="122" spans="1:1">
      <c r="A122" s="262"/>
    </row>
    <row r="123" spans="1:1">
      <c r="A123" s="262"/>
    </row>
    <row r="124" spans="1:1">
      <c r="A124" s="262"/>
    </row>
    <row r="125" spans="1:1">
      <c r="A125" s="262"/>
    </row>
    <row r="126" spans="1:1">
      <c r="A126" s="262"/>
    </row>
  </sheetData>
  <mergeCells count="1">
    <mergeCell ref="A7:H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  <pageSetUpPr fitToPage="1"/>
  </sheetPr>
  <dimension ref="A1:F6"/>
  <sheetViews>
    <sheetView showGridLines="0" workbookViewId="0">
      <selection activeCell="D6" sqref="D6"/>
    </sheetView>
  </sheetViews>
  <sheetFormatPr baseColWidth="10" defaultColWidth="8.83203125" defaultRowHeight="15"/>
  <cols>
    <col min="1" max="1" width="45.1640625" customWidth="1"/>
    <col min="2" max="4" width="20.6640625" customWidth="1"/>
    <col min="5" max="5" width="4.33203125" customWidth="1"/>
    <col min="6" max="6" width="9.5" style="47" customWidth="1"/>
  </cols>
  <sheetData>
    <row r="1" spans="1:6" ht="19">
      <c r="A1" s="46" t="s">
        <v>104</v>
      </c>
    </row>
    <row r="2" spans="1:6">
      <c r="A2" s="48"/>
    </row>
    <row r="3" spans="1:6" s="50" customFormat="1">
      <c r="A3" s="49"/>
      <c r="B3" s="50" t="s">
        <v>105</v>
      </c>
      <c r="C3" s="50" t="s">
        <v>106</v>
      </c>
      <c r="D3" s="50" t="s">
        <v>107</v>
      </c>
    </row>
    <row r="4" spans="1:6" s="50" customFormat="1">
      <c r="A4" s="49"/>
      <c r="B4" s="51" t="s">
        <v>108</v>
      </c>
      <c r="C4" s="51"/>
      <c r="D4" s="51" t="s">
        <v>109</v>
      </c>
    </row>
    <row r="5" spans="1:6" s="56" customFormat="1">
      <c r="A5" s="52" t="s">
        <v>110</v>
      </c>
      <c r="B5" s="53" t="s">
        <v>392</v>
      </c>
      <c r="C5" s="54">
        <f>VLOOKUP(B5,DeflatorUpdate!B:M,12,FALSE)</f>
        <v>111.9015329499794</v>
      </c>
      <c r="D5" s="55">
        <v>100</v>
      </c>
      <c r="F5" s="57"/>
    </row>
    <row r="6" spans="1:6" s="59" customFormat="1">
      <c r="A6" s="52" t="s">
        <v>112</v>
      </c>
      <c r="B6" s="53" t="s">
        <v>259</v>
      </c>
      <c r="C6" s="54">
        <f>VLOOKUP(B6,DeflatorUpdate!B:M,12,FALSE)</f>
        <v>107.06207744997673</v>
      </c>
      <c r="D6" s="58">
        <f>D5/$C5*$C6</f>
        <v>95.675255403189212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0000000}">
          <x14:formula1>
            <xm:f>DeflatorUpdate!$B$61:$B$78</xm:f>
          </x14:formula1>
          <xm:sqref>B5:B6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8198-D80B-4581-8132-BA627CAE6967}">
  <sheetPr>
    <tabColor theme="5"/>
    <pageSetUpPr fitToPage="1"/>
  </sheetPr>
  <dimension ref="A1:BK76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23" sqref="H23"/>
    </sheetView>
  </sheetViews>
  <sheetFormatPr baseColWidth="10" defaultColWidth="9.1640625" defaultRowHeight="14"/>
  <cols>
    <col min="1" max="1" width="45.1640625" style="9" customWidth="1"/>
    <col min="2" max="63" width="14.83203125" style="9" customWidth="1"/>
    <col min="64" max="16384" width="9.1640625" style="9"/>
  </cols>
  <sheetData>
    <row r="1" spans="1:63" ht="18">
      <c r="A1" s="188" t="str">
        <f>EconomicTables!A1</f>
        <v>All Wales PET CT Programme</v>
      </c>
    </row>
    <row r="2" spans="1:63" ht="18">
      <c r="A2" s="189" t="s">
        <v>1</v>
      </c>
    </row>
    <row r="3" spans="1:63" ht="20">
      <c r="A3" s="11" t="s">
        <v>433</v>
      </c>
    </row>
    <row r="4" spans="1:63" s="16" customFormat="1" ht="20">
      <c r="A4" s="17"/>
      <c r="D4" s="191"/>
      <c r="E4" s="190"/>
      <c r="F4" s="192"/>
    </row>
    <row r="5" spans="1:63" s="243" customFormat="1" ht="20">
      <c r="A5" s="11" t="s">
        <v>434</v>
      </c>
      <c r="C5" s="43">
        <v>44286</v>
      </c>
      <c r="D5" s="43">
        <v>44651</v>
      </c>
      <c r="E5" s="43">
        <v>45016</v>
      </c>
      <c r="F5" s="43">
        <v>45382</v>
      </c>
      <c r="G5" s="43">
        <v>45747</v>
      </c>
      <c r="H5" s="43">
        <v>46112</v>
      </c>
      <c r="I5" s="43">
        <v>46477</v>
      </c>
      <c r="J5" s="43">
        <v>46843</v>
      </c>
      <c r="K5" s="43">
        <v>47208</v>
      </c>
      <c r="L5" s="43">
        <v>47573</v>
      </c>
      <c r="M5" s="43">
        <v>47938</v>
      </c>
      <c r="N5" s="43">
        <v>48304</v>
      </c>
      <c r="O5" s="43">
        <v>48669</v>
      </c>
      <c r="P5" s="43">
        <v>49034</v>
      </c>
      <c r="Q5" s="43">
        <v>49399</v>
      </c>
      <c r="R5" s="43">
        <v>49765</v>
      </c>
      <c r="S5" s="43">
        <v>50130</v>
      </c>
      <c r="T5" s="43">
        <v>50495</v>
      </c>
      <c r="U5" s="43">
        <v>50860</v>
      </c>
      <c r="V5" s="43">
        <v>51226</v>
      </c>
      <c r="W5" s="43">
        <v>51591</v>
      </c>
      <c r="X5" s="43">
        <v>51956</v>
      </c>
      <c r="Y5" s="43">
        <v>52321</v>
      </c>
      <c r="Z5" s="43">
        <v>52687</v>
      </c>
      <c r="AA5" s="43">
        <v>53052</v>
      </c>
      <c r="AB5" s="43">
        <v>53417</v>
      </c>
      <c r="AC5" s="43">
        <v>53782</v>
      </c>
      <c r="AD5" s="43">
        <v>54148</v>
      </c>
      <c r="AE5" s="43">
        <v>54513</v>
      </c>
      <c r="AF5" s="43">
        <v>54878</v>
      </c>
      <c r="AG5" s="43">
        <v>55243</v>
      </c>
      <c r="AH5" s="43">
        <v>55609</v>
      </c>
      <c r="AI5" s="43">
        <v>55974</v>
      </c>
      <c r="AJ5" s="43">
        <v>56339</v>
      </c>
      <c r="AK5" s="43">
        <v>56704</v>
      </c>
      <c r="AL5" s="43">
        <v>57070</v>
      </c>
      <c r="AM5" s="43">
        <v>57435</v>
      </c>
      <c r="AN5" s="43">
        <v>57800</v>
      </c>
      <c r="AO5" s="43">
        <v>58165</v>
      </c>
      <c r="AP5" s="43">
        <v>58531</v>
      </c>
      <c r="AQ5" s="43">
        <v>58896</v>
      </c>
      <c r="AR5" s="43">
        <v>59261</v>
      </c>
      <c r="AS5" s="43">
        <v>59626</v>
      </c>
      <c r="AT5" s="43">
        <v>59992</v>
      </c>
      <c r="AU5" s="43">
        <v>60357</v>
      </c>
      <c r="AV5" s="43">
        <v>60722</v>
      </c>
      <c r="AW5" s="43">
        <v>61087</v>
      </c>
      <c r="AX5" s="43">
        <v>61453</v>
      </c>
      <c r="AY5" s="43">
        <v>61818</v>
      </c>
      <c r="AZ5" s="43">
        <v>62183</v>
      </c>
      <c r="BA5" s="43">
        <v>62548</v>
      </c>
      <c r="BB5" s="43">
        <v>62914</v>
      </c>
      <c r="BC5" s="43">
        <v>63279</v>
      </c>
      <c r="BD5" s="43">
        <v>63644</v>
      </c>
      <c r="BE5" s="43">
        <v>64009</v>
      </c>
      <c r="BF5" s="43">
        <v>64375</v>
      </c>
      <c r="BG5" s="43">
        <v>64740</v>
      </c>
      <c r="BH5" s="43">
        <v>65105</v>
      </c>
      <c r="BI5" s="43">
        <v>65470</v>
      </c>
      <c r="BJ5" s="43">
        <v>65836</v>
      </c>
      <c r="BK5" s="43">
        <v>66201</v>
      </c>
    </row>
    <row r="6" spans="1:63" s="243" customFormat="1" ht="16">
      <c r="A6" s="244"/>
      <c r="C6" s="245" t="s">
        <v>90</v>
      </c>
      <c r="D6" s="245" t="s">
        <v>25</v>
      </c>
      <c r="E6" s="246" t="s">
        <v>26</v>
      </c>
      <c r="F6" s="245" t="s">
        <v>27</v>
      </c>
      <c r="G6" s="246" t="s">
        <v>28</v>
      </c>
      <c r="H6" s="245" t="s">
        <v>29</v>
      </c>
      <c r="I6" s="246" t="s">
        <v>30</v>
      </c>
      <c r="J6" s="245" t="s">
        <v>31</v>
      </c>
      <c r="K6" s="246" t="s">
        <v>32</v>
      </c>
      <c r="L6" s="245" t="s">
        <v>33</v>
      </c>
      <c r="M6" s="246" t="s">
        <v>34</v>
      </c>
      <c r="N6" s="245" t="s">
        <v>35</v>
      </c>
      <c r="O6" s="246" t="s">
        <v>36</v>
      </c>
      <c r="P6" s="245" t="s">
        <v>37</v>
      </c>
      <c r="Q6" s="246" t="s">
        <v>38</v>
      </c>
      <c r="R6" s="245" t="s">
        <v>39</v>
      </c>
      <c r="S6" s="246" t="s">
        <v>40</v>
      </c>
      <c r="T6" s="245" t="s">
        <v>41</v>
      </c>
      <c r="U6" s="246" t="s">
        <v>42</v>
      </c>
      <c r="V6" s="245" t="s">
        <v>43</v>
      </c>
      <c r="W6" s="246" t="s">
        <v>44</v>
      </c>
      <c r="X6" s="245" t="s">
        <v>45</v>
      </c>
      <c r="Y6" s="246" t="s">
        <v>46</v>
      </c>
      <c r="Z6" s="245" t="s">
        <v>47</v>
      </c>
      <c r="AA6" s="246" t="s">
        <v>48</v>
      </c>
      <c r="AB6" s="245" t="s">
        <v>49</v>
      </c>
      <c r="AC6" s="246" t="s">
        <v>50</v>
      </c>
      <c r="AD6" s="245" t="s">
        <v>51</v>
      </c>
      <c r="AE6" s="246" t="s">
        <v>52</v>
      </c>
      <c r="AF6" s="245" t="s">
        <v>53</v>
      </c>
      <c r="AG6" s="246" t="s">
        <v>54</v>
      </c>
      <c r="AH6" s="245" t="s">
        <v>55</v>
      </c>
      <c r="AI6" s="246" t="s">
        <v>56</v>
      </c>
      <c r="AJ6" s="245" t="s">
        <v>57</v>
      </c>
      <c r="AK6" s="246" t="s">
        <v>58</v>
      </c>
      <c r="AL6" s="245" t="s">
        <v>59</v>
      </c>
      <c r="AM6" s="246" t="s">
        <v>60</v>
      </c>
      <c r="AN6" s="245" t="s">
        <v>61</v>
      </c>
      <c r="AO6" s="246" t="s">
        <v>62</v>
      </c>
      <c r="AP6" s="245" t="s">
        <v>63</v>
      </c>
      <c r="AQ6" s="246" t="s">
        <v>64</v>
      </c>
      <c r="AR6" s="245" t="s">
        <v>65</v>
      </c>
      <c r="AS6" s="246" t="s">
        <v>66</v>
      </c>
      <c r="AT6" s="245" t="s">
        <v>67</v>
      </c>
      <c r="AU6" s="246" t="s">
        <v>68</v>
      </c>
      <c r="AV6" s="245" t="s">
        <v>69</v>
      </c>
      <c r="AW6" s="246" t="s">
        <v>70</v>
      </c>
      <c r="AX6" s="245" t="s">
        <v>71</v>
      </c>
      <c r="AY6" s="246" t="s">
        <v>72</v>
      </c>
      <c r="AZ6" s="245" t="s">
        <v>73</v>
      </c>
      <c r="BA6" s="246" t="s">
        <v>74</v>
      </c>
      <c r="BB6" s="245" t="s">
        <v>75</v>
      </c>
      <c r="BC6" s="246" t="s">
        <v>76</v>
      </c>
      <c r="BD6" s="245" t="s">
        <v>77</v>
      </c>
      <c r="BE6" s="246" t="s">
        <v>78</v>
      </c>
      <c r="BF6" s="245" t="s">
        <v>79</v>
      </c>
      <c r="BG6" s="246" t="s">
        <v>80</v>
      </c>
      <c r="BH6" s="245" t="s">
        <v>81</v>
      </c>
      <c r="BI6" s="246" t="s">
        <v>82</v>
      </c>
      <c r="BJ6" s="245" t="s">
        <v>83</v>
      </c>
      <c r="BK6" s="246" t="s">
        <v>84</v>
      </c>
    </row>
    <row r="7" spans="1:63" ht="19" customHeight="1">
      <c r="C7" s="247"/>
    </row>
    <row r="8" spans="1:63" s="216" customFormat="1" ht="19.5" customHeight="1">
      <c r="A8" s="193" t="s">
        <v>411</v>
      </c>
      <c r="B8" s="9"/>
      <c r="C8" s="248">
        <f t="shared" ref="C8:BK8" si="0">C31</f>
        <v>0</v>
      </c>
      <c r="D8" s="248">
        <f t="shared" si="0"/>
        <v>0</v>
      </c>
      <c r="E8" s="248">
        <f t="shared" si="0"/>
        <v>0</v>
      </c>
      <c r="F8" s="248">
        <f t="shared" si="0"/>
        <v>0</v>
      </c>
      <c r="G8" s="248">
        <f t="shared" si="0"/>
        <v>0</v>
      </c>
      <c r="H8" s="248">
        <f t="shared" si="0"/>
        <v>0</v>
      </c>
      <c r="I8" s="248">
        <f t="shared" si="0"/>
        <v>0</v>
      </c>
      <c r="J8" s="248">
        <f t="shared" si="0"/>
        <v>0</v>
      </c>
      <c r="K8" s="248">
        <f t="shared" si="0"/>
        <v>0</v>
      </c>
      <c r="L8" s="248">
        <f t="shared" si="0"/>
        <v>0</v>
      </c>
      <c r="M8" s="248">
        <f t="shared" si="0"/>
        <v>0</v>
      </c>
      <c r="N8" s="248">
        <f t="shared" si="0"/>
        <v>0</v>
      </c>
      <c r="O8" s="248">
        <f t="shared" si="0"/>
        <v>0</v>
      </c>
      <c r="P8" s="248">
        <f t="shared" si="0"/>
        <v>0</v>
      </c>
      <c r="Q8" s="248">
        <f t="shared" si="0"/>
        <v>0</v>
      </c>
      <c r="R8" s="248">
        <f t="shared" si="0"/>
        <v>0</v>
      </c>
      <c r="S8" s="248">
        <f t="shared" si="0"/>
        <v>0</v>
      </c>
      <c r="T8" s="248">
        <f t="shared" si="0"/>
        <v>0</v>
      </c>
      <c r="U8" s="248">
        <f t="shared" si="0"/>
        <v>0</v>
      </c>
      <c r="V8" s="248">
        <f t="shared" si="0"/>
        <v>0</v>
      </c>
      <c r="W8" s="248">
        <f t="shared" si="0"/>
        <v>0</v>
      </c>
      <c r="X8" s="248">
        <f t="shared" si="0"/>
        <v>0</v>
      </c>
      <c r="Y8" s="248">
        <f t="shared" si="0"/>
        <v>0</v>
      </c>
      <c r="Z8" s="248">
        <f t="shared" si="0"/>
        <v>0</v>
      </c>
      <c r="AA8" s="248">
        <f t="shared" si="0"/>
        <v>0</v>
      </c>
      <c r="AB8" s="248">
        <f t="shared" si="0"/>
        <v>0</v>
      </c>
      <c r="AC8" s="248">
        <f t="shared" si="0"/>
        <v>0</v>
      </c>
      <c r="AD8" s="248">
        <f t="shared" si="0"/>
        <v>0</v>
      </c>
      <c r="AE8" s="248">
        <f t="shared" si="0"/>
        <v>0</v>
      </c>
      <c r="AF8" s="248">
        <f t="shared" si="0"/>
        <v>0</v>
      </c>
      <c r="AG8" s="248">
        <f t="shared" si="0"/>
        <v>0</v>
      </c>
      <c r="AH8" s="248">
        <f t="shared" si="0"/>
        <v>0</v>
      </c>
      <c r="AI8" s="248">
        <f t="shared" si="0"/>
        <v>0</v>
      </c>
      <c r="AJ8" s="248">
        <f t="shared" si="0"/>
        <v>0</v>
      </c>
      <c r="AK8" s="248">
        <f t="shared" si="0"/>
        <v>0</v>
      </c>
      <c r="AL8" s="248">
        <f t="shared" si="0"/>
        <v>0</v>
      </c>
      <c r="AM8" s="248">
        <f t="shared" si="0"/>
        <v>0</v>
      </c>
      <c r="AN8" s="248">
        <f t="shared" si="0"/>
        <v>0</v>
      </c>
      <c r="AO8" s="248">
        <f t="shared" si="0"/>
        <v>0</v>
      </c>
      <c r="AP8" s="248">
        <f t="shared" si="0"/>
        <v>0</v>
      </c>
      <c r="AQ8" s="248">
        <f t="shared" si="0"/>
        <v>0</v>
      </c>
      <c r="AR8" s="248">
        <f t="shared" si="0"/>
        <v>0</v>
      </c>
      <c r="AS8" s="248">
        <f t="shared" si="0"/>
        <v>0</v>
      </c>
      <c r="AT8" s="248">
        <f t="shared" si="0"/>
        <v>0</v>
      </c>
      <c r="AU8" s="248">
        <f t="shared" si="0"/>
        <v>0</v>
      </c>
      <c r="AV8" s="248">
        <f t="shared" si="0"/>
        <v>0</v>
      </c>
      <c r="AW8" s="248">
        <f t="shared" si="0"/>
        <v>0</v>
      </c>
      <c r="AX8" s="248">
        <f t="shared" si="0"/>
        <v>0</v>
      </c>
      <c r="AY8" s="248">
        <f t="shared" si="0"/>
        <v>0</v>
      </c>
      <c r="AZ8" s="248">
        <f t="shared" si="0"/>
        <v>0</v>
      </c>
      <c r="BA8" s="248">
        <f t="shared" si="0"/>
        <v>0</v>
      </c>
      <c r="BB8" s="248">
        <f t="shared" si="0"/>
        <v>0</v>
      </c>
      <c r="BC8" s="248">
        <f t="shared" si="0"/>
        <v>0</v>
      </c>
      <c r="BD8" s="248">
        <f t="shared" si="0"/>
        <v>0</v>
      </c>
      <c r="BE8" s="248">
        <f t="shared" si="0"/>
        <v>0</v>
      </c>
      <c r="BF8" s="248">
        <f t="shared" si="0"/>
        <v>0</v>
      </c>
      <c r="BG8" s="248">
        <f t="shared" si="0"/>
        <v>0</v>
      </c>
      <c r="BH8" s="248">
        <f t="shared" si="0"/>
        <v>0</v>
      </c>
      <c r="BI8" s="248">
        <f t="shared" si="0"/>
        <v>0</v>
      </c>
      <c r="BJ8" s="248">
        <f t="shared" si="0"/>
        <v>0</v>
      </c>
      <c r="BK8" s="248">
        <f t="shared" si="0"/>
        <v>0</v>
      </c>
    </row>
    <row r="9" spans="1:63" s="216" customFormat="1" ht="19.5" customHeight="1">
      <c r="A9" s="193" t="s">
        <v>412</v>
      </c>
      <c r="C9" s="248">
        <f t="shared" ref="C9:BK9" si="1">C39</f>
        <v>0</v>
      </c>
      <c r="D9" s="248">
        <f t="shared" si="1"/>
        <v>0</v>
      </c>
      <c r="E9" s="248">
        <f t="shared" si="1"/>
        <v>0</v>
      </c>
      <c r="F9" s="248">
        <f t="shared" si="1"/>
        <v>0</v>
      </c>
      <c r="G9" s="248">
        <f t="shared" si="1"/>
        <v>0</v>
      </c>
      <c r="H9" s="248">
        <f t="shared" si="1"/>
        <v>0</v>
      </c>
      <c r="I9" s="248">
        <f t="shared" si="1"/>
        <v>0</v>
      </c>
      <c r="J9" s="248">
        <f t="shared" si="1"/>
        <v>0</v>
      </c>
      <c r="K9" s="248">
        <f t="shared" si="1"/>
        <v>0</v>
      </c>
      <c r="L9" s="248">
        <f t="shared" si="1"/>
        <v>0</v>
      </c>
      <c r="M9" s="248">
        <f t="shared" si="1"/>
        <v>0</v>
      </c>
      <c r="N9" s="248">
        <f t="shared" si="1"/>
        <v>0</v>
      </c>
      <c r="O9" s="248">
        <f t="shared" si="1"/>
        <v>0</v>
      </c>
      <c r="P9" s="248">
        <f t="shared" si="1"/>
        <v>0</v>
      </c>
      <c r="Q9" s="248">
        <f t="shared" si="1"/>
        <v>0</v>
      </c>
      <c r="R9" s="248">
        <f t="shared" si="1"/>
        <v>0</v>
      </c>
      <c r="S9" s="248">
        <f t="shared" si="1"/>
        <v>0</v>
      </c>
      <c r="T9" s="248">
        <f t="shared" si="1"/>
        <v>0</v>
      </c>
      <c r="U9" s="248">
        <f t="shared" si="1"/>
        <v>0</v>
      </c>
      <c r="V9" s="248">
        <f t="shared" si="1"/>
        <v>0</v>
      </c>
      <c r="W9" s="248">
        <f t="shared" si="1"/>
        <v>0</v>
      </c>
      <c r="X9" s="248">
        <f t="shared" si="1"/>
        <v>0</v>
      </c>
      <c r="Y9" s="248">
        <f t="shared" si="1"/>
        <v>0</v>
      </c>
      <c r="Z9" s="248">
        <f t="shared" si="1"/>
        <v>0</v>
      </c>
      <c r="AA9" s="248">
        <f t="shared" si="1"/>
        <v>0</v>
      </c>
      <c r="AB9" s="248">
        <f t="shared" si="1"/>
        <v>0</v>
      </c>
      <c r="AC9" s="248">
        <f t="shared" si="1"/>
        <v>0</v>
      </c>
      <c r="AD9" s="248">
        <f t="shared" si="1"/>
        <v>0</v>
      </c>
      <c r="AE9" s="248">
        <f t="shared" si="1"/>
        <v>0</v>
      </c>
      <c r="AF9" s="248">
        <f t="shared" si="1"/>
        <v>0</v>
      </c>
      <c r="AG9" s="248">
        <f t="shared" si="1"/>
        <v>0</v>
      </c>
      <c r="AH9" s="248">
        <f t="shared" si="1"/>
        <v>0</v>
      </c>
      <c r="AI9" s="248">
        <f t="shared" si="1"/>
        <v>0</v>
      </c>
      <c r="AJ9" s="248">
        <f t="shared" si="1"/>
        <v>0</v>
      </c>
      <c r="AK9" s="248">
        <f t="shared" si="1"/>
        <v>0</v>
      </c>
      <c r="AL9" s="248">
        <f t="shared" si="1"/>
        <v>0</v>
      </c>
      <c r="AM9" s="248">
        <f t="shared" si="1"/>
        <v>0</v>
      </c>
      <c r="AN9" s="248">
        <f t="shared" si="1"/>
        <v>0</v>
      </c>
      <c r="AO9" s="248">
        <f t="shared" si="1"/>
        <v>0</v>
      </c>
      <c r="AP9" s="248">
        <f t="shared" si="1"/>
        <v>0</v>
      </c>
      <c r="AQ9" s="248">
        <f t="shared" si="1"/>
        <v>0</v>
      </c>
      <c r="AR9" s="248">
        <f t="shared" si="1"/>
        <v>0</v>
      </c>
      <c r="AS9" s="248">
        <f t="shared" si="1"/>
        <v>0</v>
      </c>
      <c r="AT9" s="248">
        <f t="shared" si="1"/>
        <v>0</v>
      </c>
      <c r="AU9" s="248">
        <f t="shared" si="1"/>
        <v>0</v>
      </c>
      <c r="AV9" s="248">
        <f t="shared" si="1"/>
        <v>0</v>
      </c>
      <c r="AW9" s="248">
        <f t="shared" si="1"/>
        <v>0</v>
      </c>
      <c r="AX9" s="248">
        <f t="shared" si="1"/>
        <v>0</v>
      </c>
      <c r="AY9" s="248">
        <f t="shared" si="1"/>
        <v>0</v>
      </c>
      <c r="AZ9" s="248">
        <f t="shared" si="1"/>
        <v>0</v>
      </c>
      <c r="BA9" s="248">
        <f t="shared" si="1"/>
        <v>0</v>
      </c>
      <c r="BB9" s="248">
        <f t="shared" si="1"/>
        <v>0</v>
      </c>
      <c r="BC9" s="248">
        <f t="shared" si="1"/>
        <v>0</v>
      </c>
      <c r="BD9" s="248">
        <f t="shared" si="1"/>
        <v>0</v>
      </c>
      <c r="BE9" s="248">
        <f t="shared" si="1"/>
        <v>0</v>
      </c>
      <c r="BF9" s="248">
        <f t="shared" si="1"/>
        <v>0</v>
      </c>
      <c r="BG9" s="248">
        <f t="shared" si="1"/>
        <v>0</v>
      </c>
      <c r="BH9" s="248">
        <f t="shared" si="1"/>
        <v>0</v>
      </c>
      <c r="BI9" s="248">
        <f t="shared" si="1"/>
        <v>0</v>
      </c>
      <c r="BJ9" s="248">
        <f t="shared" si="1"/>
        <v>0</v>
      </c>
      <c r="BK9" s="248">
        <f t="shared" si="1"/>
        <v>0</v>
      </c>
    </row>
    <row r="10" spans="1:63" s="29" customFormat="1" ht="19.5" customHeight="1">
      <c r="A10" s="249" t="s">
        <v>413</v>
      </c>
      <c r="C10" s="250">
        <f>SUM(C8:C9)</f>
        <v>0</v>
      </c>
      <c r="D10" s="250">
        <f t="shared" ref="D10:BK10" si="2">SUM(D8:D9)</f>
        <v>0</v>
      </c>
      <c r="E10" s="250">
        <f t="shared" si="2"/>
        <v>0</v>
      </c>
      <c r="F10" s="250">
        <f t="shared" si="2"/>
        <v>0</v>
      </c>
      <c r="G10" s="250">
        <f t="shared" si="2"/>
        <v>0</v>
      </c>
      <c r="H10" s="250">
        <f t="shared" si="2"/>
        <v>0</v>
      </c>
      <c r="I10" s="250">
        <f t="shared" si="2"/>
        <v>0</v>
      </c>
      <c r="J10" s="250">
        <f t="shared" si="2"/>
        <v>0</v>
      </c>
      <c r="K10" s="250">
        <f t="shared" si="2"/>
        <v>0</v>
      </c>
      <c r="L10" s="250">
        <f t="shared" si="2"/>
        <v>0</v>
      </c>
      <c r="M10" s="250">
        <f t="shared" si="2"/>
        <v>0</v>
      </c>
      <c r="N10" s="250">
        <f t="shared" si="2"/>
        <v>0</v>
      </c>
      <c r="O10" s="250">
        <f t="shared" si="2"/>
        <v>0</v>
      </c>
      <c r="P10" s="250">
        <f t="shared" si="2"/>
        <v>0</v>
      </c>
      <c r="Q10" s="250">
        <f t="shared" si="2"/>
        <v>0</v>
      </c>
      <c r="R10" s="250">
        <f t="shared" si="2"/>
        <v>0</v>
      </c>
      <c r="S10" s="250">
        <f t="shared" si="2"/>
        <v>0</v>
      </c>
      <c r="T10" s="250">
        <f t="shared" si="2"/>
        <v>0</v>
      </c>
      <c r="U10" s="250">
        <f t="shared" si="2"/>
        <v>0</v>
      </c>
      <c r="V10" s="250">
        <f t="shared" si="2"/>
        <v>0</v>
      </c>
      <c r="W10" s="250">
        <f t="shared" si="2"/>
        <v>0</v>
      </c>
      <c r="X10" s="250">
        <f t="shared" si="2"/>
        <v>0</v>
      </c>
      <c r="Y10" s="250">
        <f t="shared" si="2"/>
        <v>0</v>
      </c>
      <c r="Z10" s="250">
        <f t="shared" si="2"/>
        <v>0</v>
      </c>
      <c r="AA10" s="250">
        <f t="shared" si="2"/>
        <v>0</v>
      </c>
      <c r="AB10" s="250">
        <f t="shared" si="2"/>
        <v>0</v>
      </c>
      <c r="AC10" s="250">
        <f t="shared" si="2"/>
        <v>0</v>
      </c>
      <c r="AD10" s="250">
        <f t="shared" si="2"/>
        <v>0</v>
      </c>
      <c r="AE10" s="250">
        <f t="shared" si="2"/>
        <v>0</v>
      </c>
      <c r="AF10" s="250">
        <f t="shared" si="2"/>
        <v>0</v>
      </c>
      <c r="AG10" s="250">
        <f t="shared" si="2"/>
        <v>0</v>
      </c>
      <c r="AH10" s="250">
        <f t="shared" si="2"/>
        <v>0</v>
      </c>
      <c r="AI10" s="250">
        <f t="shared" si="2"/>
        <v>0</v>
      </c>
      <c r="AJ10" s="250">
        <f t="shared" si="2"/>
        <v>0</v>
      </c>
      <c r="AK10" s="250">
        <f t="shared" si="2"/>
        <v>0</v>
      </c>
      <c r="AL10" s="250">
        <f t="shared" si="2"/>
        <v>0</v>
      </c>
      <c r="AM10" s="250">
        <f t="shared" si="2"/>
        <v>0</v>
      </c>
      <c r="AN10" s="250">
        <f t="shared" si="2"/>
        <v>0</v>
      </c>
      <c r="AO10" s="250">
        <f t="shared" si="2"/>
        <v>0</v>
      </c>
      <c r="AP10" s="250">
        <f t="shared" si="2"/>
        <v>0</v>
      </c>
      <c r="AQ10" s="250">
        <f t="shared" si="2"/>
        <v>0</v>
      </c>
      <c r="AR10" s="250">
        <f t="shared" si="2"/>
        <v>0</v>
      </c>
      <c r="AS10" s="250">
        <f t="shared" si="2"/>
        <v>0</v>
      </c>
      <c r="AT10" s="250">
        <f t="shared" si="2"/>
        <v>0</v>
      </c>
      <c r="AU10" s="250">
        <f t="shared" si="2"/>
        <v>0</v>
      </c>
      <c r="AV10" s="250">
        <f t="shared" si="2"/>
        <v>0</v>
      </c>
      <c r="AW10" s="250">
        <f t="shared" si="2"/>
        <v>0</v>
      </c>
      <c r="AX10" s="250">
        <f t="shared" si="2"/>
        <v>0</v>
      </c>
      <c r="AY10" s="250">
        <f t="shared" si="2"/>
        <v>0</v>
      </c>
      <c r="AZ10" s="250">
        <f t="shared" si="2"/>
        <v>0</v>
      </c>
      <c r="BA10" s="250">
        <f t="shared" si="2"/>
        <v>0</v>
      </c>
      <c r="BB10" s="250">
        <f t="shared" si="2"/>
        <v>0</v>
      </c>
      <c r="BC10" s="250">
        <f t="shared" si="2"/>
        <v>0</v>
      </c>
      <c r="BD10" s="250">
        <f t="shared" si="2"/>
        <v>0</v>
      </c>
      <c r="BE10" s="250">
        <f t="shared" si="2"/>
        <v>0</v>
      </c>
      <c r="BF10" s="250">
        <f t="shared" si="2"/>
        <v>0</v>
      </c>
      <c r="BG10" s="250">
        <f t="shared" si="2"/>
        <v>0</v>
      </c>
      <c r="BH10" s="250">
        <f t="shared" si="2"/>
        <v>0</v>
      </c>
      <c r="BI10" s="250">
        <f t="shared" si="2"/>
        <v>0</v>
      </c>
      <c r="BJ10" s="250">
        <f t="shared" si="2"/>
        <v>0</v>
      </c>
      <c r="BK10" s="250">
        <f t="shared" si="2"/>
        <v>0</v>
      </c>
    </row>
    <row r="11" spans="1:63" ht="19" customHeight="1">
      <c r="C11" s="247"/>
    </row>
    <row r="12" spans="1:63" s="16" customFormat="1" ht="20">
      <c r="A12" s="193" t="s">
        <v>414</v>
      </c>
      <c r="B12" s="251">
        <v>60</v>
      </c>
      <c r="D12" s="191"/>
      <c r="E12" s="190"/>
      <c r="F12" s="192"/>
    </row>
    <row r="13" spans="1:63" s="16" customFormat="1" ht="20">
      <c r="A13" s="193" t="s">
        <v>422</v>
      </c>
      <c r="B13" s="251">
        <v>10</v>
      </c>
      <c r="D13" s="191"/>
      <c r="E13" s="190"/>
      <c r="F13" s="192"/>
    </row>
    <row r="14" spans="1:63" s="16" customFormat="1" ht="20">
      <c r="A14" s="193" t="s">
        <v>415</v>
      </c>
      <c r="B14" s="252">
        <v>0</v>
      </c>
      <c r="D14" s="191"/>
      <c r="E14" s="190"/>
      <c r="F14" s="192"/>
    </row>
    <row r="15" spans="1:63" s="16" customFormat="1" ht="20">
      <c r="A15" s="193" t="s">
        <v>412</v>
      </c>
      <c r="B15" s="253">
        <v>0</v>
      </c>
      <c r="D15" s="191"/>
      <c r="E15" s="190"/>
      <c r="F15" s="192"/>
    </row>
    <row r="16" spans="1:63" s="16" customFormat="1" ht="20">
      <c r="A16" s="17"/>
      <c r="D16" s="191"/>
      <c r="E16" s="190"/>
      <c r="F16" s="192"/>
    </row>
    <row r="17" spans="1:63" s="216" customFormat="1" ht="19.5" customHeight="1">
      <c r="A17" s="193" t="s">
        <v>416</v>
      </c>
      <c r="B17" s="9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</row>
    <row r="18" spans="1:63" s="216" customFormat="1" ht="19.5" customHeight="1">
      <c r="A18" s="193" t="s">
        <v>423</v>
      </c>
      <c r="B18" s="9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</row>
    <row r="19" spans="1:63" ht="19.5" customHeight="1">
      <c r="A19" s="254" t="s">
        <v>279</v>
      </c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W19" s="255"/>
      <c r="AX19" s="255"/>
      <c r="AY19" s="255"/>
      <c r="AZ19" s="255"/>
      <c r="BA19" s="255"/>
      <c r="BB19" s="255"/>
      <c r="BC19" s="255"/>
      <c r="BD19" s="255"/>
      <c r="BE19" s="255"/>
      <c r="BF19" s="255"/>
      <c r="BG19" s="255"/>
      <c r="BH19" s="255"/>
      <c r="BI19" s="255"/>
      <c r="BJ19" s="255"/>
      <c r="BK19" s="255"/>
    </row>
    <row r="20" spans="1:63" ht="19" customHeight="1">
      <c r="C20" s="247"/>
    </row>
    <row r="21" spans="1:63" s="216" customFormat="1" ht="19.5" customHeight="1">
      <c r="A21" s="193" t="s">
        <v>416</v>
      </c>
      <c r="B21" s="9"/>
      <c r="C21" s="183">
        <f t="shared" ref="C21:I22" si="3">-C17*$B$14</f>
        <v>0</v>
      </c>
      <c r="D21" s="183">
        <f t="shared" si="3"/>
        <v>0</v>
      </c>
      <c r="E21" s="183">
        <f t="shared" si="3"/>
        <v>0</v>
      </c>
      <c r="F21" s="183">
        <f t="shared" si="3"/>
        <v>0</v>
      </c>
      <c r="G21" s="183">
        <f t="shared" si="3"/>
        <v>0</v>
      </c>
      <c r="H21" s="183">
        <f t="shared" si="3"/>
        <v>0</v>
      </c>
      <c r="I21" s="183">
        <f t="shared" si="3"/>
        <v>0</v>
      </c>
      <c r="J21" s="183">
        <f>-J17*$B$14</f>
        <v>0</v>
      </c>
      <c r="K21" s="183">
        <f t="shared" ref="K21:BK22" si="4">K17*(1-$B$14)</f>
        <v>0</v>
      </c>
      <c r="L21" s="183">
        <f t="shared" si="4"/>
        <v>0</v>
      </c>
      <c r="M21" s="183">
        <f t="shared" si="4"/>
        <v>0</v>
      </c>
      <c r="N21" s="183">
        <f t="shared" si="4"/>
        <v>0</v>
      </c>
      <c r="O21" s="183">
        <f t="shared" si="4"/>
        <v>0</v>
      </c>
      <c r="P21" s="183">
        <f t="shared" si="4"/>
        <v>0</v>
      </c>
      <c r="Q21" s="183">
        <f t="shared" si="4"/>
        <v>0</v>
      </c>
      <c r="R21" s="183">
        <f t="shared" si="4"/>
        <v>0</v>
      </c>
      <c r="S21" s="183">
        <f t="shared" si="4"/>
        <v>0</v>
      </c>
      <c r="T21" s="183">
        <f t="shared" si="4"/>
        <v>0</v>
      </c>
      <c r="U21" s="183">
        <f t="shared" si="4"/>
        <v>0</v>
      </c>
      <c r="V21" s="183">
        <f t="shared" si="4"/>
        <v>0</v>
      </c>
      <c r="W21" s="183">
        <f t="shared" si="4"/>
        <v>0</v>
      </c>
      <c r="X21" s="183">
        <f t="shared" si="4"/>
        <v>0</v>
      </c>
      <c r="Y21" s="183">
        <f t="shared" si="4"/>
        <v>0</v>
      </c>
      <c r="Z21" s="183">
        <f t="shared" si="4"/>
        <v>0</v>
      </c>
      <c r="AA21" s="183">
        <f t="shared" si="4"/>
        <v>0</v>
      </c>
      <c r="AB21" s="183">
        <f t="shared" si="4"/>
        <v>0</v>
      </c>
      <c r="AC21" s="183">
        <f t="shared" si="4"/>
        <v>0</v>
      </c>
      <c r="AD21" s="183">
        <f t="shared" si="4"/>
        <v>0</v>
      </c>
      <c r="AE21" s="183">
        <f t="shared" si="4"/>
        <v>0</v>
      </c>
      <c r="AF21" s="183">
        <f t="shared" si="4"/>
        <v>0</v>
      </c>
      <c r="AG21" s="183">
        <f t="shared" si="4"/>
        <v>0</v>
      </c>
      <c r="AH21" s="183">
        <f t="shared" si="4"/>
        <v>0</v>
      </c>
      <c r="AI21" s="183">
        <f t="shared" si="4"/>
        <v>0</v>
      </c>
      <c r="AJ21" s="183">
        <f t="shared" si="4"/>
        <v>0</v>
      </c>
      <c r="AK21" s="183">
        <f t="shared" si="4"/>
        <v>0</v>
      </c>
      <c r="AL21" s="183">
        <f t="shared" si="4"/>
        <v>0</v>
      </c>
      <c r="AM21" s="183">
        <f t="shared" si="4"/>
        <v>0</v>
      </c>
      <c r="AN21" s="183">
        <f t="shared" si="4"/>
        <v>0</v>
      </c>
      <c r="AO21" s="183">
        <f t="shared" si="4"/>
        <v>0</v>
      </c>
      <c r="AP21" s="183">
        <f t="shared" si="4"/>
        <v>0</v>
      </c>
      <c r="AQ21" s="183">
        <f t="shared" si="4"/>
        <v>0</v>
      </c>
      <c r="AR21" s="183">
        <f t="shared" si="4"/>
        <v>0</v>
      </c>
      <c r="AS21" s="183">
        <f t="shared" si="4"/>
        <v>0</v>
      </c>
      <c r="AT21" s="183">
        <f t="shared" si="4"/>
        <v>0</v>
      </c>
      <c r="AU21" s="183">
        <f t="shared" si="4"/>
        <v>0</v>
      </c>
      <c r="AV21" s="183">
        <f t="shared" si="4"/>
        <v>0</v>
      </c>
      <c r="AW21" s="183">
        <f t="shared" si="4"/>
        <v>0</v>
      </c>
      <c r="AX21" s="183">
        <f t="shared" si="4"/>
        <v>0</v>
      </c>
      <c r="AY21" s="183">
        <f t="shared" si="4"/>
        <v>0</v>
      </c>
      <c r="AZ21" s="183">
        <f t="shared" si="4"/>
        <v>0</v>
      </c>
      <c r="BA21" s="183">
        <f t="shared" si="4"/>
        <v>0</v>
      </c>
      <c r="BB21" s="183">
        <f t="shared" si="4"/>
        <v>0</v>
      </c>
      <c r="BC21" s="183">
        <f t="shared" si="4"/>
        <v>0</v>
      </c>
      <c r="BD21" s="183">
        <f t="shared" si="4"/>
        <v>0</v>
      </c>
      <c r="BE21" s="183">
        <f t="shared" si="4"/>
        <v>0</v>
      </c>
      <c r="BF21" s="183">
        <f t="shared" si="4"/>
        <v>0</v>
      </c>
      <c r="BG21" s="183">
        <f t="shared" si="4"/>
        <v>0</v>
      </c>
      <c r="BH21" s="183">
        <f t="shared" si="4"/>
        <v>0</v>
      </c>
      <c r="BI21" s="183">
        <f t="shared" si="4"/>
        <v>0</v>
      </c>
      <c r="BJ21" s="183">
        <f t="shared" si="4"/>
        <v>0</v>
      </c>
      <c r="BK21" s="183">
        <f t="shared" si="4"/>
        <v>0</v>
      </c>
    </row>
    <row r="22" spans="1:63" s="216" customFormat="1" ht="19.5" customHeight="1">
      <c r="A22" s="193" t="s">
        <v>423</v>
      </c>
      <c r="B22" s="9"/>
      <c r="C22" s="183">
        <f t="shared" si="3"/>
        <v>0</v>
      </c>
      <c r="D22" s="183">
        <f t="shared" si="3"/>
        <v>0</v>
      </c>
      <c r="E22" s="183">
        <f t="shared" si="3"/>
        <v>0</v>
      </c>
      <c r="F22" s="183">
        <f t="shared" si="3"/>
        <v>0</v>
      </c>
      <c r="G22" s="183">
        <f t="shared" si="3"/>
        <v>0</v>
      </c>
      <c r="H22" s="183">
        <f t="shared" si="3"/>
        <v>0</v>
      </c>
      <c r="I22" s="183">
        <f t="shared" si="3"/>
        <v>0</v>
      </c>
      <c r="J22" s="183">
        <f t="shared" ref="J22" si="5">-J18*$B$14</f>
        <v>0</v>
      </c>
      <c r="K22" s="183">
        <f t="shared" si="4"/>
        <v>0</v>
      </c>
      <c r="L22" s="183">
        <f t="shared" si="4"/>
        <v>0</v>
      </c>
      <c r="M22" s="183">
        <f t="shared" si="4"/>
        <v>0</v>
      </c>
      <c r="N22" s="183">
        <f t="shared" si="4"/>
        <v>0</v>
      </c>
      <c r="O22" s="183">
        <f t="shared" si="4"/>
        <v>0</v>
      </c>
      <c r="P22" s="183">
        <f t="shared" si="4"/>
        <v>0</v>
      </c>
      <c r="Q22" s="183">
        <f t="shared" si="4"/>
        <v>0</v>
      </c>
      <c r="R22" s="183">
        <f t="shared" si="4"/>
        <v>0</v>
      </c>
      <c r="S22" s="183">
        <f t="shared" si="4"/>
        <v>0</v>
      </c>
      <c r="T22" s="183">
        <f t="shared" si="4"/>
        <v>0</v>
      </c>
      <c r="U22" s="183">
        <f t="shared" si="4"/>
        <v>0</v>
      </c>
      <c r="V22" s="183">
        <f t="shared" si="4"/>
        <v>0</v>
      </c>
      <c r="W22" s="183">
        <f t="shared" si="4"/>
        <v>0</v>
      </c>
      <c r="X22" s="183">
        <f t="shared" si="4"/>
        <v>0</v>
      </c>
      <c r="Y22" s="183">
        <f t="shared" si="4"/>
        <v>0</v>
      </c>
      <c r="Z22" s="183">
        <f t="shared" si="4"/>
        <v>0</v>
      </c>
      <c r="AA22" s="183">
        <f t="shared" si="4"/>
        <v>0</v>
      </c>
      <c r="AB22" s="183">
        <f t="shared" si="4"/>
        <v>0</v>
      </c>
      <c r="AC22" s="183">
        <f t="shared" si="4"/>
        <v>0</v>
      </c>
      <c r="AD22" s="183">
        <f t="shared" si="4"/>
        <v>0</v>
      </c>
      <c r="AE22" s="183">
        <f t="shared" si="4"/>
        <v>0</v>
      </c>
      <c r="AF22" s="183">
        <f t="shared" si="4"/>
        <v>0</v>
      </c>
      <c r="AG22" s="183">
        <f t="shared" si="4"/>
        <v>0</v>
      </c>
      <c r="AH22" s="183">
        <f t="shared" si="4"/>
        <v>0</v>
      </c>
      <c r="AI22" s="183">
        <f t="shared" si="4"/>
        <v>0</v>
      </c>
      <c r="AJ22" s="183">
        <f t="shared" si="4"/>
        <v>0</v>
      </c>
      <c r="AK22" s="183">
        <f t="shared" si="4"/>
        <v>0</v>
      </c>
      <c r="AL22" s="183">
        <f t="shared" si="4"/>
        <v>0</v>
      </c>
      <c r="AM22" s="183">
        <f t="shared" si="4"/>
        <v>0</v>
      </c>
      <c r="AN22" s="183">
        <f t="shared" si="4"/>
        <v>0</v>
      </c>
      <c r="AO22" s="183">
        <f t="shared" si="4"/>
        <v>0</v>
      </c>
      <c r="AP22" s="183">
        <f t="shared" si="4"/>
        <v>0</v>
      </c>
      <c r="AQ22" s="183">
        <f t="shared" si="4"/>
        <v>0</v>
      </c>
      <c r="AR22" s="183">
        <f t="shared" si="4"/>
        <v>0</v>
      </c>
      <c r="AS22" s="183">
        <f t="shared" si="4"/>
        <v>0</v>
      </c>
      <c r="AT22" s="183">
        <f t="shared" si="4"/>
        <v>0</v>
      </c>
      <c r="AU22" s="183">
        <f t="shared" si="4"/>
        <v>0</v>
      </c>
      <c r="AV22" s="183">
        <f t="shared" si="4"/>
        <v>0</v>
      </c>
      <c r="AW22" s="183">
        <f t="shared" si="4"/>
        <v>0</v>
      </c>
      <c r="AX22" s="183">
        <f t="shared" si="4"/>
        <v>0</v>
      </c>
      <c r="AY22" s="183">
        <f t="shared" si="4"/>
        <v>0</v>
      </c>
      <c r="AZ22" s="183">
        <f t="shared" si="4"/>
        <v>0</v>
      </c>
      <c r="BA22" s="183">
        <f t="shared" si="4"/>
        <v>0</v>
      </c>
      <c r="BB22" s="183">
        <f t="shared" si="4"/>
        <v>0</v>
      </c>
      <c r="BC22" s="183">
        <f t="shared" si="4"/>
        <v>0</v>
      </c>
      <c r="BD22" s="183">
        <f t="shared" si="4"/>
        <v>0</v>
      </c>
      <c r="BE22" s="183">
        <f t="shared" si="4"/>
        <v>0</v>
      </c>
      <c r="BF22" s="183">
        <f t="shared" si="4"/>
        <v>0</v>
      </c>
      <c r="BG22" s="183">
        <f t="shared" si="4"/>
        <v>0</v>
      </c>
      <c r="BH22" s="183">
        <f t="shared" si="4"/>
        <v>0</v>
      </c>
      <c r="BI22" s="183">
        <f t="shared" si="4"/>
        <v>0</v>
      </c>
      <c r="BJ22" s="183">
        <f t="shared" si="4"/>
        <v>0</v>
      </c>
      <c r="BK22" s="183">
        <f t="shared" si="4"/>
        <v>0</v>
      </c>
    </row>
    <row r="23" spans="1:63" ht="19.5" customHeight="1">
      <c r="A23" s="254" t="s">
        <v>435</v>
      </c>
      <c r="C23" s="255">
        <f t="shared" ref="C23:E23" si="6">SUM(C21:C22)</f>
        <v>0</v>
      </c>
      <c r="D23" s="255">
        <f t="shared" si="6"/>
        <v>0</v>
      </c>
      <c r="E23" s="255">
        <f t="shared" si="6"/>
        <v>0</v>
      </c>
      <c r="F23" s="255">
        <f>SUM(F21:F22)</f>
        <v>0</v>
      </c>
      <c r="G23" s="255">
        <f t="shared" ref="G23:BK23" si="7">SUM(G21:G22)</f>
        <v>0</v>
      </c>
      <c r="H23" s="255">
        <f t="shared" si="7"/>
        <v>0</v>
      </c>
      <c r="I23" s="255">
        <f t="shared" si="7"/>
        <v>0</v>
      </c>
      <c r="J23" s="255">
        <f t="shared" si="7"/>
        <v>0</v>
      </c>
      <c r="K23" s="255">
        <f t="shared" si="7"/>
        <v>0</v>
      </c>
      <c r="L23" s="255">
        <f t="shared" si="7"/>
        <v>0</v>
      </c>
      <c r="M23" s="255">
        <f t="shared" si="7"/>
        <v>0</v>
      </c>
      <c r="N23" s="255">
        <f t="shared" si="7"/>
        <v>0</v>
      </c>
      <c r="O23" s="255">
        <f t="shared" si="7"/>
        <v>0</v>
      </c>
      <c r="P23" s="255">
        <f t="shared" si="7"/>
        <v>0</v>
      </c>
      <c r="Q23" s="255">
        <f t="shared" si="7"/>
        <v>0</v>
      </c>
      <c r="R23" s="255">
        <f t="shared" si="7"/>
        <v>0</v>
      </c>
      <c r="S23" s="255">
        <f t="shared" si="7"/>
        <v>0</v>
      </c>
      <c r="T23" s="255">
        <f t="shared" si="7"/>
        <v>0</v>
      </c>
      <c r="U23" s="255">
        <f t="shared" si="7"/>
        <v>0</v>
      </c>
      <c r="V23" s="255">
        <f t="shared" si="7"/>
        <v>0</v>
      </c>
      <c r="W23" s="255">
        <f t="shared" si="7"/>
        <v>0</v>
      </c>
      <c r="X23" s="255">
        <f t="shared" si="7"/>
        <v>0</v>
      </c>
      <c r="Y23" s="255">
        <f t="shared" si="7"/>
        <v>0</v>
      </c>
      <c r="Z23" s="255">
        <f t="shared" si="7"/>
        <v>0</v>
      </c>
      <c r="AA23" s="255">
        <f t="shared" si="7"/>
        <v>0</v>
      </c>
      <c r="AB23" s="255">
        <f t="shared" si="7"/>
        <v>0</v>
      </c>
      <c r="AC23" s="255">
        <f t="shared" si="7"/>
        <v>0</v>
      </c>
      <c r="AD23" s="255">
        <f t="shared" si="7"/>
        <v>0</v>
      </c>
      <c r="AE23" s="255">
        <f t="shared" si="7"/>
        <v>0</v>
      </c>
      <c r="AF23" s="255">
        <f t="shared" si="7"/>
        <v>0</v>
      </c>
      <c r="AG23" s="255">
        <f t="shared" si="7"/>
        <v>0</v>
      </c>
      <c r="AH23" s="255">
        <f t="shared" si="7"/>
        <v>0</v>
      </c>
      <c r="AI23" s="255">
        <f t="shared" si="7"/>
        <v>0</v>
      </c>
      <c r="AJ23" s="255">
        <f t="shared" si="7"/>
        <v>0</v>
      </c>
      <c r="AK23" s="255">
        <f t="shared" si="7"/>
        <v>0</v>
      </c>
      <c r="AL23" s="255">
        <f t="shared" si="7"/>
        <v>0</v>
      </c>
      <c r="AM23" s="255">
        <f t="shared" si="7"/>
        <v>0</v>
      </c>
      <c r="AN23" s="255">
        <f t="shared" si="7"/>
        <v>0</v>
      </c>
      <c r="AO23" s="255">
        <f t="shared" si="7"/>
        <v>0</v>
      </c>
      <c r="AP23" s="255">
        <f t="shared" si="7"/>
        <v>0</v>
      </c>
      <c r="AQ23" s="255">
        <f t="shared" si="7"/>
        <v>0</v>
      </c>
      <c r="AR23" s="255">
        <f t="shared" si="7"/>
        <v>0</v>
      </c>
      <c r="AS23" s="255">
        <f t="shared" si="7"/>
        <v>0</v>
      </c>
      <c r="AT23" s="255">
        <f t="shared" si="7"/>
        <v>0</v>
      </c>
      <c r="AU23" s="255">
        <f t="shared" si="7"/>
        <v>0</v>
      </c>
      <c r="AV23" s="255">
        <f t="shared" si="7"/>
        <v>0</v>
      </c>
      <c r="AW23" s="255">
        <f t="shared" si="7"/>
        <v>0</v>
      </c>
      <c r="AX23" s="255">
        <f t="shared" si="7"/>
        <v>0</v>
      </c>
      <c r="AY23" s="255">
        <f t="shared" si="7"/>
        <v>0</v>
      </c>
      <c r="AZ23" s="255">
        <f t="shared" si="7"/>
        <v>0</v>
      </c>
      <c r="BA23" s="255">
        <f t="shared" si="7"/>
        <v>0</v>
      </c>
      <c r="BB23" s="255">
        <f t="shared" si="7"/>
        <v>0</v>
      </c>
      <c r="BC23" s="255">
        <f t="shared" si="7"/>
        <v>0</v>
      </c>
      <c r="BD23" s="255">
        <f t="shared" si="7"/>
        <v>0</v>
      </c>
      <c r="BE23" s="255">
        <f t="shared" si="7"/>
        <v>0</v>
      </c>
      <c r="BF23" s="255">
        <f t="shared" si="7"/>
        <v>0</v>
      </c>
      <c r="BG23" s="255">
        <f t="shared" si="7"/>
        <v>0</v>
      </c>
      <c r="BH23" s="255">
        <f t="shared" si="7"/>
        <v>0</v>
      </c>
      <c r="BI23" s="255">
        <f t="shared" si="7"/>
        <v>0</v>
      </c>
      <c r="BJ23" s="255">
        <f t="shared" si="7"/>
        <v>0</v>
      </c>
      <c r="BK23" s="255">
        <f t="shared" si="7"/>
        <v>0</v>
      </c>
    </row>
    <row r="24" spans="1:63" ht="19" customHeight="1">
      <c r="C24" s="247"/>
    </row>
    <row r="25" spans="1:63" s="216" customFormat="1" ht="19.5" customHeight="1">
      <c r="A25" s="193" t="s">
        <v>416</v>
      </c>
      <c r="C25" s="256">
        <v>0</v>
      </c>
      <c r="D25" s="256">
        <v>0</v>
      </c>
      <c r="E25" s="256">
        <v>0</v>
      </c>
      <c r="F25" s="256">
        <v>0</v>
      </c>
      <c r="G25" s="256">
        <v>0</v>
      </c>
      <c r="H25" s="256">
        <v>0</v>
      </c>
      <c r="I25" s="256">
        <v>0</v>
      </c>
      <c r="J25" s="256">
        <v>12</v>
      </c>
      <c r="K25" s="257">
        <f>IF((($B12*12)-(SUM($C25:J25)))&gt;=12,12,((($B12*12)-(SUM($C25:J25)))))</f>
        <v>12</v>
      </c>
      <c r="L25" s="257">
        <f>IF((($B12*12)-(SUM($C25:K25)))&gt;=12,12,((($B12*12)-(SUM($C25:K25)))))</f>
        <v>12</v>
      </c>
      <c r="M25" s="257">
        <f>IF((($B12*12)-(SUM($C25:L25)))&gt;=12,12,((($B12*12)-(SUM($C25:L25)))))</f>
        <v>12</v>
      </c>
      <c r="N25" s="257">
        <f>IF((($B12*12)-(SUM($C25:M25)))&gt;=12,12,((($B12*12)-(SUM($C25:M25)))))</f>
        <v>12</v>
      </c>
      <c r="O25" s="257">
        <f>IF((($B12*12)-(SUM($C25:N25)))&gt;=12,12,((($B12*12)-(SUM($C25:N25)))))</f>
        <v>12</v>
      </c>
      <c r="P25" s="257">
        <f>IF((($B12*12)-(SUM($C25:O25)))&gt;=12,12,((($B12*12)-(SUM($C25:O25)))))</f>
        <v>12</v>
      </c>
      <c r="Q25" s="257">
        <f>IF((($B12*12)-(SUM($C25:P25)))&gt;=12,12,((($B12*12)-(SUM($C25:P25)))))</f>
        <v>12</v>
      </c>
      <c r="R25" s="257">
        <f>IF((($B12*12)-(SUM($C25:Q25)))&gt;=12,12,((($B12*12)-(SUM($C25:Q25)))))</f>
        <v>12</v>
      </c>
      <c r="S25" s="257">
        <f>IF((($B12*12)-(SUM($C25:R25)))&gt;=12,12,((($B12*12)-(SUM($C25:R25)))))</f>
        <v>12</v>
      </c>
      <c r="T25" s="257">
        <f>IF((($B12*12)-(SUM($C25:S25)))&gt;=12,12,((($B12*12)-(SUM($C25:S25)))))</f>
        <v>12</v>
      </c>
      <c r="U25" s="257">
        <f>IF((($B12*12)-(SUM($C25:T25)))&gt;=12,12,((($B12*12)-(SUM($C25:T25)))))</f>
        <v>12</v>
      </c>
      <c r="V25" s="257">
        <f>IF((($B12*12)-(SUM($C25:U25)))&gt;=12,12,((($B12*12)-(SUM($C25:U25)))))</f>
        <v>12</v>
      </c>
      <c r="W25" s="257">
        <f>IF((($B12*12)-(SUM($C25:V25)))&gt;=12,12,((($B12*12)-(SUM($C25:V25)))))</f>
        <v>12</v>
      </c>
      <c r="X25" s="257">
        <f>IF((($B12*12)-(SUM($C25:W25)))&gt;=12,12,((($B12*12)-(SUM($C25:W25)))))</f>
        <v>12</v>
      </c>
      <c r="Y25" s="257">
        <f>IF((($B12*12)-(SUM($C25:X25)))&gt;=12,12,((($B12*12)-(SUM($C25:X25)))))</f>
        <v>12</v>
      </c>
      <c r="Z25" s="257">
        <f>IF((($B12*12)-(SUM($C25:Y25)))&gt;=12,12,((($B12*12)-(SUM($C25:Y25)))))</f>
        <v>12</v>
      </c>
      <c r="AA25" s="257">
        <f>IF((($B12*12)-(SUM($C25:Z25)))&gt;=12,12,((($B12*12)-(SUM($C25:Z25)))))</f>
        <v>12</v>
      </c>
      <c r="AB25" s="257">
        <f>IF((($B12*12)-(SUM($C25:AA25)))&gt;=12,12,((($B12*12)-(SUM($C25:AA25)))))</f>
        <v>12</v>
      </c>
      <c r="AC25" s="257">
        <f>IF((($B12*12)-(SUM($C25:AB25)))&gt;=12,12,((($B12*12)-(SUM($C25:AB25)))))</f>
        <v>12</v>
      </c>
      <c r="AD25" s="257">
        <f>IF((($B12*12)-(SUM($C25:AC25)))&gt;=12,12,((($B12*12)-(SUM($C25:AC25)))))</f>
        <v>12</v>
      </c>
      <c r="AE25" s="257">
        <f>IF((($B12*12)-(SUM($C25:AD25)))&gt;=12,12,((($B12*12)-(SUM($C25:AD25)))))</f>
        <v>12</v>
      </c>
      <c r="AF25" s="257">
        <f>IF((($B12*12)-(SUM($C25:AE25)))&gt;=12,12,((($B12*12)-(SUM($C25:AE25)))))</f>
        <v>12</v>
      </c>
      <c r="AG25" s="257">
        <f>IF((($B12*12)-(SUM($C25:AF25)))&gt;=12,12,((($B12*12)-(SUM($C25:AF25)))))</f>
        <v>12</v>
      </c>
      <c r="AH25" s="257">
        <f>IF((($B12*12)-(SUM($C25:AG25)))&gt;=12,12,((($B12*12)-(SUM($C25:AG25)))))</f>
        <v>12</v>
      </c>
      <c r="AI25" s="257">
        <f>IF((($B12*12)-(SUM($C25:AH25)))&gt;=12,12,((($B12*12)-(SUM($C25:AH25)))))</f>
        <v>12</v>
      </c>
      <c r="AJ25" s="257">
        <f>IF((($B12*12)-(SUM($C25:AI25)))&gt;=12,12,((($B12*12)-(SUM($C25:AI25)))))</f>
        <v>12</v>
      </c>
      <c r="AK25" s="257">
        <f>IF((($B12*12)-(SUM($C25:AJ25)))&gt;=12,12,((($B12*12)-(SUM($C25:AJ25)))))</f>
        <v>12</v>
      </c>
      <c r="AL25" s="257">
        <f>IF((($B12*12)-(SUM($C25:AK25)))&gt;=12,12,((($B12*12)-(SUM($C25:AK25)))))</f>
        <v>12</v>
      </c>
      <c r="AM25" s="257">
        <f>IF((($B12*12)-(SUM($C25:AL25)))&gt;=12,12,((($B12*12)-(SUM($C25:AL25)))))</f>
        <v>12</v>
      </c>
      <c r="AN25" s="257">
        <f>IF((($B12*12)-(SUM($C25:AM25)))&gt;=12,12,((($B12*12)-(SUM($C25:AM25)))))</f>
        <v>12</v>
      </c>
      <c r="AO25" s="257">
        <f>IF((($B12*12)-(SUM($C25:AN25)))&gt;=12,12,((($B12*12)-(SUM($C25:AN25)))))</f>
        <v>12</v>
      </c>
      <c r="AP25" s="257">
        <f>IF((($B12*12)-(SUM($C25:AO25)))&gt;=12,12,((($B12*12)-(SUM($C25:AO25)))))</f>
        <v>12</v>
      </c>
      <c r="AQ25" s="257">
        <f>IF((($B12*12)-(SUM($C25:AP25)))&gt;=12,12,((($B12*12)-(SUM($C25:AP25)))))</f>
        <v>12</v>
      </c>
      <c r="AR25" s="257">
        <f>IF((($B12*12)-(SUM($C25:AQ25)))&gt;=12,12,((($B12*12)-(SUM($C25:AQ25)))))</f>
        <v>12</v>
      </c>
      <c r="AS25" s="257">
        <f>IF((($B12*12)-(SUM($C25:AR25)))&gt;=12,12,((($B12*12)-(SUM($C25:AR25)))))</f>
        <v>12</v>
      </c>
      <c r="AT25" s="257">
        <f>IF((($B12*12)-(SUM($C25:AS25)))&gt;=12,12,((($B12*12)-(SUM($C25:AS25)))))</f>
        <v>12</v>
      </c>
      <c r="AU25" s="257">
        <f>IF((($B12*12)-(SUM($C25:AT25)))&gt;=12,12,((($B12*12)-(SUM($C25:AT25)))))</f>
        <v>12</v>
      </c>
      <c r="AV25" s="257">
        <f>IF((($B12*12)-(SUM($C25:AU25)))&gt;=12,12,((($B12*12)-(SUM($C25:AU25)))))</f>
        <v>12</v>
      </c>
      <c r="AW25" s="257">
        <f>IF((($B12*12)-(SUM($C25:AV25)))&gt;=12,12,((($B12*12)-(SUM($C25:AV25)))))</f>
        <v>12</v>
      </c>
      <c r="AX25" s="257">
        <f>IF((($B12*12)-(SUM($C25:AW25)))&gt;=12,12,((($B12*12)-(SUM($C25:AW25)))))</f>
        <v>12</v>
      </c>
      <c r="AY25" s="257">
        <f>IF((($B12*12)-(SUM($C25:AX25)))&gt;=12,12,((($B12*12)-(SUM($C25:AX25)))))</f>
        <v>12</v>
      </c>
      <c r="AZ25" s="257">
        <f>IF((($B12*12)-(SUM($C25:AY25)))&gt;=12,12,((($B12*12)-(SUM($C25:AY25)))))</f>
        <v>12</v>
      </c>
      <c r="BA25" s="257">
        <f>IF((($B12*12)-(SUM($C25:AZ25)))&gt;=12,12,((($B12*12)-(SUM($C25:AZ25)))))</f>
        <v>12</v>
      </c>
      <c r="BB25" s="257">
        <f>IF((($B12*12)-(SUM($C25:BA25)))&gt;=12,12,((($B12*12)-(SUM($C25:BA25)))))</f>
        <v>12</v>
      </c>
      <c r="BC25" s="257">
        <f>IF((($B12*12)-(SUM($C25:BB25)))&gt;=12,12,((($B12*12)-(SUM($C25:BB25)))))</f>
        <v>12</v>
      </c>
      <c r="BD25" s="257">
        <f>IF((($B12*12)-(SUM($C25:BC25)))&gt;=12,12,((($B12*12)-(SUM($C25:BC25)))))</f>
        <v>12</v>
      </c>
      <c r="BE25" s="257">
        <f>IF((($B12*12)-(SUM($C25:BD25)))&gt;=12,12,((($B12*12)-(SUM($C25:BD25)))))</f>
        <v>12</v>
      </c>
      <c r="BF25" s="257">
        <f>IF((($B12*12)-(SUM($C25:BE25)))&gt;=12,12,((($B12*12)-(SUM($C25:BE25)))))</f>
        <v>12</v>
      </c>
      <c r="BG25" s="257">
        <f>IF((($B12*12)-(SUM($C25:BF25)))&gt;=12,12,((($B12*12)-(SUM($C25:BF25)))))</f>
        <v>12</v>
      </c>
      <c r="BH25" s="257">
        <f>IF((($B12*12)-(SUM($C25:BG25)))&gt;=12,12,((($B12*12)-(SUM($C25:BG25)))))</f>
        <v>12</v>
      </c>
      <c r="BI25" s="257">
        <f>IF((($B12*12)-(SUM($C25:BH25)))&gt;=12,12,((($B12*12)-(SUM($C25:BH25)))))</f>
        <v>12</v>
      </c>
      <c r="BJ25" s="257">
        <f>IF((($B12*12)-(SUM($C25:BI25)))&gt;=12,12,((($B12*12)-(SUM($C25:BI25)))))</f>
        <v>12</v>
      </c>
      <c r="BK25" s="257">
        <f>IF((($B12*12)-(SUM($C25:BJ25)))&gt;=12,12,((($B12*12)-(SUM($C25:BJ25)))))</f>
        <v>12</v>
      </c>
    </row>
    <row r="26" spans="1:63" s="216" customFormat="1" ht="19.5" customHeight="1">
      <c r="A26" s="193" t="s">
        <v>423</v>
      </c>
      <c r="C26" s="256">
        <v>0</v>
      </c>
      <c r="D26" s="256">
        <v>0</v>
      </c>
      <c r="E26" s="256">
        <v>0</v>
      </c>
      <c r="F26" s="256">
        <v>0</v>
      </c>
      <c r="G26" s="256">
        <v>0</v>
      </c>
      <c r="H26" s="256">
        <v>0</v>
      </c>
      <c r="I26" s="256">
        <v>0</v>
      </c>
      <c r="J26" s="256">
        <v>12</v>
      </c>
      <c r="K26" s="257">
        <f>IF((($B13*12)-(SUM($C26:J26)))&gt;=12,12,((($B13*12)-(SUM($C26:J26)))))</f>
        <v>12</v>
      </c>
      <c r="L26" s="257">
        <f>IF((($B13*12)-(SUM($C26:K26)))&gt;=12,12,((($B13*12)-(SUM($C26:K26)))))</f>
        <v>12</v>
      </c>
      <c r="M26" s="257">
        <f>IF((($B13*12)-(SUM($C26:L26)))&gt;=12,12,((($B13*12)-(SUM($C26:L26)))))</f>
        <v>12</v>
      </c>
      <c r="N26" s="257">
        <f>IF((($B13*12)-(SUM($C26:M26)))&gt;=12,12,((($B13*12)-(SUM($C26:M26)))))</f>
        <v>12</v>
      </c>
      <c r="O26" s="257">
        <f>IF((($B13*12)-(SUM($C26:N26)))&gt;=12,12,((($B13*12)-(SUM($C26:N26)))))</f>
        <v>12</v>
      </c>
      <c r="P26" s="257">
        <f>IF((($B13*12)-(SUM($C26:O26)))&gt;=12,12,((($B13*12)-(SUM($C26:O26)))))</f>
        <v>12</v>
      </c>
      <c r="Q26" s="257">
        <f>IF((($B13*12)-(SUM($C26:P26)))&gt;=12,12,((($B13*12)-(SUM($C26:P26)))))</f>
        <v>12</v>
      </c>
      <c r="R26" s="257">
        <f>IF((($B13*12)-(SUM($C26:Q26)))&gt;=12,12,((($B13*12)-(SUM($C26:Q26)))))</f>
        <v>12</v>
      </c>
      <c r="S26" s="257">
        <f>IF((($B13*12)-(SUM($C26:R26)))&gt;=12,12,((($B13*12)-(SUM($C26:R26)))))</f>
        <v>12</v>
      </c>
      <c r="T26" s="257">
        <f>IF((($B13*12)-(SUM($C26:S26)))&gt;=12,12,((($B13*12)-(SUM($C26:S26)))))</f>
        <v>0</v>
      </c>
      <c r="U26" s="257">
        <f>IF((($B13*12)-(SUM($C26:T26)))&gt;=12,12,((($B13*12)-(SUM($C26:T26)))))</f>
        <v>0</v>
      </c>
      <c r="V26" s="257">
        <f>IF((($B13*12)-(SUM($C26:U26)))&gt;=12,12,((($B13*12)-(SUM($C26:U26)))))</f>
        <v>0</v>
      </c>
      <c r="W26" s="257">
        <f>IF((($B13*12)-(SUM($C26:V26)))&gt;=12,12,((($B13*12)-(SUM($C26:V26)))))</f>
        <v>0</v>
      </c>
      <c r="X26" s="257">
        <f>IF((($B13*12)-(SUM($C26:W26)))&gt;=12,12,((($B13*12)-(SUM($C26:W26)))))</f>
        <v>0</v>
      </c>
      <c r="Y26" s="257">
        <f>IF((($B13*12)-(SUM($C26:X26)))&gt;=12,12,((($B13*12)-(SUM($C26:X26)))))</f>
        <v>0</v>
      </c>
      <c r="Z26" s="257">
        <f>IF((($B13*12)-(SUM($C26:Y26)))&gt;=12,12,((($B13*12)-(SUM($C26:Y26)))))</f>
        <v>0</v>
      </c>
      <c r="AA26" s="257">
        <f>IF((($B13*12)-(SUM($C26:Z26)))&gt;=12,12,((($B13*12)-(SUM($C26:Z26)))))</f>
        <v>0</v>
      </c>
      <c r="AB26" s="257">
        <f>IF((($B13*12)-(SUM($C26:AA26)))&gt;=12,12,((($B13*12)-(SUM($C26:AA26)))))</f>
        <v>0</v>
      </c>
      <c r="AC26" s="257">
        <f>IF((($B13*12)-(SUM($C26:AB26)))&gt;=12,12,((($B13*12)-(SUM($C26:AB26)))))</f>
        <v>0</v>
      </c>
      <c r="AD26" s="257">
        <f>IF((($B13*12)-(SUM($C26:AC26)))&gt;=12,12,((($B13*12)-(SUM($C26:AC26)))))</f>
        <v>0</v>
      </c>
      <c r="AE26" s="257">
        <f>IF((($B13*12)-(SUM($C26:AD26)))&gt;=12,12,((($B13*12)-(SUM($C26:AD26)))))</f>
        <v>0</v>
      </c>
      <c r="AF26" s="257">
        <f>IF((($B13*12)-(SUM($C26:AE26)))&gt;=12,12,((($B13*12)-(SUM($C26:AE26)))))</f>
        <v>0</v>
      </c>
      <c r="AG26" s="257">
        <f>IF((($B13*12)-(SUM($C26:AF26)))&gt;=12,12,((($B13*12)-(SUM($C26:AF26)))))</f>
        <v>0</v>
      </c>
      <c r="AH26" s="257">
        <f>IF((($B13*12)-(SUM($C26:AG26)))&gt;=12,12,((($B13*12)-(SUM($C26:AG26)))))</f>
        <v>0</v>
      </c>
      <c r="AI26" s="257">
        <f>IF((($B13*12)-(SUM($C26:AH26)))&gt;=12,12,((($B13*12)-(SUM($C26:AH26)))))</f>
        <v>0</v>
      </c>
      <c r="AJ26" s="257">
        <f>IF((($B13*12)-(SUM($C26:AI26)))&gt;=12,12,((($B13*12)-(SUM($C26:AI26)))))</f>
        <v>0</v>
      </c>
      <c r="AK26" s="257">
        <f>IF((($B13*12)-(SUM($C26:AJ26)))&gt;=12,12,((($B13*12)-(SUM($C26:AJ26)))))</f>
        <v>0</v>
      </c>
      <c r="AL26" s="257">
        <f>IF((($B13*12)-(SUM($C26:AK26)))&gt;=12,12,((($B13*12)-(SUM($C26:AK26)))))</f>
        <v>0</v>
      </c>
      <c r="AM26" s="257">
        <f>IF((($B13*12)-(SUM($C26:AL26)))&gt;=12,12,((($B13*12)-(SUM($C26:AL26)))))</f>
        <v>0</v>
      </c>
      <c r="AN26" s="257">
        <f>IF((($B13*12)-(SUM($C26:AM26)))&gt;=12,12,((($B13*12)-(SUM($C26:AM26)))))</f>
        <v>0</v>
      </c>
      <c r="AO26" s="257">
        <f>IF((($B13*12)-(SUM($C26:AN26)))&gt;=12,12,((($B13*12)-(SUM($C26:AN26)))))</f>
        <v>0</v>
      </c>
      <c r="AP26" s="257">
        <f>IF((($B13*12)-(SUM($C26:AO26)))&gt;=12,12,((($B13*12)-(SUM($C26:AO26)))))</f>
        <v>0</v>
      </c>
      <c r="AQ26" s="257">
        <f>IF((($B13*12)-(SUM($C26:AP26)))&gt;=12,12,((($B13*12)-(SUM($C26:AP26)))))</f>
        <v>0</v>
      </c>
      <c r="AR26" s="257">
        <f>IF((($B13*12)-(SUM($C26:AQ26)))&gt;=12,12,((($B13*12)-(SUM($C26:AQ26)))))</f>
        <v>0</v>
      </c>
      <c r="AS26" s="257">
        <f>IF((($B13*12)-(SUM($C26:AR26)))&gt;=12,12,((($B13*12)-(SUM($C26:AR26)))))</f>
        <v>0</v>
      </c>
      <c r="AT26" s="257">
        <f>IF((($B13*12)-(SUM($C26:AS26)))&gt;=12,12,((($B13*12)-(SUM($C26:AS26)))))</f>
        <v>0</v>
      </c>
      <c r="AU26" s="257">
        <f>IF((($B13*12)-(SUM($C26:AT26)))&gt;=12,12,((($B13*12)-(SUM($C26:AT26)))))</f>
        <v>0</v>
      </c>
      <c r="AV26" s="257">
        <f>IF((($B13*12)-(SUM($C26:AU26)))&gt;=12,12,((($B13*12)-(SUM($C26:AU26)))))</f>
        <v>0</v>
      </c>
      <c r="AW26" s="257">
        <f>IF((($B13*12)-(SUM($C26:AV26)))&gt;=12,12,((($B13*12)-(SUM($C26:AV26)))))</f>
        <v>0</v>
      </c>
      <c r="AX26" s="257">
        <f>IF((($B13*12)-(SUM($C26:AW26)))&gt;=12,12,((($B13*12)-(SUM($C26:AW26)))))</f>
        <v>0</v>
      </c>
      <c r="AY26" s="257">
        <f>IF((($B13*12)-(SUM($C26:AX26)))&gt;=12,12,((($B13*12)-(SUM($C26:AX26)))))</f>
        <v>0</v>
      </c>
      <c r="AZ26" s="257">
        <f>IF((($B13*12)-(SUM($C26:AY26)))&gt;=12,12,((($B13*12)-(SUM($C26:AY26)))))</f>
        <v>0</v>
      </c>
      <c r="BA26" s="257">
        <f>IF((($B13*12)-(SUM($C26:AZ26)))&gt;=12,12,((($B13*12)-(SUM($C26:AZ26)))))</f>
        <v>0</v>
      </c>
      <c r="BB26" s="257">
        <f>IF((($B13*12)-(SUM($C26:BA26)))&gt;=12,12,((($B13*12)-(SUM($C26:BA26)))))</f>
        <v>0</v>
      </c>
      <c r="BC26" s="257">
        <f>IF((($B13*12)-(SUM($C26:BB26)))&gt;=12,12,((($B13*12)-(SUM($C26:BB26)))))</f>
        <v>0</v>
      </c>
      <c r="BD26" s="257">
        <f>IF((($B13*12)-(SUM($C26:BC26)))&gt;=12,12,((($B13*12)-(SUM($C26:BC26)))))</f>
        <v>0</v>
      </c>
      <c r="BE26" s="257">
        <f>IF((($B13*12)-(SUM($C26:BD26)))&gt;=12,12,((($B13*12)-(SUM($C26:BD26)))))</f>
        <v>0</v>
      </c>
      <c r="BF26" s="257">
        <f>IF((($B13*12)-(SUM($C26:BE26)))&gt;=12,12,((($B13*12)-(SUM($C26:BE26)))))</f>
        <v>0</v>
      </c>
      <c r="BG26" s="257">
        <f>IF((($B13*12)-(SUM($C26:BF26)))&gt;=12,12,((($B13*12)-(SUM($C26:BF26)))))</f>
        <v>0</v>
      </c>
      <c r="BH26" s="257">
        <f>IF((($B13*12)-(SUM($C26:BG26)))&gt;=12,12,((($B13*12)-(SUM($C26:BG26)))))</f>
        <v>0</v>
      </c>
      <c r="BI26" s="257">
        <f>IF((($B13*12)-(SUM($C26:BH26)))&gt;=12,12,((($B13*12)-(SUM($C26:BH26)))))</f>
        <v>0</v>
      </c>
      <c r="BJ26" s="257">
        <f>IF((($B13*12)-(SUM($C26:BI26)))&gt;=12,12,((($B13*12)-(SUM($C26:BI26)))))</f>
        <v>0</v>
      </c>
      <c r="BK26" s="257">
        <f>IF((($B13*12)-(SUM($C26:BJ26)))&gt;=12,12,((($B13*12)-(SUM($C26:BJ26)))))</f>
        <v>0</v>
      </c>
    </row>
    <row r="27" spans="1:63" ht="19.5" customHeight="1">
      <c r="A27" s="254" t="s">
        <v>418</v>
      </c>
      <c r="B27" s="216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</row>
    <row r="28" spans="1:63" ht="19" customHeight="1">
      <c r="C28" s="247"/>
    </row>
    <row r="29" spans="1:63" s="216" customFormat="1" ht="19.5" customHeight="1">
      <c r="A29" s="193" t="s">
        <v>416</v>
      </c>
      <c r="C29" s="183">
        <f>((SUM($C17:C17))+(SUM($C21:C21)))/$B12/12*C25</f>
        <v>0</v>
      </c>
      <c r="D29" s="183">
        <f>((SUM($C17:D17))+(SUM($C21:D21)))/$B12/12*D25</f>
        <v>0</v>
      </c>
      <c r="E29" s="183">
        <f>((SUM($C17:E17))+(SUM($C21:E21)))/$B12/12*E25</f>
        <v>0</v>
      </c>
      <c r="F29" s="183">
        <f>((SUM($C17:F17))+(SUM($C21:F21)))/$B12/12*F25</f>
        <v>0</v>
      </c>
      <c r="G29" s="183">
        <f>((SUM($C17:G17))+(SUM($C21:G21)))/$B12/12*G25</f>
        <v>0</v>
      </c>
      <c r="H29" s="183">
        <f>((SUM($C17:H17))+(SUM($C21:H21)))/$B12/12*H25</f>
        <v>0</v>
      </c>
      <c r="I29" s="183">
        <f>((SUM($C17:I17))+(SUM($C21:I21)))/$B12/12*I25</f>
        <v>0</v>
      </c>
      <c r="J29" s="183">
        <f>((SUM($C17:J17))+(SUM($C21:J21)))/$B12/12*J25</f>
        <v>0</v>
      </c>
      <c r="K29" s="183">
        <f>((SUM($C17:K17))+(SUM($C21:K21)))/$B12/12*K25</f>
        <v>0</v>
      </c>
      <c r="L29" s="183">
        <f>((SUM($C17:L17))+(SUM($C21:L21)))/$B12/12*L25</f>
        <v>0</v>
      </c>
      <c r="M29" s="183">
        <f>((SUM($C17:M17))+(SUM($C21:M21)))/$B12/12*M25</f>
        <v>0</v>
      </c>
      <c r="N29" s="183">
        <f>((SUM($C17:N17))+(SUM($C21:N21)))/$B12/12*N25</f>
        <v>0</v>
      </c>
      <c r="O29" s="183">
        <f>((SUM($C17:O17))+(SUM($C21:O21)))/$B12/12*O25</f>
        <v>0</v>
      </c>
      <c r="P29" s="183">
        <f>((SUM($C17:P17))+(SUM($C21:P21)))/$B12/12*P25</f>
        <v>0</v>
      </c>
      <c r="Q29" s="183">
        <f>((SUM($C17:Q17))+(SUM($C21:Q21)))/$B12/12*Q25</f>
        <v>0</v>
      </c>
      <c r="R29" s="183">
        <f>((SUM($C17:R17))+(SUM($C21:R21)))/$B12/12*R25</f>
        <v>0</v>
      </c>
      <c r="S29" s="183">
        <f>((SUM($C17:S17))+(SUM($C21:S21)))/$B12/12*S25</f>
        <v>0</v>
      </c>
      <c r="T29" s="183">
        <f>((SUM($C17:T17))+(SUM($C21:T21)))/$B12/12*T25</f>
        <v>0</v>
      </c>
      <c r="U29" s="183">
        <f>((SUM($C17:U17))+(SUM($C21:U21)))/$B12/12*U25</f>
        <v>0</v>
      </c>
      <c r="V29" s="183">
        <f>((SUM($C17:V17))+(SUM($C21:V21)))/$B12/12*V25</f>
        <v>0</v>
      </c>
      <c r="W29" s="183">
        <f>((SUM($C17:W17))+(SUM($C21:W21)))/$B12/12*W25</f>
        <v>0</v>
      </c>
      <c r="X29" s="183">
        <f>((SUM($C17:X17))+(SUM($C21:X21)))/$B12/12*X25</f>
        <v>0</v>
      </c>
      <c r="Y29" s="183">
        <f>((SUM($C17:Y17))+(SUM($C21:Y21)))/$B12/12*Y25</f>
        <v>0</v>
      </c>
      <c r="Z29" s="183">
        <f>((SUM($C17:Z17))+(SUM($C21:Z21)))/$B12/12*Z25</f>
        <v>0</v>
      </c>
      <c r="AA29" s="183">
        <f>((SUM($C17:AA17))+(SUM($C21:AA21)))/$B12/12*AA25</f>
        <v>0</v>
      </c>
      <c r="AB29" s="183">
        <f>((SUM($C17:AB17))+(SUM($C21:AB21)))/$B12/12*AB25</f>
        <v>0</v>
      </c>
      <c r="AC29" s="183">
        <f>((SUM($C17:AC17))+(SUM($C21:AC21)))/$B12/12*AC25</f>
        <v>0</v>
      </c>
      <c r="AD29" s="183">
        <f>((SUM($C17:AD17))+(SUM($C21:AD21)))/$B12/12*AD25</f>
        <v>0</v>
      </c>
      <c r="AE29" s="183">
        <f>((SUM($C17:AE17))+(SUM($C21:AE21)))/$B12/12*AE25</f>
        <v>0</v>
      </c>
      <c r="AF29" s="183">
        <f>((SUM($C17:AF17))+(SUM($C21:AF21)))/$B12/12*AF25</f>
        <v>0</v>
      </c>
      <c r="AG29" s="183">
        <f>((SUM($C17:AG17))+(SUM($C21:AG21)))/$B12/12*AG25</f>
        <v>0</v>
      </c>
      <c r="AH29" s="183">
        <f>((SUM($C17:AH17))+(SUM($C21:AH21)))/$B12/12*AH25</f>
        <v>0</v>
      </c>
      <c r="AI29" s="183">
        <f>((SUM($C17:AI17))+(SUM($C21:AI21)))/$B12/12*AI25</f>
        <v>0</v>
      </c>
      <c r="AJ29" s="183">
        <f>((SUM($C17:AJ17))+(SUM($C21:AJ21)))/$B12/12*AJ25</f>
        <v>0</v>
      </c>
      <c r="AK29" s="183">
        <f>((SUM($C17:AK17))+(SUM($C21:AK21)))/$B12/12*AK25</f>
        <v>0</v>
      </c>
      <c r="AL29" s="183">
        <f>((SUM($C17:AL17))+(SUM($C21:AL21)))/$B12/12*AL25</f>
        <v>0</v>
      </c>
      <c r="AM29" s="183">
        <f>((SUM($C17:AM17))+(SUM($C21:AM21)))/$B12/12*AM25</f>
        <v>0</v>
      </c>
      <c r="AN29" s="183">
        <f>((SUM($C17:AN17))+(SUM($C21:AN21)))/$B12/12*AN25</f>
        <v>0</v>
      </c>
      <c r="AO29" s="183">
        <f>((SUM($C17:AO17))+(SUM($C21:AO21)))/$B12/12*AO25</f>
        <v>0</v>
      </c>
      <c r="AP29" s="183">
        <f>((SUM($C17:AP17))+(SUM($C21:AP21)))/$B12/12*AP25</f>
        <v>0</v>
      </c>
      <c r="AQ29" s="183">
        <f>((SUM($C17:AQ17))+(SUM($C21:AQ21)))/$B12/12*AQ25</f>
        <v>0</v>
      </c>
      <c r="AR29" s="183">
        <f>((SUM($C17:AR17))+(SUM($C21:AR21)))/$B12/12*AR25</f>
        <v>0</v>
      </c>
      <c r="AS29" s="183">
        <f>((SUM($C17:AS17))+(SUM($C21:AS21)))/$B12/12*AS25</f>
        <v>0</v>
      </c>
      <c r="AT29" s="183">
        <f>((SUM($C17:AT17))+(SUM($C21:AT21)))/$B12/12*AT25</f>
        <v>0</v>
      </c>
      <c r="AU29" s="183">
        <f>((SUM($C17:AU17))+(SUM($C21:AU21)))/$B12/12*AU25</f>
        <v>0</v>
      </c>
      <c r="AV29" s="183">
        <f>((SUM($C17:AV17))+(SUM($C21:AV21)))/$B12/12*AV25</f>
        <v>0</v>
      </c>
      <c r="AW29" s="183">
        <f>((SUM($C17:AW17))+(SUM($C21:AW21)))/$B12/12*AW25</f>
        <v>0</v>
      </c>
      <c r="AX29" s="183">
        <f>((SUM($C17:AX17))+(SUM($C21:AX21)))/$B12/12*AX25</f>
        <v>0</v>
      </c>
      <c r="AY29" s="183">
        <f>((SUM($C17:AY17))+(SUM($C21:AY21)))/$B12/12*AY25</f>
        <v>0</v>
      </c>
      <c r="AZ29" s="183">
        <f>((SUM($C17:AZ17))+(SUM($C21:AZ21)))/$B12/12*AZ25</f>
        <v>0</v>
      </c>
      <c r="BA29" s="183">
        <f>((SUM($C17:BA17))+(SUM($C21:BA21)))/$B12/12*BA25</f>
        <v>0</v>
      </c>
      <c r="BB29" s="183">
        <f>((SUM($C17:BB17))+(SUM($C21:BB21)))/$B12/12*BB25</f>
        <v>0</v>
      </c>
      <c r="BC29" s="183">
        <f>((SUM($C17:BC17))+(SUM($C21:BC21)))/$B12/12*BC25</f>
        <v>0</v>
      </c>
      <c r="BD29" s="183">
        <f>((SUM($C17:BD17))+(SUM($C21:BD21)))/$B12/12*BD25</f>
        <v>0</v>
      </c>
      <c r="BE29" s="183">
        <f>((SUM($C17:BE17))+(SUM($C21:BE21)))/$B12/12*BE25</f>
        <v>0</v>
      </c>
      <c r="BF29" s="183">
        <f>((SUM($C17:BF17))+(SUM($C21:BF21)))/$B12/12*BF25</f>
        <v>0</v>
      </c>
      <c r="BG29" s="183">
        <f>((SUM($C17:BG17))+(SUM($C21:BG21)))/$B12/12*BG25</f>
        <v>0</v>
      </c>
      <c r="BH29" s="183">
        <f>((SUM($C17:BH17))+(SUM($C21:BH21)))/$B12/12*BH25</f>
        <v>0</v>
      </c>
      <c r="BI29" s="183">
        <f>((SUM($C17:BI17))+(SUM($C21:BI21)))/$B12/12*BI25</f>
        <v>0</v>
      </c>
      <c r="BJ29" s="183">
        <f>((SUM($C17:BJ17))+(SUM($C21:BJ21)))/$B12/12*BJ25</f>
        <v>0</v>
      </c>
      <c r="BK29" s="183">
        <f>((SUM($C17:BK17))+(SUM($C21:BK21)))/$B12/12*BK25</f>
        <v>0</v>
      </c>
    </row>
    <row r="30" spans="1:63" s="216" customFormat="1" ht="19.5" customHeight="1">
      <c r="A30" s="193" t="s">
        <v>423</v>
      </c>
      <c r="C30" s="183">
        <f>((SUM($C18:C18))+(SUM($C22:C22)))/$B13/12*C26</f>
        <v>0</v>
      </c>
      <c r="D30" s="183">
        <f>((SUM($C18:D18))+(SUM($C22:D22)))/$B13/12*D26</f>
        <v>0</v>
      </c>
      <c r="E30" s="183">
        <f>((SUM($C18:E18))+(SUM($C22:E22)))/$B13/12*E26</f>
        <v>0</v>
      </c>
      <c r="F30" s="183">
        <f>((SUM($C18:F18))+(SUM($C22:F22)))/$B13/12*F26</f>
        <v>0</v>
      </c>
      <c r="G30" s="183">
        <f>((SUM($C18:G18))+(SUM($C22:G22)))/$B13/12*G26</f>
        <v>0</v>
      </c>
      <c r="H30" s="183">
        <f>((SUM($C18:H18))+(SUM($C22:H22)))/$B13/12*H26</f>
        <v>0</v>
      </c>
      <c r="I30" s="183">
        <f>((SUM($C18:I18))+(SUM($C22:I22)))/$B13/12*I26</f>
        <v>0</v>
      </c>
      <c r="J30" s="183">
        <f>((SUM($C18:J18))+(SUM($C22:J22)))/$B13/12*J26</f>
        <v>0</v>
      </c>
      <c r="K30" s="183">
        <f>((SUM($C18:K18))+(SUM($C22:K22)))/$B13/12*K26</f>
        <v>0</v>
      </c>
      <c r="L30" s="183">
        <f>((SUM($C18:L18))+(SUM($C22:L22)))/$B13/12*L26</f>
        <v>0</v>
      </c>
      <c r="M30" s="183">
        <f>((SUM($C18:M18))+(SUM($C22:M22)))/$B13/12*M26</f>
        <v>0</v>
      </c>
      <c r="N30" s="183">
        <f>((SUM($C18:N18))+(SUM($C22:N22)))/$B13/12*N26</f>
        <v>0</v>
      </c>
      <c r="O30" s="183">
        <f>((SUM($C18:O18))+(SUM($C22:O22)))/$B13/12*O26</f>
        <v>0</v>
      </c>
      <c r="P30" s="183">
        <f>((SUM($C18:P18))+(SUM($C22:P22)))/$B13/12*P26</f>
        <v>0</v>
      </c>
      <c r="Q30" s="183">
        <f>((SUM($C18:Q18))+(SUM($C22:Q22)))/$B13/12*Q26</f>
        <v>0</v>
      </c>
      <c r="R30" s="183">
        <f>((SUM($C18:R18))+(SUM($C22:R22)))/$B13/12*R26</f>
        <v>0</v>
      </c>
      <c r="S30" s="183">
        <f>((SUM($C18:S18))+(SUM($C22:S22)))/$B13/12*S26</f>
        <v>0</v>
      </c>
      <c r="T30" s="183">
        <f>((SUM($C18:T18))+(SUM($C22:T22)))/$B13/12*T26</f>
        <v>0</v>
      </c>
      <c r="U30" s="183">
        <f>((SUM($C18:U18))+(SUM($C22:U22)))/$B13/12*U26</f>
        <v>0</v>
      </c>
      <c r="V30" s="183">
        <f>((SUM($C18:V18))+(SUM($C22:V22)))/$B13/12*V26</f>
        <v>0</v>
      </c>
      <c r="W30" s="183">
        <f>((SUM($C18:W18))+(SUM($C22:W22)))/$B13/12*W26</f>
        <v>0</v>
      </c>
      <c r="X30" s="183">
        <f>((SUM($C18:X18))+(SUM($C22:X22)))/$B13/12*X26</f>
        <v>0</v>
      </c>
      <c r="Y30" s="183">
        <f>((SUM($C18:Y18))+(SUM($C22:Y22)))/$B13/12*Y26</f>
        <v>0</v>
      </c>
      <c r="Z30" s="183">
        <f>((SUM($C18:Z18))+(SUM($C22:Z22)))/$B13/12*Z26</f>
        <v>0</v>
      </c>
      <c r="AA30" s="183">
        <f>((SUM($C18:AA18))+(SUM($C22:AA22)))/$B13/12*AA26</f>
        <v>0</v>
      </c>
      <c r="AB30" s="183">
        <f>((SUM($C18:AB18))+(SUM($C22:AB22)))/$B13/12*AB26</f>
        <v>0</v>
      </c>
      <c r="AC30" s="183">
        <f>((SUM($C18:AC18))+(SUM($C22:AC22)))/$B13/12*AC26</f>
        <v>0</v>
      </c>
      <c r="AD30" s="183">
        <f>((SUM($C18:AD18))+(SUM($C22:AD22)))/$B13/12*AD26</f>
        <v>0</v>
      </c>
      <c r="AE30" s="183">
        <f>((SUM($C18:AE18))+(SUM($C22:AE22)))/$B13/12*AE26</f>
        <v>0</v>
      </c>
      <c r="AF30" s="183">
        <f>((SUM($C18:AF18))+(SUM($C22:AF22)))/$B13/12*AF26</f>
        <v>0</v>
      </c>
      <c r="AG30" s="183">
        <f>((SUM($C18:AG18))+(SUM($C22:AG22)))/$B13/12*AG26</f>
        <v>0</v>
      </c>
      <c r="AH30" s="183">
        <f>((SUM($C18:AH18))+(SUM($C22:AH22)))/$B13/12*AH26</f>
        <v>0</v>
      </c>
      <c r="AI30" s="183">
        <f>((SUM($C18:AI18))+(SUM($C22:AI22)))/$B13/12*AI26</f>
        <v>0</v>
      </c>
      <c r="AJ30" s="183">
        <f>((SUM($C18:AJ18))+(SUM($C22:AJ22)))/$B13/12*AJ26</f>
        <v>0</v>
      </c>
      <c r="AK30" s="183">
        <f>((SUM($C18:AK18))+(SUM($C22:AK22)))/$B13/12*AK26</f>
        <v>0</v>
      </c>
      <c r="AL30" s="183">
        <f>((SUM($C18:AL18))+(SUM($C22:AL22)))/$B13/12*AL26</f>
        <v>0</v>
      </c>
      <c r="AM30" s="183">
        <f>((SUM($C18:AM18))+(SUM($C22:AM22)))/$B13/12*AM26</f>
        <v>0</v>
      </c>
      <c r="AN30" s="183">
        <f>((SUM($C18:AN18))+(SUM($C22:AN22)))/$B13/12*AN26</f>
        <v>0</v>
      </c>
      <c r="AO30" s="183">
        <f>((SUM($C18:AO18))+(SUM($C22:AO22)))/$B13/12*AO26</f>
        <v>0</v>
      </c>
      <c r="AP30" s="183">
        <f>((SUM($C18:AP18))+(SUM($C22:AP22)))/$B13/12*AP26</f>
        <v>0</v>
      </c>
      <c r="AQ30" s="183">
        <f>((SUM($C18:AQ18))+(SUM($C22:AQ22)))/$B13/12*AQ26</f>
        <v>0</v>
      </c>
      <c r="AR30" s="183">
        <f>((SUM($C18:AR18))+(SUM($C22:AR22)))/$B13/12*AR26</f>
        <v>0</v>
      </c>
      <c r="AS30" s="183">
        <f>((SUM($C18:AS18))+(SUM($C22:AS22)))/$B13/12*AS26</f>
        <v>0</v>
      </c>
      <c r="AT30" s="183">
        <f>((SUM($C18:AT18))+(SUM($C22:AT22)))/$B13/12*AT26</f>
        <v>0</v>
      </c>
      <c r="AU30" s="183">
        <f>((SUM($C18:AU18))+(SUM($C22:AU22)))/$B13/12*AU26</f>
        <v>0</v>
      </c>
      <c r="AV30" s="183">
        <f>((SUM($C18:AV18))+(SUM($C22:AV22)))/$B13/12*AV26</f>
        <v>0</v>
      </c>
      <c r="AW30" s="183">
        <f>((SUM($C18:AW18))+(SUM($C22:AW22)))/$B13/12*AW26</f>
        <v>0</v>
      </c>
      <c r="AX30" s="183">
        <f>((SUM($C18:AX18))+(SUM($C22:AX22)))/$B13/12*AX26</f>
        <v>0</v>
      </c>
      <c r="AY30" s="183">
        <f>((SUM($C18:AY18))+(SUM($C22:AY22)))/$B13/12*AY26</f>
        <v>0</v>
      </c>
      <c r="AZ30" s="183">
        <f>((SUM($C18:AZ18))+(SUM($C22:AZ22)))/$B13/12*AZ26</f>
        <v>0</v>
      </c>
      <c r="BA30" s="183">
        <f>((SUM($C18:BA18))+(SUM($C22:BA22)))/$B13/12*BA26</f>
        <v>0</v>
      </c>
      <c r="BB30" s="183">
        <f>((SUM($C18:BB18))+(SUM($C22:BB22)))/$B13/12*BB26</f>
        <v>0</v>
      </c>
      <c r="BC30" s="183">
        <f>((SUM($C18:BC18))+(SUM($C22:BC22)))/$B13/12*BC26</f>
        <v>0</v>
      </c>
      <c r="BD30" s="183">
        <f>((SUM($C18:BD18))+(SUM($C22:BD22)))/$B13/12*BD26</f>
        <v>0</v>
      </c>
      <c r="BE30" s="183">
        <f>((SUM($C18:BE18))+(SUM($C22:BE22)))/$B13/12*BE26</f>
        <v>0</v>
      </c>
      <c r="BF30" s="183">
        <f>((SUM($C18:BF18))+(SUM($C22:BF22)))/$B13/12*BF26</f>
        <v>0</v>
      </c>
      <c r="BG30" s="183">
        <f>((SUM($C18:BG18))+(SUM($C22:BG22)))/$B13/12*BG26</f>
        <v>0</v>
      </c>
      <c r="BH30" s="183">
        <f>((SUM($C18:BH18))+(SUM($C22:BH22)))/$B13/12*BH26</f>
        <v>0</v>
      </c>
      <c r="BI30" s="183">
        <f>((SUM($C18:BI18))+(SUM($C22:BI22)))/$B13/12*BI26</f>
        <v>0</v>
      </c>
      <c r="BJ30" s="183">
        <f>((SUM($C18:BJ18))+(SUM($C22:BJ22)))/$B13/12*BJ26</f>
        <v>0</v>
      </c>
      <c r="BK30" s="183">
        <f>((SUM($C18:BK18))+(SUM($C22:BK22)))/$B13/12*BK26</f>
        <v>0</v>
      </c>
    </row>
    <row r="31" spans="1:63" s="216" customFormat="1" ht="19.5" customHeight="1">
      <c r="A31" s="254" t="s">
        <v>419</v>
      </c>
      <c r="C31" s="255">
        <f t="shared" ref="C31:E31" si="8">SUM(C29:C30)</f>
        <v>0</v>
      </c>
      <c r="D31" s="255">
        <f t="shared" si="8"/>
        <v>0</v>
      </c>
      <c r="E31" s="255">
        <f t="shared" si="8"/>
        <v>0</v>
      </c>
      <c r="F31" s="255">
        <f>SUM(F29:F30)</f>
        <v>0</v>
      </c>
      <c r="G31" s="255">
        <f t="shared" ref="G31:BK31" si="9">SUM(G29:G30)</f>
        <v>0</v>
      </c>
      <c r="H31" s="255">
        <f t="shared" si="9"/>
        <v>0</v>
      </c>
      <c r="I31" s="255">
        <f t="shared" si="9"/>
        <v>0</v>
      </c>
      <c r="J31" s="255">
        <f t="shared" si="9"/>
        <v>0</v>
      </c>
      <c r="K31" s="255">
        <f t="shared" si="9"/>
        <v>0</v>
      </c>
      <c r="L31" s="255">
        <f t="shared" si="9"/>
        <v>0</v>
      </c>
      <c r="M31" s="255">
        <f t="shared" si="9"/>
        <v>0</v>
      </c>
      <c r="N31" s="255">
        <f t="shared" si="9"/>
        <v>0</v>
      </c>
      <c r="O31" s="255">
        <f t="shared" si="9"/>
        <v>0</v>
      </c>
      <c r="P31" s="255">
        <f t="shared" si="9"/>
        <v>0</v>
      </c>
      <c r="Q31" s="255">
        <f t="shared" si="9"/>
        <v>0</v>
      </c>
      <c r="R31" s="255">
        <f t="shared" si="9"/>
        <v>0</v>
      </c>
      <c r="S31" s="255">
        <f t="shared" si="9"/>
        <v>0</v>
      </c>
      <c r="T31" s="255">
        <f t="shared" si="9"/>
        <v>0</v>
      </c>
      <c r="U31" s="255">
        <f t="shared" si="9"/>
        <v>0</v>
      </c>
      <c r="V31" s="255">
        <f t="shared" si="9"/>
        <v>0</v>
      </c>
      <c r="W31" s="255">
        <f t="shared" si="9"/>
        <v>0</v>
      </c>
      <c r="X31" s="255">
        <f t="shared" si="9"/>
        <v>0</v>
      </c>
      <c r="Y31" s="255">
        <f t="shared" si="9"/>
        <v>0</v>
      </c>
      <c r="Z31" s="255">
        <f t="shared" si="9"/>
        <v>0</v>
      </c>
      <c r="AA31" s="255">
        <f t="shared" si="9"/>
        <v>0</v>
      </c>
      <c r="AB31" s="255">
        <f t="shared" si="9"/>
        <v>0</v>
      </c>
      <c r="AC31" s="255">
        <f t="shared" si="9"/>
        <v>0</v>
      </c>
      <c r="AD31" s="255">
        <f t="shared" si="9"/>
        <v>0</v>
      </c>
      <c r="AE31" s="255">
        <f t="shared" si="9"/>
        <v>0</v>
      </c>
      <c r="AF31" s="255">
        <f t="shared" si="9"/>
        <v>0</v>
      </c>
      <c r="AG31" s="255">
        <f t="shared" si="9"/>
        <v>0</v>
      </c>
      <c r="AH31" s="255">
        <f t="shared" si="9"/>
        <v>0</v>
      </c>
      <c r="AI31" s="255">
        <f t="shared" si="9"/>
        <v>0</v>
      </c>
      <c r="AJ31" s="255">
        <f t="shared" si="9"/>
        <v>0</v>
      </c>
      <c r="AK31" s="255">
        <f t="shared" si="9"/>
        <v>0</v>
      </c>
      <c r="AL31" s="255">
        <f t="shared" si="9"/>
        <v>0</v>
      </c>
      <c r="AM31" s="255">
        <f t="shared" si="9"/>
        <v>0</v>
      </c>
      <c r="AN31" s="255">
        <f t="shared" si="9"/>
        <v>0</v>
      </c>
      <c r="AO31" s="255">
        <f t="shared" si="9"/>
        <v>0</v>
      </c>
      <c r="AP31" s="255">
        <f t="shared" si="9"/>
        <v>0</v>
      </c>
      <c r="AQ31" s="255">
        <f t="shared" si="9"/>
        <v>0</v>
      </c>
      <c r="AR31" s="255">
        <f t="shared" si="9"/>
        <v>0</v>
      </c>
      <c r="AS31" s="255">
        <f t="shared" si="9"/>
        <v>0</v>
      </c>
      <c r="AT31" s="255">
        <f t="shared" si="9"/>
        <v>0</v>
      </c>
      <c r="AU31" s="255">
        <f t="shared" si="9"/>
        <v>0</v>
      </c>
      <c r="AV31" s="255">
        <f t="shared" si="9"/>
        <v>0</v>
      </c>
      <c r="AW31" s="255">
        <f t="shared" si="9"/>
        <v>0</v>
      </c>
      <c r="AX31" s="255">
        <f t="shared" si="9"/>
        <v>0</v>
      </c>
      <c r="AY31" s="255">
        <f t="shared" si="9"/>
        <v>0</v>
      </c>
      <c r="AZ31" s="255">
        <f t="shared" si="9"/>
        <v>0</v>
      </c>
      <c r="BA31" s="255">
        <f t="shared" si="9"/>
        <v>0</v>
      </c>
      <c r="BB31" s="255">
        <f t="shared" si="9"/>
        <v>0</v>
      </c>
      <c r="BC31" s="255">
        <f t="shared" si="9"/>
        <v>0</v>
      </c>
      <c r="BD31" s="255">
        <f t="shared" si="9"/>
        <v>0</v>
      </c>
      <c r="BE31" s="255">
        <f t="shared" si="9"/>
        <v>0</v>
      </c>
      <c r="BF31" s="255">
        <f t="shared" si="9"/>
        <v>0</v>
      </c>
      <c r="BG31" s="255">
        <f t="shared" si="9"/>
        <v>0</v>
      </c>
      <c r="BH31" s="255">
        <f t="shared" si="9"/>
        <v>0</v>
      </c>
      <c r="BI31" s="255">
        <f t="shared" si="9"/>
        <v>0</v>
      </c>
      <c r="BJ31" s="255">
        <f t="shared" si="9"/>
        <v>0</v>
      </c>
      <c r="BK31" s="255">
        <f t="shared" si="9"/>
        <v>0</v>
      </c>
    </row>
    <row r="32" spans="1:63" ht="19" customHeight="1">
      <c r="B32" s="216"/>
      <c r="C32" s="247"/>
    </row>
    <row r="33" spans="1:63" s="216" customFormat="1" ht="19.5" customHeight="1">
      <c r="A33" s="193" t="s">
        <v>416</v>
      </c>
      <c r="C33" s="183">
        <f>(SUM($C17:C17))+(SUM($C21:C21))-(SUM($C29:C29))</f>
        <v>0</v>
      </c>
      <c r="D33" s="183">
        <f>(SUM($C17:D17))+(SUM($C21:D21))-(SUM($C29:D29))</f>
        <v>0</v>
      </c>
      <c r="E33" s="183">
        <f>(SUM($C17:E17))+(SUM($C21:E21))-(SUM($C29:E29))</f>
        <v>0</v>
      </c>
      <c r="F33" s="183">
        <f>(SUM($C17:F17))+(SUM($C21:F21))-(SUM($C29:F29))</f>
        <v>0</v>
      </c>
      <c r="G33" s="183">
        <f>(SUM($C17:G17))+(SUM($C21:G21))-(SUM($C29:G29))</f>
        <v>0</v>
      </c>
      <c r="H33" s="183">
        <f>(SUM($C17:H17))+(SUM($C21:H21))-(SUM($C29:H29))</f>
        <v>0</v>
      </c>
      <c r="I33" s="183">
        <f>(SUM($C17:I17))+(SUM($C21:I21))-(SUM($C29:I29))</f>
        <v>0</v>
      </c>
      <c r="J33" s="183">
        <f>(SUM($C17:J17))+(SUM($C21:J21))-(SUM($C29:J29))</f>
        <v>0</v>
      </c>
      <c r="K33" s="183">
        <f>(SUM($C17:K17))+(SUM($C21:K21))-(SUM($C29:K29))</f>
        <v>0</v>
      </c>
      <c r="L33" s="183">
        <f>(SUM($C17:L17))+(SUM($C21:L21))-(SUM($C29:L29))</f>
        <v>0</v>
      </c>
      <c r="M33" s="183">
        <f>(SUM($C17:M17))+(SUM($C21:M21))-(SUM($C29:M29))</f>
        <v>0</v>
      </c>
      <c r="N33" s="183">
        <f>(SUM($C17:N17))+(SUM($C21:N21))-(SUM($C29:N29))</f>
        <v>0</v>
      </c>
      <c r="O33" s="183">
        <f>(SUM($C17:O17))+(SUM($C21:O21))-(SUM($C29:O29))</f>
        <v>0</v>
      </c>
      <c r="P33" s="183">
        <f>(SUM($C17:P17))+(SUM($C21:P21))-(SUM($C29:P29))</f>
        <v>0</v>
      </c>
      <c r="Q33" s="183">
        <f>(SUM($C17:Q17))+(SUM($C21:Q21))-(SUM($C29:Q29))</f>
        <v>0</v>
      </c>
      <c r="R33" s="183">
        <f>(SUM($C17:R17))+(SUM($C21:R21))-(SUM($C29:R29))</f>
        <v>0</v>
      </c>
      <c r="S33" s="183">
        <f>(SUM($C17:S17))+(SUM($C21:S21))-(SUM($C29:S29))</f>
        <v>0</v>
      </c>
      <c r="T33" s="183">
        <f>(SUM($C17:T17))+(SUM($C21:T21))-(SUM($C29:T29))</f>
        <v>0</v>
      </c>
      <c r="U33" s="183">
        <f>(SUM($C17:U17))+(SUM($C21:U21))-(SUM($C29:U29))</f>
        <v>0</v>
      </c>
      <c r="V33" s="183">
        <f>(SUM($C17:V17))+(SUM($C21:V21))-(SUM($C29:V29))</f>
        <v>0</v>
      </c>
      <c r="W33" s="183">
        <f>(SUM($C17:W17))+(SUM($C21:W21))-(SUM($C29:W29))</f>
        <v>0</v>
      </c>
      <c r="X33" s="183">
        <f>(SUM($C17:X17))+(SUM($C21:X21))-(SUM($C29:X29))</f>
        <v>0</v>
      </c>
      <c r="Y33" s="183">
        <f>(SUM($C17:Y17))+(SUM($C21:Y21))-(SUM($C29:Y29))</f>
        <v>0</v>
      </c>
      <c r="Z33" s="183">
        <f>(SUM($C17:Z17))+(SUM($C21:Z21))-(SUM($C29:Z29))</f>
        <v>0</v>
      </c>
      <c r="AA33" s="183">
        <f>(SUM($C17:AA17))+(SUM($C21:AA21))-(SUM($C29:AA29))</f>
        <v>0</v>
      </c>
      <c r="AB33" s="183">
        <f>(SUM($C17:AB17))+(SUM($C21:AB21))-(SUM($C29:AB29))</f>
        <v>0</v>
      </c>
      <c r="AC33" s="183">
        <f>(SUM($C17:AC17))+(SUM($C21:AC21))-(SUM($C29:AC29))</f>
        <v>0</v>
      </c>
      <c r="AD33" s="183">
        <f>(SUM($C17:AD17))+(SUM($C21:AD21))-(SUM($C29:AD29))</f>
        <v>0</v>
      </c>
      <c r="AE33" s="183">
        <f>(SUM($C17:AE17))+(SUM($C21:AE21))-(SUM($C29:AE29))</f>
        <v>0</v>
      </c>
      <c r="AF33" s="183">
        <f>(SUM($C17:AF17))+(SUM($C21:AF21))-(SUM($C29:AF29))</f>
        <v>0</v>
      </c>
      <c r="AG33" s="183">
        <f>(SUM($C17:AG17))+(SUM($C21:AG21))-(SUM($C29:AG29))</f>
        <v>0</v>
      </c>
      <c r="AH33" s="183">
        <f>(SUM($C17:AH17))+(SUM($C21:AH21))-(SUM($C29:AH29))</f>
        <v>0</v>
      </c>
      <c r="AI33" s="183">
        <f>(SUM($C17:AI17))+(SUM($C21:AI21))-(SUM($C29:AI29))</f>
        <v>0</v>
      </c>
      <c r="AJ33" s="183">
        <f>(SUM($C17:AJ17))+(SUM($C21:AJ21))-(SUM($C29:AJ29))</f>
        <v>0</v>
      </c>
      <c r="AK33" s="183">
        <f>(SUM($C17:AK17))+(SUM($C21:AK21))-(SUM($C29:AK29))</f>
        <v>0</v>
      </c>
      <c r="AL33" s="183">
        <f>(SUM($C17:AL17))+(SUM($C21:AL21))-(SUM($C29:AL29))</f>
        <v>0</v>
      </c>
      <c r="AM33" s="183">
        <f>(SUM($C17:AM17))+(SUM($C21:AM21))-(SUM($C29:AM29))</f>
        <v>0</v>
      </c>
      <c r="AN33" s="183">
        <f>(SUM($C17:AN17))+(SUM($C21:AN21))-(SUM($C29:AN29))</f>
        <v>0</v>
      </c>
      <c r="AO33" s="183">
        <f>(SUM($C17:AO17))+(SUM($C21:AO21))-(SUM($C29:AO29))</f>
        <v>0</v>
      </c>
      <c r="AP33" s="183">
        <f>(SUM($C17:AP17))+(SUM($C21:AP21))-(SUM($C29:AP29))</f>
        <v>0</v>
      </c>
      <c r="AQ33" s="183">
        <f>(SUM($C17:AQ17))+(SUM($C21:AQ21))-(SUM($C29:AQ29))</f>
        <v>0</v>
      </c>
      <c r="AR33" s="183">
        <f>(SUM($C17:AR17))+(SUM($C21:AR21))-(SUM($C29:AR29))</f>
        <v>0</v>
      </c>
      <c r="AS33" s="183">
        <f>(SUM($C17:AS17))+(SUM($C21:AS21))-(SUM($C29:AS29))</f>
        <v>0</v>
      </c>
      <c r="AT33" s="183">
        <f>(SUM($C17:AT17))+(SUM($C21:AT21))-(SUM($C29:AT29))</f>
        <v>0</v>
      </c>
      <c r="AU33" s="183">
        <f>(SUM($C17:AU17))+(SUM($C21:AU21))-(SUM($C29:AU29))</f>
        <v>0</v>
      </c>
      <c r="AV33" s="183">
        <f>(SUM($C17:AV17))+(SUM($C21:AV21))-(SUM($C29:AV29))</f>
        <v>0</v>
      </c>
      <c r="AW33" s="183">
        <f>(SUM($C17:AW17))+(SUM($C21:AW21))-(SUM($C29:AW29))</f>
        <v>0</v>
      </c>
      <c r="AX33" s="183">
        <f>(SUM($C17:AX17))+(SUM($C21:AX21))-(SUM($C29:AX29))</f>
        <v>0</v>
      </c>
      <c r="AY33" s="183">
        <f>(SUM($C17:AY17))+(SUM($C21:AY21))-(SUM($C29:AY29))</f>
        <v>0</v>
      </c>
      <c r="AZ33" s="183">
        <f>(SUM($C17:AZ17))+(SUM($C21:AZ21))-(SUM($C29:AZ29))</f>
        <v>0</v>
      </c>
      <c r="BA33" s="183">
        <f>(SUM($C17:BA17))+(SUM($C21:BA21))-(SUM($C29:BA29))</f>
        <v>0</v>
      </c>
      <c r="BB33" s="183">
        <f>(SUM($C17:BB17))+(SUM($C21:BB21))-(SUM($C29:BB29))</f>
        <v>0</v>
      </c>
      <c r="BC33" s="183">
        <f>(SUM($C17:BC17))+(SUM($C21:BC21))-(SUM($C29:BC29))</f>
        <v>0</v>
      </c>
      <c r="BD33" s="183">
        <f>(SUM($C17:BD17))+(SUM($C21:BD21))-(SUM($C29:BD29))</f>
        <v>0</v>
      </c>
      <c r="BE33" s="183">
        <f>(SUM($C17:BE17))+(SUM($C21:BE21))-(SUM($C29:BE29))</f>
        <v>0</v>
      </c>
      <c r="BF33" s="183">
        <f>(SUM($C17:BF17))+(SUM($C21:BF21))-(SUM($C29:BF29))</f>
        <v>0</v>
      </c>
      <c r="BG33" s="183">
        <f>(SUM($C17:BG17))+(SUM($C21:BG21))-(SUM($C29:BG29))</f>
        <v>0</v>
      </c>
      <c r="BH33" s="183">
        <f>(SUM($C17:BH17))+(SUM($C21:BH21))-(SUM($C29:BH29))</f>
        <v>0</v>
      </c>
      <c r="BI33" s="183">
        <f>(SUM($C17:BI17))+(SUM($C21:BI21))-(SUM($C29:BI29))</f>
        <v>0</v>
      </c>
      <c r="BJ33" s="183">
        <f>(SUM($C17:BJ17))+(SUM($C21:BJ21))-(SUM($C29:BJ29))</f>
        <v>0</v>
      </c>
      <c r="BK33" s="183">
        <f>(SUM($C17:BK17))+(SUM($C21:BK21))-(SUM($C29:BK29))</f>
        <v>0</v>
      </c>
    </row>
    <row r="34" spans="1:63" s="216" customFormat="1" ht="19.5" customHeight="1">
      <c r="A34" s="193" t="s">
        <v>423</v>
      </c>
      <c r="C34" s="183">
        <f>(SUM($C18:C18))+(SUM($C22:C22))-(SUM($C30:C30))</f>
        <v>0</v>
      </c>
      <c r="D34" s="183">
        <f>(SUM($C18:D18))+(SUM($C22:D22))-(SUM($C30:D30))</f>
        <v>0</v>
      </c>
      <c r="E34" s="183">
        <f>(SUM($C18:E18))+(SUM($C22:E22))-(SUM($C30:E30))</f>
        <v>0</v>
      </c>
      <c r="F34" s="183">
        <f>(SUM($C18:F18))+(SUM($C22:F22))-(SUM($C30:F30))</f>
        <v>0</v>
      </c>
      <c r="G34" s="183">
        <f>(SUM($C18:G18))+(SUM($C22:G22))-(SUM($C30:G30))</f>
        <v>0</v>
      </c>
      <c r="H34" s="183">
        <f>(SUM($C18:H18))+(SUM($C22:H22))-(SUM($C30:H30))</f>
        <v>0</v>
      </c>
      <c r="I34" s="183">
        <f>(SUM($C18:I18))+(SUM($C22:I22))-(SUM($C30:I30))</f>
        <v>0</v>
      </c>
      <c r="J34" s="183">
        <f>(SUM($C18:J18))+(SUM($C22:J22))-(SUM($C30:J30))</f>
        <v>0</v>
      </c>
      <c r="K34" s="183">
        <f>(SUM($C18:K18))+(SUM($C22:K22))-(SUM($C30:K30))</f>
        <v>0</v>
      </c>
      <c r="L34" s="183">
        <f>(SUM($C18:L18))+(SUM($C22:L22))-(SUM($C30:L30))</f>
        <v>0</v>
      </c>
      <c r="M34" s="183">
        <f>(SUM($C18:M18))+(SUM($C22:M22))-(SUM($C30:M30))</f>
        <v>0</v>
      </c>
      <c r="N34" s="183">
        <f>(SUM($C18:N18))+(SUM($C22:N22))-(SUM($C30:N30))</f>
        <v>0</v>
      </c>
      <c r="O34" s="183">
        <f>(SUM($C18:O18))+(SUM($C22:O22))-(SUM($C30:O30))</f>
        <v>0</v>
      </c>
      <c r="P34" s="183">
        <f>(SUM($C18:P18))+(SUM($C22:P22))-(SUM($C30:P30))</f>
        <v>0</v>
      </c>
      <c r="Q34" s="183">
        <f>(SUM($C18:Q18))+(SUM($C22:Q22))-(SUM($C30:Q30))</f>
        <v>0</v>
      </c>
      <c r="R34" s="183">
        <f>(SUM($C18:R18))+(SUM($C22:R22))-(SUM($C30:R30))</f>
        <v>0</v>
      </c>
      <c r="S34" s="183">
        <f>(SUM($C18:S18))+(SUM($C22:S22))-(SUM($C30:S30))</f>
        <v>0</v>
      </c>
      <c r="T34" s="183">
        <f>(SUM($C18:T18))+(SUM($C22:T22))-(SUM($C30:T30))</f>
        <v>0</v>
      </c>
      <c r="U34" s="183">
        <f>(SUM($C18:U18))+(SUM($C22:U22))-(SUM($C30:U30))</f>
        <v>0</v>
      </c>
      <c r="V34" s="183">
        <f>(SUM($C18:V18))+(SUM($C22:V22))-(SUM($C30:V30))</f>
        <v>0</v>
      </c>
      <c r="W34" s="183">
        <f>(SUM($C18:W18))+(SUM($C22:W22))-(SUM($C30:W30))</f>
        <v>0</v>
      </c>
      <c r="X34" s="183">
        <f>(SUM($C18:X18))+(SUM($C22:X22))-(SUM($C30:X30))</f>
        <v>0</v>
      </c>
      <c r="Y34" s="183">
        <f>(SUM($C18:Y18))+(SUM($C22:Y22))-(SUM($C30:Y30))</f>
        <v>0</v>
      </c>
      <c r="Z34" s="183">
        <f>(SUM($C18:Z18))+(SUM($C22:Z22))-(SUM($C30:Z30))</f>
        <v>0</v>
      </c>
      <c r="AA34" s="183">
        <f>(SUM($C18:AA18))+(SUM($C22:AA22))-(SUM($C30:AA30))</f>
        <v>0</v>
      </c>
      <c r="AB34" s="183">
        <f>(SUM($C18:AB18))+(SUM($C22:AB22))-(SUM($C30:AB30))</f>
        <v>0</v>
      </c>
      <c r="AC34" s="183">
        <f>(SUM($C18:AC18))+(SUM($C22:AC22))-(SUM($C30:AC30))</f>
        <v>0</v>
      </c>
      <c r="AD34" s="183">
        <f>(SUM($C18:AD18))+(SUM($C22:AD22))-(SUM($C30:AD30))</f>
        <v>0</v>
      </c>
      <c r="AE34" s="183">
        <f>(SUM($C18:AE18))+(SUM($C22:AE22))-(SUM($C30:AE30))</f>
        <v>0</v>
      </c>
      <c r="AF34" s="183">
        <f>(SUM($C18:AF18))+(SUM($C22:AF22))-(SUM($C30:AF30))</f>
        <v>0</v>
      </c>
      <c r="AG34" s="183">
        <f>(SUM($C18:AG18))+(SUM($C22:AG22))-(SUM($C30:AG30))</f>
        <v>0</v>
      </c>
      <c r="AH34" s="183">
        <f>(SUM($C18:AH18))+(SUM($C22:AH22))-(SUM($C30:AH30))</f>
        <v>0</v>
      </c>
      <c r="AI34" s="183">
        <f>(SUM($C18:AI18))+(SUM($C22:AI22))-(SUM($C30:AI30))</f>
        <v>0</v>
      </c>
      <c r="AJ34" s="183">
        <f>(SUM($C18:AJ18))+(SUM($C22:AJ22))-(SUM($C30:AJ30))</f>
        <v>0</v>
      </c>
      <c r="AK34" s="183">
        <f>(SUM($C18:AK18))+(SUM($C22:AK22))-(SUM($C30:AK30))</f>
        <v>0</v>
      </c>
      <c r="AL34" s="183">
        <f>(SUM($C18:AL18))+(SUM($C22:AL22))-(SUM($C30:AL30))</f>
        <v>0</v>
      </c>
      <c r="AM34" s="183">
        <f>(SUM($C18:AM18))+(SUM($C22:AM22))-(SUM($C30:AM30))</f>
        <v>0</v>
      </c>
      <c r="AN34" s="183">
        <f>(SUM($C18:AN18))+(SUM($C22:AN22))-(SUM($C30:AN30))</f>
        <v>0</v>
      </c>
      <c r="AO34" s="183">
        <f>(SUM($C18:AO18))+(SUM($C22:AO22))-(SUM($C30:AO30))</f>
        <v>0</v>
      </c>
      <c r="AP34" s="183">
        <f>(SUM($C18:AP18))+(SUM($C22:AP22))-(SUM($C30:AP30))</f>
        <v>0</v>
      </c>
      <c r="AQ34" s="183">
        <f>(SUM($C18:AQ18))+(SUM($C22:AQ22))-(SUM($C30:AQ30))</f>
        <v>0</v>
      </c>
      <c r="AR34" s="183">
        <f>(SUM($C18:AR18))+(SUM($C22:AR22))-(SUM($C30:AR30))</f>
        <v>0</v>
      </c>
      <c r="AS34" s="183">
        <f>(SUM($C18:AS18))+(SUM($C22:AS22))-(SUM($C30:AS30))</f>
        <v>0</v>
      </c>
      <c r="AT34" s="183">
        <f>(SUM($C18:AT18))+(SUM($C22:AT22))-(SUM($C30:AT30))</f>
        <v>0</v>
      </c>
      <c r="AU34" s="183">
        <f>(SUM($C18:AU18))+(SUM($C22:AU22))-(SUM($C30:AU30))</f>
        <v>0</v>
      </c>
      <c r="AV34" s="183">
        <f>(SUM($C18:AV18))+(SUM($C22:AV22))-(SUM($C30:AV30))</f>
        <v>0</v>
      </c>
      <c r="AW34" s="183">
        <f>(SUM($C18:AW18))+(SUM($C22:AW22))-(SUM($C30:AW30))</f>
        <v>0</v>
      </c>
      <c r="AX34" s="183">
        <f>(SUM($C18:AX18))+(SUM($C22:AX22))-(SUM($C30:AX30))</f>
        <v>0</v>
      </c>
      <c r="AY34" s="183">
        <f>(SUM($C18:AY18))+(SUM($C22:AY22))-(SUM($C30:AY30))</f>
        <v>0</v>
      </c>
      <c r="AZ34" s="183">
        <f>(SUM($C18:AZ18))+(SUM($C22:AZ22))-(SUM($C30:AZ30))</f>
        <v>0</v>
      </c>
      <c r="BA34" s="183">
        <f>(SUM($C18:BA18))+(SUM($C22:BA22))-(SUM($C30:BA30))</f>
        <v>0</v>
      </c>
      <c r="BB34" s="183">
        <f>(SUM($C18:BB18))+(SUM($C22:BB22))-(SUM($C30:BB30))</f>
        <v>0</v>
      </c>
      <c r="BC34" s="183">
        <f>(SUM($C18:BC18))+(SUM($C22:BC22))-(SUM($C30:BC30))</f>
        <v>0</v>
      </c>
      <c r="BD34" s="183">
        <f>(SUM($C18:BD18))+(SUM($C22:BD22))-(SUM($C30:BD30))</f>
        <v>0</v>
      </c>
      <c r="BE34" s="183">
        <f>(SUM($C18:BE18))+(SUM($C22:BE22))-(SUM($C30:BE30))</f>
        <v>0</v>
      </c>
      <c r="BF34" s="183">
        <f>(SUM($C18:BF18))+(SUM($C22:BF22))-(SUM($C30:BF30))</f>
        <v>0</v>
      </c>
      <c r="BG34" s="183">
        <f>(SUM($C18:BG18))+(SUM($C22:BG22))-(SUM($C30:BG30))</f>
        <v>0</v>
      </c>
      <c r="BH34" s="183">
        <f>(SUM($C18:BH18))+(SUM($C22:BH22))-(SUM($C30:BH30))</f>
        <v>0</v>
      </c>
      <c r="BI34" s="183">
        <f>(SUM($C18:BI18))+(SUM($C22:BI22))-(SUM($C30:BI30))</f>
        <v>0</v>
      </c>
      <c r="BJ34" s="183">
        <f>(SUM($C18:BJ18))+(SUM($C22:BJ22))-(SUM($C30:BJ30))</f>
        <v>0</v>
      </c>
      <c r="BK34" s="183">
        <f>(SUM($C18:BK18))+(SUM($C22:BK22))-(SUM($C30:BK30))</f>
        <v>0</v>
      </c>
    </row>
    <row r="35" spans="1:63" s="216" customFormat="1" ht="19.5" customHeight="1">
      <c r="A35" s="254" t="s">
        <v>420</v>
      </c>
      <c r="C35" s="255">
        <f t="shared" ref="C35:E35" si="10">SUM(C33:C34)</f>
        <v>0</v>
      </c>
      <c r="D35" s="255">
        <f t="shared" si="10"/>
        <v>0</v>
      </c>
      <c r="E35" s="255">
        <f t="shared" si="10"/>
        <v>0</v>
      </c>
      <c r="F35" s="255">
        <f>SUM(F33:F34)</f>
        <v>0</v>
      </c>
      <c r="G35" s="255">
        <f t="shared" ref="G35:BK35" si="11">SUM(G33:G34)</f>
        <v>0</v>
      </c>
      <c r="H35" s="255">
        <f t="shared" si="11"/>
        <v>0</v>
      </c>
      <c r="I35" s="255">
        <f t="shared" si="11"/>
        <v>0</v>
      </c>
      <c r="J35" s="255">
        <f t="shared" si="11"/>
        <v>0</v>
      </c>
      <c r="K35" s="255">
        <f t="shared" si="11"/>
        <v>0</v>
      </c>
      <c r="L35" s="255">
        <f t="shared" si="11"/>
        <v>0</v>
      </c>
      <c r="M35" s="255">
        <f t="shared" si="11"/>
        <v>0</v>
      </c>
      <c r="N35" s="255">
        <f t="shared" si="11"/>
        <v>0</v>
      </c>
      <c r="O35" s="255">
        <f t="shared" si="11"/>
        <v>0</v>
      </c>
      <c r="P35" s="255">
        <f t="shared" si="11"/>
        <v>0</v>
      </c>
      <c r="Q35" s="255">
        <f t="shared" si="11"/>
        <v>0</v>
      </c>
      <c r="R35" s="255">
        <f t="shared" si="11"/>
        <v>0</v>
      </c>
      <c r="S35" s="255">
        <f t="shared" si="11"/>
        <v>0</v>
      </c>
      <c r="T35" s="255">
        <f t="shared" si="11"/>
        <v>0</v>
      </c>
      <c r="U35" s="255">
        <f t="shared" si="11"/>
        <v>0</v>
      </c>
      <c r="V35" s="255">
        <f t="shared" si="11"/>
        <v>0</v>
      </c>
      <c r="W35" s="255">
        <f t="shared" si="11"/>
        <v>0</v>
      </c>
      <c r="X35" s="255">
        <f t="shared" si="11"/>
        <v>0</v>
      </c>
      <c r="Y35" s="255">
        <f t="shared" si="11"/>
        <v>0</v>
      </c>
      <c r="Z35" s="255">
        <f t="shared" si="11"/>
        <v>0</v>
      </c>
      <c r="AA35" s="255">
        <f t="shared" si="11"/>
        <v>0</v>
      </c>
      <c r="AB35" s="255">
        <f t="shared" si="11"/>
        <v>0</v>
      </c>
      <c r="AC35" s="255">
        <f t="shared" si="11"/>
        <v>0</v>
      </c>
      <c r="AD35" s="255">
        <f t="shared" si="11"/>
        <v>0</v>
      </c>
      <c r="AE35" s="255">
        <f t="shared" si="11"/>
        <v>0</v>
      </c>
      <c r="AF35" s="255">
        <f t="shared" si="11"/>
        <v>0</v>
      </c>
      <c r="AG35" s="255">
        <f t="shared" si="11"/>
        <v>0</v>
      </c>
      <c r="AH35" s="255">
        <f t="shared" si="11"/>
        <v>0</v>
      </c>
      <c r="AI35" s="255">
        <f t="shared" si="11"/>
        <v>0</v>
      </c>
      <c r="AJ35" s="255">
        <f t="shared" si="11"/>
        <v>0</v>
      </c>
      <c r="AK35" s="255">
        <f t="shared" si="11"/>
        <v>0</v>
      </c>
      <c r="AL35" s="255">
        <f t="shared" si="11"/>
        <v>0</v>
      </c>
      <c r="AM35" s="255">
        <f t="shared" si="11"/>
        <v>0</v>
      </c>
      <c r="AN35" s="255">
        <f t="shared" si="11"/>
        <v>0</v>
      </c>
      <c r="AO35" s="255">
        <f t="shared" si="11"/>
        <v>0</v>
      </c>
      <c r="AP35" s="255">
        <f t="shared" si="11"/>
        <v>0</v>
      </c>
      <c r="AQ35" s="255">
        <f t="shared" si="11"/>
        <v>0</v>
      </c>
      <c r="AR35" s="255">
        <f t="shared" si="11"/>
        <v>0</v>
      </c>
      <c r="AS35" s="255">
        <f t="shared" si="11"/>
        <v>0</v>
      </c>
      <c r="AT35" s="255">
        <f t="shared" si="11"/>
        <v>0</v>
      </c>
      <c r="AU35" s="255">
        <f t="shared" si="11"/>
        <v>0</v>
      </c>
      <c r="AV35" s="255">
        <f t="shared" si="11"/>
        <v>0</v>
      </c>
      <c r="AW35" s="255">
        <f t="shared" si="11"/>
        <v>0</v>
      </c>
      <c r="AX35" s="255">
        <f t="shared" si="11"/>
        <v>0</v>
      </c>
      <c r="AY35" s="255">
        <f t="shared" si="11"/>
        <v>0</v>
      </c>
      <c r="AZ35" s="255">
        <f t="shared" si="11"/>
        <v>0</v>
      </c>
      <c r="BA35" s="255">
        <f t="shared" si="11"/>
        <v>0</v>
      </c>
      <c r="BB35" s="255">
        <f t="shared" si="11"/>
        <v>0</v>
      </c>
      <c r="BC35" s="255">
        <f t="shared" si="11"/>
        <v>0</v>
      </c>
      <c r="BD35" s="255">
        <f t="shared" si="11"/>
        <v>0</v>
      </c>
      <c r="BE35" s="255">
        <f t="shared" si="11"/>
        <v>0</v>
      </c>
      <c r="BF35" s="255">
        <f t="shared" si="11"/>
        <v>0</v>
      </c>
      <c r="BG35" s="255">
        <f t="shared" si="11"/>
        <v>0</v>
      </c>
      <c r="BH35" s="255">
        <f t="shared" si="11"/>
        <v>0</v>
      </c>
      <c r="BI35" s="255">
        <f t="shared" si="11"/>
        <v>0</v>
      </c>
      <c r="BJ35" s="255">
        <f t="shared" si="11"/>
        <v>0</v>
      </c>
      <c r="BK35" s="255">
        <f t="shared" si="11"/>
        <v>0</v>
      </c>
    </row>
    <row r="36" spans="1:63" ht="19" customHeight="1">
      <c r="B36" s="216"/>
      <c r="C36" s="247"/>
    </row>
    <row r="37" spans="1:63" s="216" customFormat="1" ht="19.5" customHeight="1">
      <c r="A37" s="193" t="s">
        <v>416</v>
      </c>
      <c r="C37" s="183"/>
      <c r="D37" s="183"/>
      <c r="E37" s="183"/>
      <c r="F37" s="183"/>
      <c r="G37" s="183"/>
      <c r="H37" s="183"/>
      <c r="I37" s="183"/>
      <c r="J37" s="183">
        <f t="shared" ref="J37:BK38" si="12">J33*$B$15</f>
        <v>0</v>
      </c>
      <c r="K37" s="183">
        <f t="shared" si="12"/>
        <v>0</v>
      </c>
      <c r="L37" s="183">
        <f t="shared" si="12"/>
        <v>0</v>
      </c>
      <c r="M37" s="183">
        <f t="shared" si="12"/>
        <v>0</v>
      </c>
      <c r="N37" s="183">
        <f t="shared" si="12"/>
        <v>0</v>
      </c>
      <c r="O37" s="183">
        <f t="shared" si="12"/>
        <v>0</v>
      </c>
      <c r="P37" s="183">
        <f t="shared" si="12"/>
        <v>0</v>
      </c>
      <c r="Q37" s="183">
        <f t="shared" si="12"/>
        <v>0</v>
      </c>
      <c r="R37" s="183">
        <f t="shared" si="12"/>
        <v>0</v>
      </c>
      <c r="S37" s="183">
        <f t="shared" si="12"/>
        <v>0</v>
      </c>
      <c r="T37" s="183">
        <f t="shared" si="12"/>
        <v>0</v>
      </c>
      <c r="U37" s="183">
        <f t="shared" si="12"/>
        <v>0</v>
      </c>
      <c r="V37" s="183">
        <f t="shared" si="12"/>
        <v>0</v>
      </c>
      <c r="W37" s="183">
        <f t="shared" si="12"/>
        <v>0</v>
      </c>
      <c r="X37" s="183">
        <f t="shared" si="12"/>
        <v>0</v>
      </c>
      <c r="Y37" s="183">
        <f t="shared" si="12"/>
        <v>0</v>
      </c>
      <c r="Z37" s="183">
        <f t="shared" si="12"/>
        <v>0</v>
      </c>
      <c r="AA37" s="183">
        <f t="shared" si="12"/>
        <v>0</v>
      </c>
      <c r="AB37" s="183">
        <f t="shared" si="12"/>
        <v>0</v>
      </c>
      <c r="AC37" s="183">
        <f t="shared" si="12"/>
        <v>0</v>
      </c>
      <c r="AD37" s="183">
        <f t="shared" si="12"/>
        <v>0</v>
      </c>
      <c r="AE37" s="183">
        <f t="shared" si="12"/>
        <v>0</v>
      </c>
      <c r="AF37" s="183">
        <f t="shared" si="12"/>
        <v>0</v>
      </c>
      <c r="AG37" s="183">
        <f t="shared" si="12"/>
        <v>0</v>
      </c>
      <c r="AH37" s="183">
        <f t="shared" si="12"/>
        <v>0</v>
      </c>
      <c r="AI37" s="183">
        <f t="shared" si="12"/>
        <v>0</v>
      </c>
      <c r="AJ37" s="183">
        <f t="shared" si="12"/>
        <v>0</v>
      </c>
      <c r="AK37" s="183">
        <f t="shared" si="12"/>
        <v>0</v>
      </c>
      <c r="AL37" s="183">
        <f t="shared" si="12"/>
        <v>0</v>
      </c>
      <c r="AM37" s="183">
        <f t="shared" si="12"/>
        <v>0</v>
      </c>
      <c r="AN37" s="183">
        <f t="shared" si="12"/>
        <v>0</v>
      </c>
      <c r="AO37" s="183">
        <f t="shared" si="12"/>
        <v>0</v>
      </c>
      <c r="AP37" s="183">
        <f t="shared" si="12"/>
        <v>0</v>
      </c>
      <c r="AQ37" s="183">
        <f t="shared" si="12"/>
        <v>0</v>
      </c>
      <c r="AR37" s="183">
        <f t="shared" si="12"/>
        <v>0</v>
      </c>
      <c r="AS37" s="183">
        <f t="shared" si="12"/>
        <v>0</v>
      </c>
      <c r="AT37" s="183">
        <f t="shared" si="12"/>
        <v>0</v>
      </c>
      <c r="AU37" s="183">
        <f t="shared" si="12"/>
        <v>0</v>
      </c>
      <c r="AV37" s="183">
        <f t="shared" si="12"/>
        <v>0</v>
      </c>
      <c r="AW37" s="183">
        <f t="shared" si="12"/>
        <v>0</v>
      </c>
      <c r="AX37" s="183">
        <f t="shared" si="12"/>
        <v>0</v>
      </c>
      <c r="AY37" s="183">
        <f t="shared" si="12"/>
        <v>0</v>
      </c>
      <c r="AZ37" s="183">
        <f t="shared" si="12"/>
        <v>0</v>
      </c>
      <c r="BA37" s="183">
        <f t="shared" si="12"/>
        <v>0</v>
      </c>
      <c r="BB37" s="183">
        <f t="shared" si="12"/>
        <v>0</v>
      </c>
      <c r="BC37" s="183">
        <f t="shared" si="12"/>
        <v>0</v>
      </c>
      <c r="BD37" s="183">
        <f t="shared" si="12"/>
        <v>0</v>
      </c>
      <c r="BE37" s="183">
        <f t="shared" si="12"/>
        <v>0</v>
      </c>
      <c r="BF37" s="183">
        <f t="shared" si="12"/>
        <v>0</v>
      </c>
      <c r="BG37" s="183">
        <f t="shared" si="12"/>
        <v>0</v>
      </c>
      <c r="BH37" s="183">
        <f t="shared" si="12"/>
        <v>0</v>
      </c>
      <c r="BI37" s="183">
        <f t="shared" si="12"/>
        <v>0</v>
      </c>
      <c r="BJ37" s="183">
        <f t="shared" si="12"/>
        <v>0</v>
      </c>
      <c r="BK37" s="183">
        <f t="shared" si="12"/>
        <v>0</v>
      </c>
    </row>
    <row r="38" spans="1:63" s="216" customFormat="1" ht="19.5" customHeight="1">
      <c r="A38" s="193" t="s">
        <v>423</v>
      </c>
      <c r="C38" s="183"/>
      <c r="D38" s="183"/>
      <c r="E38" s="183"/>
      <c r="F38" s="183"/>
      <c r="G38" s="183"/>
      <c r="H38" s="183"/>
      <c r="I38" s="183"/>
      <c r="J38" s="183">
        <f t="shared" si="12"/>
        <v>0</v>
      </c>
      <c r="K38" s="183">
        <f t="shared" si="12"/>
        <v>0</v>
      </c>
      <c r="L38" s="183">
        <f t="shared" si="12"/>
        <v>0</v>
      </c>
      <c r="M38" s="183">
        <f t="shared" si="12"/>
        <v>0</v>
      </c>
      <c r="N38" s="183">
        <f t="shared" si="12"/>
        <v>0</v>
      </c>
      <c r="O38" s="183">
        <f t="shared" si="12"/>
        <v>0</v>
      </c>
      <c r="P38" s="183">
        <f t="shared" si="12"/>
        <v>0</v>
      </c>
      <c r="Q38" s="183">
        <f t="shared" si="12"/>
        <v>0</v>
      </c>
      <c r="R38" s="183">
        <f t="shared" si="12"/>
        <v>0</v>
      </c>
      <c r="S38" s="183">
        <f t="shared" si="12"/>
        <v>0</v>
      </c>
      <c r="T38" s="183">
        <f t="shared" si="12"/>
        <v>0</v>
      </c>
      <c r="U38" s="183">
        <f t="shared" si="12"/>
        <v>0</v>
      </c>
      <c r="V38" s="183">
        <f t="shared" si="12"/>
        <v>0</v>
      </c>
      <c r="W38" s="183">
        <f t="shared" si="12"/>
        <v>0</v>
      </c>
      <c r="X38" s="183">
        <f t="shared" si="12"/>
        <v>0</v>
      </c>
      <c r="Y38" s="183">
        <f t="shared" si="12"/>
        <v>0</v>
      </c>
      <c r="Z38" s="183">
        <f t="shared" si="12"/>
        <v>0</v>
      </c>
      <c r="AA38" s="183">
        <f t="shared" si="12"/>
        <v>0</v>
      </c>
      <c r="AB38" s="183">
        <f t="shared" si="12"/>
        <v>0</v>
      </c>
      <c r="AC38" s="183">
        <f t="shared" si="12"/>
        <v>0</v>
      </c>
      <c r="AD38" s="183">
        <f t="shared" si="12"/>
        <v>0</v>
      </c>
      <c r="AE38" s="183">
        <f t="shared" si="12"/>
        <v>0</v>
      </c>
      <c r="AF38" s="183">
        <f t="shared" si="12"/>
        <v>0</v>
      </c>
      <c r="AG38" s="183">
        <f t="shared" si="12"/>
        <v>0</v>
      </c>
      <c r="AH38" s="183">
        <f t="shared" si="12"/>
        <v>0</v>
      </c>
      <c r="AI38" s="183">
        <f t="shared" si="12"/>
        <v>0</v>
      </c>
      <c r="AJ38" s="183">
        <f t="shared" si="12"/>
        <v>0</v>
      </c>
      <c r="AK38" s="183">
        <f t="shared" si="12"/>
        <v>0</v>
      </c>
      <c r="AL38" s="183">
        <f t="shared" si="12"/>
        <v>0</v>
      </c>
      <c r="AM38" s="183">
        <f t="shared" si="12"/>
        <v>0</v>
      </c>
      <c r="AN38" s="183">
        <f t="shared" si="12"/>
        <v>0</v>
      </c>
      <c r="AO38" s="183">
        <f t="shared" si="12"/>
        <v>0</v>
      </c>
      <c r="AP38" s="183">
        <f t="shared" si="12"/>
        <v>0</v>
      </c>
      <c r="AQ38" s="183">
        <f t="shared" si="12"/>
        <v>0</v>
      </c>
      <c r="AR38" s="183">
        <f t="shared" si="12"/>
        <v>0</v>
      </c>
      <c r="AS38" s="183">
        <f t="shared" si="12"/>
        <v>0</v>
      </c>
      <c r="AT38" s="183">
        <f t="shared" si="12"/>
        <v>0</v>
      </c>
      <c r="AU38" s="183">
        <f t="shared" si="12"/>
        <v>0</v>
      </c>
      <c r="AV38" s="183">
        <f t="shared" si="12"/>
        <v>0</v>
      </c>
      <c r="AW38" s="183">
        <f t="shared" si="12"/>
        <v>0</v>
      </c>
      <c r="AX38" s="183">
        <f t="shared" si="12"/>
        <v>0</v>
      </c>
      <c r="AY38" s="183">
        <f t="shared" si="12"/>
        <v>0</v>
      </c>
      <c r="AZ38" s="183">
        <f t="shared" si="12"/>
        <v>0</v>
      </c>
      <c r="BA38" s="183">
        <f t="shared" si="12"/>
        <v>0</v>
      </c>
      <c r="BB38" s="183">
        <f t="shared" si="12"/>
        <v>0</v>
      </c>
      <c r="BC38" s="183">
        <f t="shared" si="12"/>
        <v>0</v>
      </c>
      <c r="BD38" s="183">
        <f t="shared" si="12"/>
        <v>0</v>
      </c>
      <c r="BE38" s="183">
        <f t="shared" si="12"/>
        <v>0</v>
      </c>
      <c r="BF38" s="183">
        <f t="shared" si="12"/>
        <v>0</v>
      </c>
      <c r="BG38" s="183">
        <f t="shared" si="12"/>
        <v>0</v>
      </c>
      <c r="BH38" s="183">
        <f t="shared" si="12"/>
        <v>0</v>
      </c>
      <c r="BI38" s="183">
        <f t="shared" si="12"/>
        <v>0</v>
      </c>
      <c r="BJ38" s="183">
        <f t="shared" si="12"/>
        <v>0</v>
      </c>
      <c r="BK38" s="183">
        <f t="shared" si="12"/>
        <v>0</v>
      </c>
    </row>
    <row r="39" spans="1:63" ht="19.5" customHeight="1">
      <c r="A39" s="254" t="s">
        <v>421</v>
      </c>
      <c r="B39" s="216"/>
      <c r="C39" s="255">
        <f>SUM(C37:C38)</f>
        <v>0</v>
      </c>
      <c r="D39" s="255">
        <f t="shared" ref="D39:BK39" si="13">SUM(D37:D38)</f>
        <v>0</v>
      </c>
      <c r="E39" s="255">
        <f t="shared" si="13"/>
        <v>0</v>
      </c>
      <c r="F39" s="255">
        <f t="shared" si="13"/>
        <v>0</v>
      </c>
      <c r="G39" s="255">
        <f t="shared" si="13"/>
        <v>0</v>
      </c>
      <c r="H39" s="255">
        <f t="shared" si="13"/>
        <v>0</v>
      </c>
      <c r="I39" s="255">
        <f t="shared" si="13"/>
        <v>0</v>
      </c>
      <c r="J39" s="255">
        <f t="shared" si="13"/>
        <v>0</v>
      </c>
      <c r="K39" s="255">
        <f t="shared" si="13"/>
        <v>0</v>
      </c>
      <c r="L39" s="255">
        <f t="shared" si="13"/>
        <v>0</v>
      </c>
      <c r="M39" s="255">
        <f t="shared" si="13"/>
        <v>0</v>
      </c>
      <c r="N39" s="255">
        <f t="shared" si="13"/>
        <v>0</v>
      </c>
      <c r="O39" s="255">
        <f t="shared" si="13"/>
        <v>0</v>
      </c>
      <c r="P39" s="255">
        <f t="shared" si="13"/>
        <v>0</v>
      </c>
      <c r="Q39" s="255">
        <f t="shared" si="13"/>
        <v>0</v>
      </c>
      <c r="R39" s="255">
        <f t="shared" si="13"/>
        <v>0</v>
      </c>
      <c r="S39" s="255">
        <f t="shared" si="13"/>
        <v>0</v>
      </c>
      <c r="T39" s="255">
        <f t="shared" si="13"/>
        <v>0</v>
      </c>
      <c r="U39" s="255">
        <f t="shared" si="13"/>
        <v>0</v>
      </c>
      <c r="V39" s="255">
        <f t="shared" si="13"/>
        <v>0</v>
      </c>
      <c r="W39" s="255">
        <f t="shared" si="13"/>
        <v>0</v>
      </c>
      <c r="X39" s="255">
        <f t="shared" si="13"/>
        <v>0</v>
      </c>
      <c r="Y39" s="255">
        <f t="shared" si="13"/>
        <v>0</v>
      </c>
      <c r="Z39" s="255">
        <f t="shared" si="13"/>
        <v>0</v>
      </c>
      <c r="AA39" s="255">
        <f t="shared" si="13"/>
        <v>0</v>
      </c>
      <c r="AB39" s="255">
        <f t="shared" si="13"/>
        <v>0</v>
      </c>
      <c r="AC39" s="255">
        <f t="shared" si="13"/>
        <v>0</v>
      </c>
      <c r="AD39" s="255">
        <f t="shared" si="13"/>
        <v>0</v>
      </c>
      <c r="AE39" s="255">
        <f t="shared" si="13"/>
        <v>0</v>
      </c>
      <c r="AF39" s="255">
        <f t="shared" si="13"/>
        <v>0</v>
      </c>
      <c r="AG39" s="255">
        <f t="shared" si="13"/>
        <v>0</v>
      </c>
      <c r="AH39" s="255">
        <f t="shared" si="13"/>
        <v>0</v>
      </c>
      <c r="AI39" s="255">
        <f t="shared" si="13"/>
        <v>0</v>
      </c>
      <c r="AJ39" s="255">
        <f t="shared" si="13"/>
        <v>0</v>
      </c>
      <c r="AK39" s="255">
        <f t="shared" si="13"/>
        <v>0</v>
      </c>
      <c r="AL39" s="255">
        <f t="shared" si="13"/>
        <v>0</v>
      </c>
      <c r="AM39" s="255">
        <f t="shared" si="13"/>
        <v>0</v>
      </c>
      <c r="AN39" s="255">
        <f t="shared" si="13"/>
        <v>0</v>
      </c>
      <c r="AO39" s="255">
        <f t="shared" si="13"/>
        <v>0</v>
      </c>
      <c r="AP39" s="255">
        <f t="shared" si="13"/>
        <v>0</v>
      </c>
      <c r="AQ39" s="255">
        <f t="shared" si="13"/>
        <v>0</v>
      </c>
      <c r="AR39" s="255">
        <f t="shared" si="13"/>
        <v>0</v>
      </c>
      <c r="AS39" s="255">
        <f t="shared" si="13"/>
        <v>0</v>
      </c>
      <c r="AT39" s="255">
        <f t="shared" si="13"/>
        <v>0</v>
      </c>
      <c r="AU39" s="255">
        <f t="shared" si="13"/>
        <v>0</v>
      </c>
      <c r="AV39" s="255">
        <f t="shared" si="13"/>
        <v>0</v>
      </c>
      <c r="AW39" s="255">
        <f t="shared" si="13"/>
        <v>0</v>
      </c>
      <c r="AX39" s="255">
        <f t="shared" si="13"/>
        <v>0</v>
      </c>
      <c r="AY39" s="255">
        <f t="shared" si="13"/>
        <v>0</v>
      </c>
      <c r="AZ39" s="255">
        <f t="shared" si="13"/>
        <v>0</v>
      </c>
      <c r="BA39" s="255">
        <f t="shared" si="13"/>
        <v>0</v>
      </c>
      <c r="BB39" s="255">
        <f t="shared" si="13"/>
        <v>0</v>
      </c>
      <c r="BC39" s="255">
        <f t="shared" si="13"/>
        <v>0</v>
      </c>
      <c r="BD39" s="255">
        <f t="shared" si="13"/>
        <v>0</v>
      </c>
      <c r="BE39" s="255">
        <f t="shared" si="13"/>
        <v>0</v>
      </c>
      <c r="BF39" s="255">
        <f t="shared" si="13"/>
        <v>0</v>
      </c>
      <c r="BG39" s="255">
        <f t="shared" si="13"/>
        <v>0</v>
      </c>
      <c r="BH39" s="255">
        <f t="shared" si="13"/>
        <v>0</v>
      </c>
      <c r="BI39" s="255">
        <f t="shared" si="13"/>
        <v>0</v>
      </c>
      <c r="BJ39" s="255">
        <f t="shared" si="13"/>
        <v>0</v>
      </c>
      <c r="BK39" s="255">
        <f t="shared" si="13"/>
        <v>0</v>
      </c>
    </row>
    <row r="42" spans="1:63" s="243" customFormat="1" ht="20">
      <c r="A42" s="11" t="s">
        <v>376</v>
      </c>
      <c r="C42" s="43">
        <v>44286</v>
      </c>
      <c r="D42" s="43">
        <v>44651</v>
      </c>
      <c r="E42" s="43">
        <v>45016</v>
      </c>
      <c r="F42" s="43">
        <v>45382</v>
      </c>
      <c r="G42" s="43">
        <v>45747</v>
      </c>
      <c r="H42" s="43">
        <v>46112</v>
      </c>
      <c r="I42" s="43">
        <v>46477</v>
      </c>
      <c r="J42" s="43">
        <v>46843</v>
      </c>
      <c r="K42" s="43">
        <v>47208</v>
      </c>
      <c r="L42" s="43">
        <v>47573</v>
      </c>
      <c r="M42" s="43">
        <v>47938</v>
      </c>
      <c r="N42" s="43">
        <v>48304</v>
      </c>
      <c r="O42" s="43">
        <v>48669</v>
      </c>
      <c r="P42" s="43">
        <v>49034</v>
      </c>
      <c r="Q42" s="43">
        <v>49399</v>
      </c>
      <c r="R42" s="43">
        <v>49765</v>
      </c>
      <c r="S42" s="43">
        <v>50130</v>
      </c>
      <c r="T42" s="43">
        <v>50495</v>
      </c>
      <c r="U42" s="43">
        <v>50860</v>
      </c>
      <c r="V42" s="43">
        <v>51226</v>
      </c>
      <c r="W42" s="43">
        <v>51591</v>
      </c>
      <c r="X42" s="43">
        <v>51956</v>
      </c>
      <c r="Y42" s="43">
        <v>52321</v>
      </c>
      <c r="Z42" s="43">
        <v>52687</v>
      </c>
      <c r="AA42" s="43">
        <v>53052</v>
      </c>
      <c r="AB42" s="43">
        <v>53417</v>
      </c>
      <c r="AC42" s="43">
        <v>53782</v>
      </c>
      <c r="AD42" s="43">
        <v>54148</v>
      </c>
      <c r="AE42" s="43">
        <v>54513</v>
      </c>
      <c r="AF42" s="43">
        <v>54878</v>
      </c>
      <c r="AG42" s="43">
        <v>55243</v>
      </c>
      <c r="AH42" s="43">
        <v>55609</v>
      </c>
      <c r="AI42" s="43">
        <v>55974</v>
      </c>
      <c r="AJ42" s="43">
        <v>56339</v>
      </c>
      <c r="AK42" s="43">
        <v>56704</v>
      </c>
      <c r="AL42" s="43">
        <v>57070</v>
      </c>
      <c r="AM42" s="43">
        <v>57435</v>
      </c>
      <c r="AN42" s="43">
        <v>57800</v>
      </c>
      <c r="AO42" s="43">
        <v>58165</v>
      </c>
      <c r="AP42" s="43">
        <v>58531</v>
      </c>
      <c r="AQ42" s="43">
        <v>58896</v>
      </c>
      <c r="AR42" s="43">
        <v>59261</v>
      </c>
      <c r="AS42" s="43">
        <v>59626</v>
      </c>
      <c r="AT42" s="43">
        <v>59992</v>
      </c>
      <c r="AU42" s="43">
        <v>60357</v>
      </c>
      <c r="AV42" s="43">
        <v>60722</v>
      </c>
      <c r="AW42" s="43">
        <v>61087</v>
      </c>
      <c r="AX42" s="43">
        <v>61453</v>
      </c>
      <c r="AY42" s="43">
        <v>61818</v>
      </c>
      <c r="AZ42" s="43">
        <v>62183</v>
      </c>
      <c r="BA42" s="43">
        <v>62548</v>
      </c>
      <c r="BB42" s="43">
        <v>62914</v>
      </c>
      <c r="BC42" s="43">
        <v>63279</v>
      </c>
      <c r="BD42" s="43">
        <v>63644</v>
      </c>
      <c r="BE42" s="43">
        <v>64009</v>
      </c>
      <c r="BF42" s="43">
        <v>64375</v>
      </c>
      <c r="BG42" s="43">
        <v>64740</v>
      </c>
      <c r="BH42" s="43">
        <v>65105</v>
      </c>
      <c r="BI42" s="43">
        <v>65470</v>
      </c>
      <c r="BJ42" s="43">
        <v>65836</v>
      </c>
      <c r="BK42" s="43">
        <v>66201</v>
      </c>
    </row>
    <row r="43" spans="1:63" s="243" customFormat="1" ht="16">
      <c r="A43" s="244"/>
      <c r="C43" s="245" t="s">
        <v>90</v>
      </c>
      <c r="D43" s="245" t="s">
        <v>25</v>
      </c>
      <c r="E43" s="246" t="s">
        <v>26</v>
      </c>
      <c r="F43" s="245" t="s">
        <v>27</v>
      </c>
      <c r="G43" s="246" t="s">
        <v>28</v>
      </c>
      <c r="H43" s="245" t="s">
        <v>29</v>
      </c>
      <c r="I43" s="246" t="s">
        <v>30</v>
      </c>
      <c r="J43" s="245" t="s">
        <v>31</v>
      </c>
      <c r="K43" s="246" t="s">
        <v>32</v>
      </c>
      <c r="L43" s="245" t="s">
        <v>33</v>
      </c>
      <c r="M43" s="246" t="s">
        <v>34</v>
      </c>
      <c r="N43" s="245" t="s">
        <v>35</v>
      </c>
      <c r="O43" s="246" t="s">
        <v>36</v>
      </c>
      <c r="P43" s="245" t="s">
        <v>37</v>
      </c>
      <c r="Q43" s="246" t="s">
        <v>38</v>
      </c>
      <c r="R43" s="245" t="s">
        <v>39</v>
      </c>
      <c r="S43" s="246" t="s">
        <v>40</v>
      </c>
      <c r="T43" s="245" t="s">
        <v>41</v>
      </c>
      <c r="U43" s="246" t="s">
        <v>42</v>
      </c>
      <c r="V43" s="245" t="s">
        <v>43</v>
      </c>
      <c r="W43" s="246" t="s">
        <v>44</v>
      </c>
      <c r="X43" s="245" t="s">
        <v>45</v>
      </c>
      <c r="Y43" s="246" t="s">
        <v>46</v>
      </c>
      <c r="Z43" s="245" t="s">
        <v>47</v>
      </c>
      <c r="AA43" s="246" t="s">
        <v>48</v>
      </c>
      <c r="AB43" s="245" t="s">
        <v>49</v>
      </c>
      <c r="AC43" s="246" t="s">
        <v>50</v>
      </c>
      <c r="AD43" s="245" t="s">
        <v>51</v>
      </c>
      <c r="AE43" s="246" t="s">
        <v>52</v>
      </c>
      <c r="AF43" s="245" t="s">
        <v>53</v>
      </c>
      <c r="AG43" s="246" t="s">
        <v>54</v>
      </c>
      <c r="AH43" s="245" t="s">
        <v>55</v>
      </c>
      <c r="AI43" s="246" t="s">
        <v>56</v>
      </c>
      <c r="AJ43" s="245" t="s">
        <v>57</v>
      </c>
      <c r="AK43" s="246" t="s">
        <v>58</v>
      </c>
      <c r="AL43" s="245" t="s">
        <v>59</v>
      </c>
      <c r="AM43" s="246" t="s">
        <v>60</v>
      </c>
      <c r="AN43" s="245" t="s">
        <v>61</v>
      </c>
      <c r="AO43" s="246" t="s">
        <v>62</v>
      </c>
      <c r="AP43" s="245" t="s">
        <v>63</v>
      </c>
      <c r="AQ43" s="246" t="s">
        <v>64</v>
      </c>
      <c r="AR43" s="245" t="s">
        <v>65</v>
      </c>
      <c r="AS43" s="246" t="s">
        <v>66</v>
      </c>
      <c r="AT43" s="245" t="s">
        <v>67</v>
      </c>
      <c r="AU43" s="246" t="s">
        <v>68</v>
      </c>
      <c r="AV43" s="245" t="s">
        <v>69</v>
      </c>
      <c r="AW43" s="246" t="s">
        <v>70</v>
      </c>
      <c r="AX43" s="245" t="s">
        <v>71</v>
      </c>
      <c r="AY43" s="246" t="s">
        <v>72</v>
      </c>
      <c r="AZ43" s="245" t="s">
        <v>73</v>
      </c>
      <c r="BA43" s="246" t="s">
        <v>74</v>
      </c>
      <c r="BB43" s="245" t="s">
        <v>75</v>
      </c>
      <c r="BC43" s="246" t="s">
        <v>76</v>
      </c>
      <c r="BD43" s="245" t="s">
        <v>77</v>
      </c>
      <c r="BE43" s="246" t="s">
        <v>78</v>
      </c>
      <c r="BF43" s="245" t="s">
        <v>79</v>
      </c>
      <c r="BG43" s="246" t="s">
        <v>80</v>
      </c>
      <c r="BH43" s="245" t="s">
        <v>81</v>
      </c>
      <c r="BI43" s="246" t="s">
        <v>82</v>
      </c>
      <c r="BJ43" s="245" t="s">
        <v>83</v>
      </c>
      <c r="BK43" s="246" t="s">
        <v>84</v>
      </c>
    </row>
    <row r="44" spans="1:63" ht="19" customHeight="1">
      <c r="C44" s="247"/>
    </row>
    <row r="45" spans="1:63" s="216" customFormat="1" ht="19.5" customHeight="1">
      <c r="A45" s="193" t="s">
        <v>411</v>
      </c>
      <c r="B45" s="9"/>
      <c r="C45" s="248" t="e">
        <f t="shared" ref="C45:BK45" si="14">C68</f>
        <v>#REF!</v>
      </c>
      <c r="D45" s="248" t="e">
        <f t="shared" si="14"/>
        <v>#REF!</v>
      </c>
      <c r="E45" s="248" t="e">
        <f t="shared" si="14"/>
        <v>#REF!</v>
      </c>
      <c r="F45" s="248" t="e">
        <f t="shared" si="14"/>
        <v>#REF!</v>
      </c>
      <c r="G45" s="248" t="e">
        <f t="shared" si="14"/>
        <v>#REF!</v>
      </c>
      <c r="H45" s="248" t="e">
        <f t="shared" si="14"/>
        <v>#REF!</v>
      </c>
      <c r="I45" s="248" t="e">
        <f t="shared" si="14"/>
        <v>#REF!</v>
      </c>
      <c r="J45" s="248" t="e">
        <f t="shared" si="14"/>
        <v>#REF!</v>
      </c>
      <c r="K45" s="248" t="e">
        <f t="shared" si="14"/>
        <v>#REF!</v>
      </c>
      <c r="L45" s="248" t="e">
        <f t="shared" si="14"/>
        <v>#REF!</v>
      </c>
      <c r="M45" s="248" t="e">
        <f t="shared" si="14"/>
        <v>#REF!</v>
      </c>
      <c r="N45" s="248" t="e">
        <f t="shared" si="14"/>
        <v>#REF!</v>
      </c>
      <c r="O45" s="248" t="e">
        <f t="shared" si="14"/>
        <v>#REF!</v>
      </c>
      <c r="P45" s="248" t="e">
        <f t="shared" si="14"/>
        <v>#REF!</v>
      </c>
      <c r="Q45" s="248" t="e">
        <f t="shared" si="14"/>
        <v>#REF!</v>
      </c>
      <c r="R45" s="248" t="e">
        <f t="shared" si="14"/>
        <v>#REF!</v>
      </c>
      <c r="S45" s="248" t="e">
        <f t="shared" si="14"/>
        <v>#REF!</v>
      </c>
      <c r="T45" s="248" t="e">
        <f t="shared" si="14"/>
        <v>#REF!</v>
      </c>
      <c r="U45" s="248" t="e">
        <f t="shared" si="14"/>
        <v>#REF!</v>
      </c>
      <c r="V45" s="248" t="e">
        <f t="shared" si="14"/>
        <v>#REF!</v>
      </c>
      <c r="W45" s="248" t="e">
        <f t="shared" si="14"/>
        <v>#REF!</v>
      </c>
      <c r="X45" s="248" t="e">
        <f t="shared" si="14"/>
        <v>#REF!</v>
      </c>
      <c r="Y45" s="248" t="e">
        <f t="shared" si="14"/>
        <v>#REF!</v>
      </c>
      <c r="Z45" s="248" t="e">
        <f t="shared" si="14"/>
        <v>#REF!</v>
      </c>
      <c r="AA45" s="248" t="e">
        <f t="shared" si="14"/>
        <v>#REF!</v>
      </c>
      <c r="AB45" s="248" t="e">
        <f t="shared" si="14"/>
        <v>#REF!</v>
      </c>
      <c r="AC45" s="248" t="e">
        <f t="shared" si="14"/>
        <v>#REF!</v>
      </c>
      <c r="AD45" s="248" t="e">
        <f t="shared" si="14"/>
        <v>#REF!</v>
      </c>
      <c r="AE45" s="248" t="e">
        <f t="shared" si="14"/>
        <v>#REF!</v>
      </c>
      <c r="AF45" s="248" t="e">
        <f t="shared" si="14"/>
        <v>#REF!</v>
      </c>
      <c r="AG45" s="248" t="e">
        <f t="shared" si="14"/>
        <v>#REF!</v>
      </c>
      <c r="AH45" s="248" t="e">
        <f t="shared" si="14"/>
        <v>#REF!</v>
      </c>
      <c r="AI45" s="248" t="e">
        <f t="shared" si="14"/>
        <v>#REF!</v>
      </c>
      <c r="AJ45" s="248" t="e">
        <f t="shared" si="14"/>
        <v>#REF!</v>
      </c>
      <c r="AK45" s="248" t="e">
        <f t="shared" si="14"/>
        <v>#REF!</v>
      </c>
      <c r="AL45" s="248" t="e">
        <f t="shared" si="14"/>
        <v>#REF!</v>
      </c>
      <c r="AM45" s="248" t="e">
        <f t="shared" si="14"/>
        <v>#REF!</v>
      </c>
      <c r="AN45" s="248" t="e">
        <f t="shared" si="14"/>
        <v>#REF!</v>
      </c>
      <c r="AO45" s="248" t="e">
        <f t="shared" si="14"/>
        <v>#REF!</v>
      </c>
      <c r="AP45" s="248" t="e">
        <f t="shared" si="14"/>
        <v>#REF!</v>
      </c>
      <c r="AQ45" s="248" t="e">
        <f t="shared" si="14"/>
        <v>#REF!</v>
      </c>
      <c r="AR45" s="248" t="e">
        <f t="shared" si="14"/>
        <v>#REF!</v>
      </c>
      <c r="AS45" s="248" t="e">
        <f t="shared" si="14"/>
        <v>#REF!</v>
      </c>
      <c r="AT45" s="248" t="e">
        <f t="shared" si="14"/>
        <v>#REF!</v>
      </c>
      <c r="AU45" s="248" t="e">
        <f t="shared" si="14"/>
        <v>#REF!</v>
      </c>
      <c r="AV45" s="248" t="e">
        <f t="shared" si="14"/>
        <v>#REF!</v>
      </c>
      <c r="AW45" s="248" t="e">
        <f t="shared" si="14"/>
        <v>#REF!</v>
      </c>
      <c r="AX45" s="248" t="e">
        <f t="shared" si="14"/>
        <v>#REF!</v>
      </c>
      <c r="AY45" s="248" t="e">
        <f t="shared" si="14"/>
        <v>#REF!</v>
      </c>
      <c r="AZ45" s="248" t="e">
        <f t="shared" si="14"/>
        <v>#REF!</v>
      </c>
      <c r="BA45" s="248" t="e">
        <f t="shared" si="14"/>
        <v>#REF!</v>
      </c>
      <c r="BB45" s="248" t="e">
        <f t="shared" si="14"/>
        <v>#REF!</v>
      </c>
      <c r="BC45" s="248" t="e">
        <f t="shared" si="14"/>
        <v>#REF!</v>
      </c>
      <c r="BD45" s="248" t="e">
        <f t="shared" si="14"/>
        <v>#REF!</v>
      </c>
      <c r="BE45" s="248" t="e">
        <f t="shared" si="14"/>
        <v>#REF!</v>
      </c>
      <c r="BF45" s="248" t="e">
        <f t="shared" si="14"/>
        <v>#REF!</v>
      </c>
      <c r="BG45" s="248" t="e">
        <f t="shared" si="14"/>
        <v>#REF!</v>
      </c>
      <c r="BH45" s="248" t="e">
        <f t="shared" si="14"/>
        <v>#REF!</v>
      </c>
      <c r="BI45" s="248" t="e">
        <f t="shared" si="14"/>
        <v>#REF!</v>
      </c>
      <c r="BJ45" s="248" t="e">
        <f t="shared" si="14"/>
        <v>#REF!</v>
      </c>
      <c r="BK45" s="248" t="e">
        <f t="shared" si="14"/>
        <v>#REF!</v>
      </c>
    </row>
    <row r="46" spans="1:63" s="216" customFormat="1" ht="19.5" customHeight="1">
      <c r="A46" s="193" t="s">
        <v>412</v>
      </c>
      <c r="C46" s="248">
        <f t="shared" ref="C46:BK46" si="15">C76</f>
        <v>0</v>
      </c>
      <c r="D46" s="248">
        <f t="shared" si="15"/>
        <v>0</v>
      </c>
      <c r="E46" s="248">
        <f t="shared" si="15"/>
        <v>0</v>
      </c>
      <c r="F46" s="248">
        <f t="shared" si="15"/>
        <v>0</v>
      </c>
      <c r="G46" s="248">
        <f t="shared" si="15"/>
        <v>0</v>
      </c>
      <c r="H46" s="248">
        <f t="shared" si="15"/>
        <v>0</v>
      </c>
      <c r="I46" s="248">
        <f t="shared" si="15"/>
        <v>0</v>
      </c>
      <c r="J46" s="248" t="e">
        <f t="shared" si="15"/>
        <v>#REF!</v>
      </c>
      <c r="K46" s="248" t="e">
        <f t="shared" si="15"/>
        <v>#REF!</v>
      </c>
      <c r="L46" s="248" t="e">
        <f t="shared" si="15"/>
        <v>#REF!</v>
      </c>
      <c r="M46" s="248" t="e">
        <f t="shared" si="15"/>
        <v>#REF!</v>
      </c>
      <c r="N46" s="248" t="e">
        <f t="shared" si="15"/>
        <v>#REF!</v>
      </c>
      <c r="O46" s="248" t="e">
        <f t="shared" si="15"/>
        <v>#REF!</v>
      </c>
      <c r="P46" s="248" t="e">
        <f t="shared" si="15"/>
        <v>#REF!</v>
      </c>
      <c r="Q46" s="248" t="e">
        <f t="shared" si="15"/>
        <v>#REF!</v>
      </c>
      <c r="R46" s="248" t="e">
        <f t="shared" si="15"/>
        <v>#REF!</v>
      </c>
      <c r="S46" s="248" t="e">
        <f t="shared" si="15"/>
        <v>#REF!</v>
      </c>
      <c r="T46" s="248" t="e">
        <f t="shared" si="15"/>
        <v>#REF!</v>
      </c>
      <c r="U46" s="248" t="e">
        <f t="shared" si="15"/>
        <v>#REF!</v>
      </c>
      <c r="V46" s="248" t="e">
        <f t="shared" si="15"/>
        <v>#REF!</v>
      </c>
      <c r="W46" s="248" t="e">
        <f t="shared" si="15"/>
        <v>#REF!</v>
      </c>
      <c r="X46" s="248" t="e">
        <f t="shared" si="15"/>
        <v>#REF!</v>
      </c>
      <c r="Y46" s="248" t="e">
        <f t="shared" si="15"/>
        <v>#REF!</v>
      </c>
      <c r="Z46" s="248" t="e">
        <f t="shared" si="15"/>
        <v>#REF!</v>
      </c>
      <c r="AA46" s="248" t="e">
        <f t="shared" si="15"/>
        <v>#REF!</v>
      </c>
      <c r="AB46" s="248" t="e">
        <f t="shared" si="15"/>
        <v>#REF!</v>
      </c>
      <c r="AC46" s="248" t="e">
        <f t="shared" si="15"/>
        <v>#REF!</v>
      </c>
      <c r="AD46" s="248" t="e">
        <f t="shared" si="15"/>
        <v>#REF!</v>
      </c>
      <c r="AE46" s="248" t="e">
        <f t="shared" si="15"/>
        <v>#REF!</v>
      </c>
      <c r="AF46" s="248" t="e">
        <f t="shared" si="15"/>
        <v>#REF!</v>
      </c>
      <c r="AG46" s="248" t="e">
        <f t="shared" si="15"/>
        <v>#REF!</v>
      </c>
      <c r="AH46" s="248" t="e">
        <f t="shared" si="15"/>
        <v>#REF!</v>
      </c>
      <c r="AI46" s="248" t="e">
        <f t="shared" si="15"/>
        <v>#REF!</v>
      </c>
      <c r="AJ46" s="248" t="e">
        <f t="shared" si="15"/>
        <v>#REF!</v>
      </c>
      <c r="AK46" s="248" t="e">
        <f t="shared" si="15"/>
        <v>#REF!</v>
      </c>
      <c r="AL46" s="248" t="e">
        <f t="shared" si="15"/>
        <v>#REF!</v>
      </c>
      <c r="AM46" s="248" t="e">
        <f t="shared" si="15"/>
        <v>#REF!</v>
      </c>
      <c r="AN46" s="248" t="e">
        <f t="shared" si="15"/>
        <v>#REF!</v>
      </c>
      <c r="AO46" s="248" t="e">
        <f t="shared" si="15"/>
        <v>#REF!</v>
      </c>
      <c r="AP46" s="248" t="e">
        <f t="shared" si="15"/>
        <v>#REF!</v>
      </c>
      <c r="AQ46" s="248" t="e">
        <f t="shared" si="15"/>
        <v>#REF!</v>
      </c>
      <c r="AR46" s="248" t="e">
        <f t="shared" si="15"/>
        <v>#REF!</v>
      </c>
      <c r="AS46" s="248" t="e">
        <f t="shared" si="15"/>
        <v>#REF!</v>
      </c>
      <c r="AT46" s="248" t="e">
        <f t="shared" si="15"/>
        <v>#REF!</v>
      </c>
      <c r="AU46" s="248" t="e">
        <f t="shared" si="15"/>
        <v>#REF!</v>
      </c>
      <c r="AV46" s="248" t="e">
        <f t="shared" si="15"/>
        <v>#REF!</v>
      </c>
      <c r="AW46" s="248" t="e">
        <f t="shared" si="15"/>
        <v>#REF!</v>
      </c>
      <c r="AX46" s="248" t="e">
        <f t="shared" si="15"/>
        <v>#REF!</v>
      </c>
      <c r="AY46" s="248" t="e">
        <f t="shared" si="15"/>
        <v>#REF!</v>
      </c>
      <c r="AZ46" s="248" t="e">
        <f t="shared" si="15"/>
        <v>#REF!</v>
      </c>
      <c r="BA46" s="248" t="e">
        <f t="shared" si="15"/>
        <v>#REF!</v>
      </c>
      <c r="BB46" s="248" t="e">
        <f t="shared" si="15"/>
        <v>#REF!</v>
      </c>
      <c r="BC46" s="248" t="e">
        <f t="shared" si="15"/>
        <v>#REF!</v>
      </c>
      <c r="BD46" s="248" t="e">
        <f t="shared" si="15"/>
        <v>#REF!</v>
      </c>
      <c r="BE46" s="248" t="e">
        <f t="shared" si="15"/>
        <v>#REF!</v>
      </c>
      <c r="BF46" s="248" t="e">
        <f t="shared" si="15"/>
        <v>#REF!</v>
      </c>
      <c r="BG46" s="248" t="e">
        <f t="shared" si="15"/>
        <v>#REF!</v>
      </c>
      <c r="BH46" s="248" t="e">
        <f t="shared" si="15"/>
        <v>#REF!</v>
      </c>
      <c r="BI46" s="248" t="e">
        <f t="shared" si="15"/>
        <v>#REF!</v>
      </c>
      <c r="BJ46" s="248" t="e">
        <f t="shared" si="15"/>
        <v>#REF!</v>
      </c>
      <c r="BK46" s="248" t="e">
        <f t="shared" si="15"/>
        <v>#REF!</v>
      </c>
    </row>
    <row r="47" spans="1:63" s="29" customFormat="1" ht="19.5" customHeight="1">
      <c r="A47" s="249" t="s">
        <v>413</v>
      </c>
      <c r="C47" s="250" t="e">
        <f>SUM(C45:C46)</f>
        <v>#REF!</v>
      </c>
      <c r="D47" s="250" t="e">
        <f t="shared" ref="D47:BK47" si="16">SUM(D45:D46)</f>
        <v>#REF!</v>
      </c>
      <c r="E47" s="250" t="e">
        <f t="shared" si="16"/>
        <v>#REF!</v>
      </c>
      <c r="F47" s="250" t="e">
        <f t="shared" si="16"/>
        <v>#REF!</v>
      </c>
      <c r="G47" s="250" t="e">
        <f t="shared" si="16"/>
        <v>#REF!</v>
      </c>
      <c r="H47" s="250" t="e">
        <f t="shared" si="16"/>
        <v>#REF!</v>
      </c>
      <c r="I47" s="250" t="e">
        <f t="shared" si="16"/>
        <v>#REF!</v>
      </c>
      <c r="J47" s="250" t="e">
        <f t="shared" si="16"/>
        <v>#REF!</v>
      </c>
      <c r="K47" s="250" t="e">
        <f t="shared" si="16"/>
        <v>#REF!</v>
      </c>
      <c r="L47" s="250" t="e">
        <f t="shared" si="16"/>
        <v>#REF!</v>
      </c>
      <c r="M47" s="250" t="e">
        <f t="shared" si="16"/>
        <v>#REF!</v>
      </c>
      <c r="N47" s="250" t="e">
        <f t="shared" si="16"/>
        <v>#REF!</v>
      </c>
      <c r="O47" s="250" t="e">
        <f t="shared" si="16"/>
        <v>#REF!</v>
      </c>
      <c r="P47" s="250" t="e">
        <f t="shared" si="16"/>
        <v>#REF!</v>
      </c>
      <c r="Q47" s="250" t="e">
        <f t="shared" si="16"/>
        <v>#REF!</v>
      </c>
      <c r="R47" s="250" t="e">
        <f t="shared" si="16"/>
        <v>#REF!</v>
      </c>
      <c r="S47" s="250" t="e">
        <f t="shared" si="16"/>
        <v>#REF!</v>
      </c>
      <c r="T47" s="250" t="e">
        <f t="shared" si="16"/>
        <v>#REF!</v>
      </c>
      <c r="U47" s="250" t="e">
        <f t="shared" si="16"/>
        <v>#REF!</v>
      </c>
      <c r="V47" s="250" t="e">
        <f t="shared" si="16"/>
        <v>#REF!</v>
      </c>
      <c r="W47" s="250" t="e">
        <f t="shared" si="16"/>
        <v>#REF!</v>
      </c>
      <c r="X47" s="250" t="e">
        <f t="shared" si="16"/>
        <v>#REF!</v>
      </c>
      <c r="Y47" s="250" t="e">
        <f t="shared" si="16"/>
        <v>#REF!</v>
      </c>
      <c r="Z47" s="250" t="e">
        <f t="shared" si="16"/>
        <v>#REF!</v>
      </c>
      <c r="AA47" s="250" t="e">
        <f t="shared" si="16"/>
        <v>#REF!</v>
      </c>
      <c r="AB47" s="250" t="e">
        <f t="shared" si="16"/>
        <v>#REF!</v>
      </c>
      <c r="AC47" s="250" t="e">
        <f t="shared" si="16"/>
        <v>#REF!</v>
      </c>
      <c r="AD47" s="250" t="e">
        <f t="shared" si="16"/>
        <v>#REF!</v>
      </c>
      <c r="AE47" s="250" t="e">
        <f t="shared" si="16"/>
        <v>#REF!</v>
      </c>
      <c r="AF47" s="250" t="e">
        <f t="shared" si="16"/>
        <v>#REF!</v>
      </c>
      <c r="AG47" s="250" t="e">
        <f t="shared" si="16"/>
        <v>#REF!</v>
      </c>
      <c r="AH47" s="250" t="e">
        <f t="shared" si="16"/>
        <v>#REF!</v>
      </c>
      <c r="AI47" s="250" t="e">
        <f t="shared" si="16"/>
        <v>#REF!</v>
      </c>
      <c r="AJ47" s="250" t="e">
        <f t="shared" si="16"/>
        <v>#REF!</v>
      </c>
      <c r="AK47" s="250" t="e">
        <f t="shared" si="16"/>
        <v>#REF!</v>
      </c>
      <c r="AL47" s="250" t="e">
        <f t="shared" si="16"/>
        <v>#REF!</v>
      </c>
      <c r="AM47" s="250" t="e">
        <f t="shared" si="16"/>
        <v>#REF!</v>
      </c>
      <c r="AN47" s="250" t="e">
        <f t="shared" si="16"/>
        <v>#REF!</v>
      </c>
      <c r="AO47" s="250" t="e">
        <f t="shared" si="16"/>
        <v>#REF!</v>
      </c>
      <c r="AP47" s="250" t="e">
        <f t="shared" si="16"/>
        <v>#REF!</v>
      </c>
      <c r="AQ47" s="250" t="e">
        <f t="shared" si="16"/>
        <v>#REF!</v>
      </c>
      <c r="AR47" s="250" t="e">
        <f t="shared" si="16"/>
        <v>#REF!</v>
      </c>
      <c r="AS47" s="250" t="e">
        <f t="shared" si="16"/>
        <v>#REF!</v>
      </c>
      <c r="AT47" s="250" t="e">
        <f t="shared" si="16"/>
        <v>#REF!</v>
      </c>
      <c r="AU47" s="250" t="e">
        <f t="shared" si="16"/>
        <v>#REF!</v>
      </c>
      <c r="AV47" s="250" t="e">
        <f t="shared" si="16"/>
        <v>#REF!</v>
      </c>
      <c r="AW47" s="250" t="e">
        <f t="shared" si="16"/>
        <v>#REF!</v>
      </c>
      <c r="AX47" s="250" t="e">
        <f t="shared" si="16"/>
        <v>#REF!</v>
      </c>
      <c r="AY47" s="250" t="e">
        <f t="shared" si="16"/>
        <v>#REF!</v>
      </c>
      <c r="AZ47" s="250" t="e">
        <f t="shared" si="16"/>
        <v>#REF!</v>
      </c>
      <c r="BA47" s="250" t="e">
        <f t="shared" si="16"/>
        <v>#REF!</v>
      </c>
      <c r="BB47" s="250" t="e">
        <f t="shared" si="16"/>
        <v>#REF!</v>
      </c>
      <c r="BC47" s="250" t="e">
        <f t="shared" si="16"/>
        <v>#REF!</v>
      </c>
      <c r="BD47" s="250" t="e">
        <f t="shared" si="16"/>
        <v>#REF!</v>
      </c>
      <c r="BE47" s="250" t="e">
        <f t="shared" si="16"/>
        <v>#REF!</v>
      </c>
      <c r="BF47" s="250" t="e">
        <f t="shared" si="16"/>
        <v>#REF!</v>
      </c>
      <c r="BG47" s="250" t="e">
        <f t="shared" si="16"/>
        <v>#REF!</v>
      </c>
      <c r="BH47" s="250" t="e">
        <f t="shared" si="16"/>
        <v>#REF!</v>
      </c>
      <c r="BI47" s="250" t="e">
        <f t="shared" si="16"/>
        <v>#REF!</v>
      </c>
      <c r="BJ47" s="250" t="e">
        <f t="shared" si="16"/>
        <v>#REF!</v>
      </c>
      <c r="BK47" s="250" t="e">
        <f t="shared" si="16"/>
        <v>#REF!</v>
      </c>
    </row>
    <row r="48" spans="1:63" ht="19" customHeight="1">
      <c r="C48" s="247"/>
    </row>
    <row r="49" spans="1:63" s="16" customFormat="1" ht="20">
      <c r="A49" s="193" t="s">
        <v>414</v>
      </c>
      <c r="B49" s="251">
        <f>B12</f>
        <v>60</v>
      </c>
      <c r="D49" s="191"/>
      <c r="E49" s="190"/>
      <c r="F49" s="192"/>
    </row>
    <row r="50" spans="1:63" s="16" customFormat="1" ht="20">
      <c r="A50" s="193" t="s">
        <v>422</v>
      </c>
      <c r="B50" s="251">
        <f>B13</f>
        <v>10</v>
      </c>
      <c r="D50" s="191"/>
      <c r="E50" s="190"/>
      <c r="F50" s="192"/>
    </row>
    <row r="51" spans="1:63" s="16" customFormat="1" ht="20">
      <c r="A51" s="193" t="s">
        <v>415</v>
      </c>
      <c r="B51" s="252">
        <f>B14</f>
        <v>0</v>
      </c>
      <c r="D51" s="191"/>
      <c r="E51" s="190"/>
      <c r="F51" s="192"/>
    </row>
    <row r="52" spans="1:63" s="16" customFormat="1" ht="20">
      <c r="A52" s="193" t="s">
        <v>412</v>
      </c>
      <c r="B52" s="252">
        <f>B15</f>
        <v>0</v>
      </c>
      <c r="D52" s="191"/>
      <c r="E52" s="190"/>
      <c r="F52" s="192"/>
    </row>
    <row r="53" spans="1:63" s="16" customFormat="1" ht="20">
      <c r="A53" s="17"/>
      <c r="D53" s="191"/>
      <c r="E53" s="190"/>
      <c r="F53" s="192"/>
    </row>
    <row r="54" spans="1:63" s="216" customFormat="1" ht="19.5" customHeight="1">
      <c r="A54" s="193" t="s">
        <v>416</v>
      </c>
      <c r="B54" s="9"/>
      <c r="C54" s="181" t="e">
        <f>C56-C55</f>
        <v>#REF!</v>
      </c>
      <c r="D54" s="181" t="e">
        <f t="shared" ref="D54:J54" si="17">D56-D55</f>
        <v>#REF!</v>
      </c>
      <c r="E54" s="181" t="e">
        <f t="shared" si="17"/>
        <v>#REF!</v>
      </c>
      <c r="F54" s="181" t="e">
        <f t="shared" si="17"/>
        <v>#REF!</v>
      </c>
      <c r="G54" s="181" t="e">
        <f t="shared" si="17"/>
        <v>#REF!</v>
      </c>
      <c r="H54" s="181" t="e">
        <f t="shared" si="17"/>
        <v>#REF!</v>
      </c>
      <c r="I54" s="181" t="e">
        <f t="shared" si="17"/>
        <v>#REF!</v>
      </c>
      <c r="J54" s="181" t="e">
        <f t="shared" si="17"/>
        <v>#REF!</v>
      </c>
      <c r="K54" s="181" t="e">
        <f>K56-K55</f>
        <v>#REF!</v>
      </c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</row>
    <row r="55" spans="1:63" s="216" customFormat="1" ht="19.5" customHeight="1">
      <c r="A55" s="193" t="s">
        <v>423</v>
      </c>
      <c r="B55" s="9"/>
      <c r="C55" s="181" t="e">
        <f>C56/(#REF!/1000)*(#REF!/1000)</f>
        <v>#REF!</v>
      </c>
      <c r="D55" s="181" t="e">
        <f>D56/(#REF!/1000)*(#REF!/1000)</f>
        <v>#REF!</v>
      </c>
      <c r="E55" s="181" t="e">
        <f>E56/(#REF!/1000)*(#REF!/1000)</f>
        <v>#REF!</v>
      </c>
      <c r="F55" s="181" t="e">
        <f>F56/(#REF!/1000)*(#REF!/1000)</f>
        <v>#REF!</v>
      </c>
      <c r="G55" s="181" t="e">
        <f>G56/(#REF!/1000)*(#REF!/1000)</f>
        <v>#REF!</v>
      </c>
      <c r="H55" s="181" t="e">
        <f>H56/(#REF!/1000)*(#REF!/1000)</f>
        <v>#REF!</v>
      </c>
      <c r="I55" s="181" t="e">
        <f>I56/(#REF!/1000)*(#REF!/1000)</f>
        <v>#REF!</v>
      </c>
      <c r="J55" s="181" t="e">
        <f>J56/(#REF!/1000)*(#REF!/1000)</f>
        <v>#REF!</v>
      </c>
      <c r="K55" s="181" t="e">
        <f>K56/(#REF!/1000)*(#REF!/1000)</f>
        <v>#REF!</v>
      </c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181"/>
      <c r="AV55" s="181"/>
      <c r="AW55" s="181"/>
      <c r="AX55" s="181"/>
      <c r="AY55" s="181"/>
      <c r="AZ55" s="181"/>
      <c r="BA55" s="181"/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</row>
    <row r="56" spans="1:63" ht="19.5" customHeight="1">
      <c r="A56" s="254" t="s">
        <v>279</v>
      </c>
      <c r="C56" s="255" t="e">
        <f>#REF!</f>
        <v>#REF!</v>
      </c>
      <c r="D56" s="255" t="e">
        <f>#REF!</f>
        <v>#REF!</v>
      </c>
      <c r="E56" s="255" t="e">
        <f>#REF!</f>
        <v>#REF!</v>
      </c>
      <c r="F56" s="255" t="e">
        <f>#REF!</f>
        <v>#REF!</v>
      </c>
      <c r="G56" s="255" t="e">
        <f>#REF!</f>
        <v>#REF!</v>
      </c>
      <c r="H56" s="255" t="e">
        <f>#REF!</f>
        <v>#REF!</v>
      </c>
      <c r="I56" s="255" t="e">
        <f>#REF!</f>
        <v>#REF!</v>
      </c>
      <c r="J56" s="255" t="e">
        <f>#REF!</f>
        <v>#REF!</v>
      </c>
      <c r="K56" s="255" t="e">
        <f>#REF!</f>
        <v>#REF!</v>
      </c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</row>
    <row r="57" spans="1:63" ht="19" customHeight="1">
      <c r="C57" s="247"/>
    </row>
    <row r="58" spans="1:63" s="216" customFormat="1" ht="19.5" customHeight="1">
      <c r="A58" s="193" t="s">
        <v>416</v>
      </c>
      <c r="B58" s="9"/>
      <c r="C58" s="183" t="e">
        <f t="shared" ref="C58:I58" si="18">-C54*$B$14</f>
        <v>#REF!</v>
      </c>
      <c r="D58" s="183" t="e">
        <f t="shared" si="18"/>
        <v>#REF!</v>
      </c>
      <c r="E58" s="183" t="e">
        <f t="shared" si="18"/>
        <v>#REF!</v>
      </c>
      <c r="F58" s="183" t="e">
        <f t="shared" si="18"/>
        <v>#REF!</v>
      </c>
      <c r="G58" s="183" t="e">
        <f t="shared" si="18"/>
        <v>#REF!</v>
      </c>
      <c r="H58" s="183" t="e">
        <f t="shared" si="18"/>
        <v>#REF!</v>
      </c>
      <c r="I58" s="183" t="e">
        <f t="shared" si="18"/>
        <v>#REF!</v>
      </c>
      <c r="J58" s="183" t="e">
        <f>-J54*$B$14</f>
        <v>#REF!</v>
      </c>
      <c r="K58" s="183" t="e">
        <f t="shared" ref="K58:BK58" si="19">K54*(1-$B$14)</f>
        <v>#REF!</v>
      </c>
      <c r="L58" s="183">
        <f t="shared" si="19"/>
        <v>0</v>
      </c>
      <c r="M58" s="183">
        <f t="shared" si="19"/>
        <v>0</v>
      </c>
      <c r="N58" s="183">
        <f t="shared" si="19"/>
        <v>0</v>
      </c>
      <c r="O58" s="183">
        <f t="shared" si="19"/>
        <v>0</v>
      </c>
      <c r="P58" s="183">
        <f t="shared" si="19"/>
        <v>0</v>
      </c>
      <c r="Q58" s="183">
        <f t="shared" si="19"/>
        <v>0</v>
      </c>
      <c r="R58" s="183">
        <f t="shared" si="19"/>
        <v>0</v>
      </c>
      <c r="S58" s="183">
        <f t="shared" si="19"/>
        <v>0</v>
      </c>
      <c r="T58" s="183">
        <f t="shared" si="19"/>
        <v>0</v>
      </c>
      <c r="U58" s="183">
        <f t="shared" si="19"/>
        <v>0</v>
      </c>
      <c r="V58" s="183">
        <f t="shared" si="19"/>
        <v>0</v>
      </c>
      <c r="W58" s="183">
        <f t="shared" si="19"/>
        <v>0</v>
      </c>
      <c r="X58" s="183">
        <f t="shared" si="19"/>
        <v>0</v>
      </c>
      <c r="Y58" s="183">
        <f t="shared" si="19"/>
        <v>0</v>
      </c>
      <c r="Z58" s="183">
        <f t="shared" si="19"/>
        <v>0</v>
      </c>
      <c r="AA58" s="183">
        <f t="shared" si="19"/>
        <v>0</v>
      </c>
      <c r="AB58" s="183">
        <f t="shared" si="19"/>
        <v>0</v>
      </c>
      <c r="AC58" s="183">
        <f t="shared" si="19"/>
        <v>0</v>
      </c>
      <c r="AD58" s="183">
        <f t="shared" si="19"/>
        <v>0</v>
      </c>
      <c r="AE58" s="183">
        <f t="shared" si="19"/>
        <v>0</v>
      </c>
      <c r="AF58" s="183">
        <f t="shared" si="19"/>
        <v>0</v>
      </c>
      <c r="AG58" s="183">
        <f t="shared" si="19"/>
        <v>0</v>
      </c>
      <c r="AH58" s="183">
        <f t="shared" si="19"/>
        <v>0</v>
      </c>
      <c r="AI58" s="183">
        <f t="shared" si="19"/>
        <v>0</v>
      </c>
      <c r="AJ58" s="183">
        <f t="shared" si="19"/>
        <v>0</v>
      </c>
      <c r="AK58" s="183">
        <f t="shared" si="19"/>
        <v>0</v>
      </c>
      <c r="AL58" s="183">
        <f t="shared" si="19"/>
        <v>0</v>
      </c>
      <c r="AM58" s="183">
        <f t="shared" si="19"/>
        <v>0</v>
      </c>
      <c r="AN58" s="183">
        <f t="shared" si="19"/>
        <v>0</v>
      </c>
      <c r="AO58" s="183">
        <f t="shared" si="19"/>
        <v>0</v>
      </c>
      <c r="AP58" s="183">
        <f t="shared" si="19"/>
        <v>0</v>
      </c>
      <c r="AQ58" s="183">
        <f t="shared" si="19"/>
        <v>0</v>
      </c>
      <c r="AR58" s="183">
        <f t="shared" si="19"/>
        <v>0</v>
      </c>
      <c r="AS58" s="183">
        <f t="shared" si="19"/>
        <v>0</v>
      </c>
      <c r="AT58" s="183">
        <f t="shared" si="19"/>
        <v>0</v>
      </c>
      <c r="AU58" s="183">
        <f t="shared" si="19"/>
        <v>0</v>
      </c>
      <c r="AV58" s="183">
        <f t="shared" si="19"/>
        <v>0</v>
      </c>
      <c r="AW58" s="183">
        <f t="shared" si="19"/>
        <v>0</v>
      </c>
      <c r="AX58" s="183">
        <f t="shared" si="19"/>
        <v>0</v>
      </c>
      <c r="AY58" s="183">
        <f t="shared" si="19"/>
        <v>0</v>
      </c>
      <c r="AZ58" s="183">
        <f t="shared" si="19"/>
        <v>0</v>
      </c>
      <c r="BA58" s="183">
        <f t="shared" si="19"/>
        <v>0</v>
      </c>
      <c r="BB58" s="183">
        <f t="shared" si="19"/>
        <v>0</v>
      </c>
      <c r="BC58" s="183">
        <f t="shared" si="19"/>
        <v>0</v>
      </c>
      <c r="BD58" s="183">
        <f t="shared" si="19"/>
        <v>0</v>
      </c>
      <c r="BE58" s="183">
        <f t="shared" si="19"/>
        <v>0</v>
      </c>
      <c r="BF58" s="183">
        <f t="shared" si="19"/>
        <v>0</v>
      </c>
      <c r="BG58" s="183">
        <f t="shared" si="19"/>
        <v>0</v>
      </c>
      <c r="BH58" s="183">
        <f t="shared" si="19"/>
        <v>0</v>
      </c>
      <c r="BI58" s="183">
        <f t="shared" si="19"/>
        <v>0</v>
      </c>
      <c r="BJ58" s="183">
        <f t="shared" si="19"/>
        <v>0</v>
      </c>
      <c r="BK58" s="183">
        <f t="shared" si="19"/>
        <v>0</v>
      </c>
    </row>
    <row r="59" spans="1:63" s="216" customFormat="1" ht="19.5" customHeight="1">
      <c r="A59" s="193" t="s">
        <v>423</v>
      </c>
      <c r="B59" s="9"/>
      <c r="C59" s="183" t="e">
        <f t="shared" ref="C59:J59" si="20">-C55*$B$14</f>
        <v>#REF!</v>
      </c>
      <c r="D59" s="183" t="e">
        <f t="shared" si="20"/>
        <v>#REF!</v>
      </c>
      <c r="E59" s="183" t="e">
        <f t="shared" si="20"/>
        <v>#REF!</v>
      </c>
      <c r="F59" s="183" t="e">
        <f t="shared" si="20"/>
        <v>#REF!</v>
      </c>
      <c r="G59" s="183" t="e">
        <f t="shared" si="20"/>
        <v>#REF!</v>
      </c>
      <c r="H59" s="183" t="e">
        <f t="shared" si="20"/>
        <v>#REF!</v>
      </c>
      <c r="I59" s="183" t="e">
        <f t="shared" si="20"/>
        <v>#REF!</v>
      </c>
      <c r="J59" s="183" t="e">
        <f t="shared" si="20"/>
        <v>#REF!</v>
      </c>
      <c r="K59" s="183" t="e">
        <f t="shared" ref="K59:BK59" si="21">K55*(1-$B$14)</f>
        <v>#REF!</v>
      </c>
      <c r="L59" s="183">
        <f t="shared" si="21"/>
        <v>0</v>
      </c>
      <c r="M59" s="183">
        <f t="shared" si="21"/>
        <v>0</v>
      </c>
      <c r="N59" s="183">
        <f t="shared" si="21"/>
        <v>0</v>
      </c>
      <c r="O59" s="183">
        <f t="shared" si="21"/>
        <v>0</v>
      </c>
      <c r="P59" s="183">
        <f t="shared" si="21"/>
        <v>0</v>
      </c>
      <c r="Q59" s="183">
        <f t="shared" si="21"/>
        <v>0</v>
      </c>
      <c r="R59" s="183">
        <f t="shared" si="21"/>
        <v>0</v>
      </c>
      <c r="S59" s="183">
        <f t="shared" si="21"/>
        <v>0</v>
      </c>
      <c r="T59" s="183">
        <f t="shared" si="21"/>
        <v>0</v>
      </c>
      <c r="U59" s="183">
        <f t="shared" si="21"/>
        <v>0</v>
      </c>
      <c r="V59" s="183">
        <f t="shared" si="21"/>
        <v>0</v>
      </c>
      <c r="W59" s="183">
        <f t="shared" si="21"/>
        <v>0</v>
      </c>
      <c r="X59" s="183">
        <f t="shared" si="21"/>
        <v>0</v>
      </c>
      <c r="Y59" s="183">
        <f t="shared" si="21"/>
        <v>0</v>
      </c>
      <c r="Z59" s="183">
        <f t="shared" si="21"/>
        <v>0</v>
      </c>
      <c r="AA59" s="183">
        <f t="shared" si="21"/>
        <v>0</v>
      </c>
      <c r="AB59" s="183">
        <f t="shared" si="21"/>
        <v>0</v>
      </c>
      <c r="AC59" s="183">
        <f t="shared" si="21"/>
        <v>0</v>
      </c>
      <c r="AD59" s="183">
        <f t="shared" si="21"/>
        <v>0</v>
      </c>
      <c r="AE59" s="183">
        <f t="shared" si="21"/>
        <v>0</v>
      </c>
      <c r="AF59" s="183">
        <f t="shared" si="21"/>
        <v>0</v>
      </c>
      <c r="AG59" s="183">
        <f t="shared" si="21"/>
        <v>0</v>
      </c>
      <c r="AH59" s="183">
        <f t="shared" si="21"/>
        <v>0</v>
      </c>
      <c r="AI59" s="183">
        <f t="shared" si="21"/>
        <v>0</v>
      </c>
      <c r="AJ59" s="183">
        <f t="shared" si="21"/>
        <v>0</v>
      </c>
      <c r="AK59" s="183">
        <f t="shared" si="21"/>
        <v>0</v>
      </c>
      <c r="AL59" s="183">
        <f t="shared" si="21"/>
        <v>0</v>
      </c>
      <c r="AM59" s="183">
        <f t="shared" si="21"/>
        <v>0</v>
      </c>
      <c r="AN59" s="183">
        <f t="shared" si="21"/>
        <v>0</v>
      </c>
      <c r="AO59" s="183">
        <f t="shared" si="21"/>
        <v>0</v>
      </c>
      <c r="AP59" s="183">
        <f t="shared" si="21"/>
        <v>0</v>
      </c>
      <c r="AQ59" s="183">
        <f t="shared" si="21"/>
        <v>0</v>
      </c>
      <c r="AR59" s="183">
        <f t="shared" si="21"/>
        <v>0</v>
      </c>
      <c r="AS59" s="183">
        <f t="shared" si="21"/>
        <v>0</v>
      </c>
      <c r="AT59" s="183">
        <f t="shared" si="21"/>
        <v>0</v>
      </c>
      <c r="AU59" s="183">
        <f t="shared" si="21"/>
        <v>0</v>
      </c>
      <c r="AV59" s="183">
        <f t="shared" si="21"/>
        <v>0</v>
      </c>
      <c r="AW59" s="183">
        <f t="shared" si="21"/>
        <v>0</v>
      </c>
      <c r="AX59" s="183">
        <f t="shared" si="21"/>
        <v>0</v>
      </c>
      <c r="AY59" s="183">
        <f t="shared" si="21"/>
        <v>0</v>
      </c>
      <c r="AZ59" s="183">
        <f t="shared" si="21"/>
        <v>0</v>
      </c>
      <c r="BA59" s="183">
        <f t="shared" si="21"/>
        <v>0</v>
      </c>
      <c r="BB59" s="183">
        <f t="shared" si="21"/>
        <v>0</v>
      </c>
      <c r="BC59" s="183">
        <f t="shared" si="21"/>
        <v>0</v>
      </c>
      <c r="BD59" s="183">
        <f t="shared" si="21"/>
        <v>0</v>
      </c>
      <c r="BE59" s="183">
        <f t="shared" si="21"/>
        <v>0</v>
      </c>
      <c r="BF59" s="183">
        <f t="shared" si="21"/>
        <v>0</v>
      </c>
      <c r="BG59" s="183">
        <f t="shared" si="21"/>
        <v>0</v>
      </c>
      <c r="BH59" s="183">
        <f t="shared" si="21"/>
        <v>0</v>
      </c>
      <c r="BI59" s="183">
        <f t="shared" si="21"/>
        <v>0</v>
      </c>
      <c r="BJ59" s="183">
        <f t="shared" si="21"/>
        <v>0</v>
      </c>
      <c r="BK59" s="183">
        <f t="shared" si="21"/>
        <v>0</v>
      </c>
    </row>
    <row r="60" spans="1:63" ht="19.5" customHeight="1">
      <c r="A60" s="254" t="s">
        <v>417</v>
      </c>
      <c r="C60" s="255" t="e">
        <f t="shared" ref="C60:E60" si="22">SUM(C58:C59)</f>
        <v>#REF!</v>
      </c>
      <c r="D60" s="255" t="e">
        <f t="shared" si="22"/>
        <v>#REF!</v>
      </c>
      <c r="E60" s="255" t="e">
        <f t="shared" si="22"/>
        <v>#REF!</v>
      </c>
      <c r="F60" s="255" t="e">
        <f>SUM(F58:F59)</f>
        <v>#REF!</v>
      </c>
      <c r="G60" s="255" t="e">
        <f t="shared" ref="G60:BK60" si="23">SUM(G58:G59)</f>
        <v>#REF!</v>
      </c>
      <c r="H60" s="255" t="e">
        <f t="shared" si="23"/>
        <v>#REF!</v>
      </c>
      <c r="I60" s="255" t="e">
        <f t="shared" si="23"/>
        <v>#REF!</v>
      </c>
      <c r="J60" s="255" t="e">
        <f t="shared" si="23"/>
        <v>#REF!</v>
      </c>
      <c r="K60" s="255" t="e">
        <f t="shared" si="23"/>
        <v>#REF!</v>
      </c>
      <c r="L60" s="255">
        <f t="shared" si="23"/>
        <v>0</v>
      </c>
      <c r="M60" s="255">
        <f t="shared" si="23"/>
        <v>0</v>
      </c>
      <c r="N60" s="255">
        <f t="shared" si="23"/>
        <v>0</v>
      </c>
      <c r="O60" s="255">
        <f t="shared" si="23"/>
        <v>0</v>
      </c>
      <c r="P60" s="255">
        <f t="shared" si="23"/>
        <v>0</v>
      </c>
      <c r="Q60" s="255">
        <f t="shared" si="23"/>
        <v>0</v>
      </c>
      <c r="R60" s="255">
        <f t="shared" si="23"/>
        <v>0</v>
      </c>
      <c r="S60" s="255">
        <f t="shared" si="23"/>
        <v>0</v>
      </c>
      <c r="T60" s="255">
        <f t="shared" si="23"/>
        <v>0</v>
      </c>
      <c r="U60" s="255">
        <f t="shared" si="23"/>
        <v>0</v>
      </c>
      <c r="V60" s="255">
        <f t="shared" si="23"/>
        <v>0</v>
      </c>
      <c r="W60" s="255">
        <f t="shared" si="23"/>
        <v>0</v>
      </c>
      <c r="X60" s="255">
        <f t="shared" si="23"/>
        <v>0</v>
      </c>
      <c r="Y60" s="255">
        <f t="shared" si="23"/>
        <v>0</v>
      </c>
      <c r="Z60" s="255">
        <f t="shared" si="23"/>
        <v>0</v>
      </c>
      <c r="AA60" s="255">
        <f t="shared" si="23"/>
        <v>0</v>
      </c>
      <c r="AB60" s="255">
        <f t="shared" si="23"/>
        <v>0</v>
      </c>
      <c r="AC60" s="255">
        <f t="shared" si="23"/>
        <v>0</v>
      </c>
      <c r="AD60" s="255">
        <f t="shared" si="23"/>
        <v>0</v>
      </c>
      <c r="AE60" s="255">
        <f t="shared" si="23"/>
        <v>0</v>
      </c>
      <c r="AF60" s="255">
        <f t="shared" si="23"/>
        <v>0</v>
      </c>
      <c r="AG60" s="255">
        <f t="shared" si="23"/>
        <v>0</v>
      </c>
      <c r="AH60" s="255">
        <f t="shared" si="23"/>
        <v>0</v>
      </c>
      <c r="AI60" s="255">
        <f t="shared" si="23"/>
        <v>0</v>
      </c>
      <c r="AJ60" s="255">
        <f t="shared" si="23"/>
        <v>0</v>
      </c>
      <c r="AK60" s="255">
        <f t="shared" si="23"/>
        <v>0</v>
      </c>
      <c r="AL60" s="255">
        <f t="shared" si="23"/>
        <v>0</v>
      </c>
      <c r="AM60" s="255">
        <f t="shared" si="23"/>
        <v>0</v>
      </c>
      <c r="AN60" s="255">
        <f t="shared" si="23"/>
        <v>0</v>
      </c>
      <c r="AO60" s="255">
        <f t="shared" si="23"/>
        <v>0</v>
      </c>
      <c r="AP60" s="255">
        <f t="shared" si="23"/>
        <v>0</v>
      </c>
      <c r="AQ60" s="255">
        <f t="shared" si="23"/>
        <v>0</v>
      </c>
      <c r="AR60" s="255">
        <f t="shared" si="23"/>
        <v>0</v>
      </c>
      <c r="AS60" s="255">
        <f t="shared" si="23"/>
        <v>0</v>
      </c>
      <c r="AT60" s="255">
        <f t="shared" si="23"/>
        <v>0</v>
      </c>
      <c r="AU60" s="255">
        <f t="shared" si="23"/>
        <v>0</v>
      </c>
      <c r="AV60" s="255">
        <f t="shared" si="23"/>
        <v>0</v>
      </c>
      <c r="AW60" s="255">
        <f t="shared" si="23"/>
        <v>0</v>
      </c>
      <c r="AX60" s="255">
        <f t="shared" si="23"/>
        <v>0</v>
      </c>
      <c r="AY60" s="255">
        <f t="shared" si="23"/>
        <v>0</v>
      </c>
      <c r="AZ60" s="255">
        <f t="shared" si="23"/>
        <v>0</v>
      </c>
      <c r="BA60" s="255">
        <f t="shared" si="23"/>
        <v>0</v>
      </c>
      <c r="BB60" s="255">
        <f t="shared" si="23"/>
        <v>0</v>
      </c>
      <c r="BC60" s="255">
        <f t="shared" si="23"/>
        <v>0</v>
      </c>
      <c r="BD60" s="255">
        <f t="shared" si="23"/>
        <v>0</v>
      </c>
      <c r="BE60" s="255">
        <f t="shared" si="23"/>
        <v>0</v>
      </c>
      <c r="BF60" s="255">
        <f t="shared" si="23"/>
        <v>0</v>
      </c>
      <c r="BG60" s="255">
        <f t="shared" si="23"/>
        <v>0</v>
      </c>
      <c r="BH60" s="255">
        <f t="shared" si="23"/>
        <v>0</v>
      </c>
      <c r="BI60" s="255">
        <f t="shared" si="23"/>
        <v>0</v>
      </c>
      <c r="BJ60" s="255">
        <f t="shared" si="23"/>
        <v>0</v>
      </c>
      <c r="BK60" s="255">
        <f t="shared" si="23"/>
        <v>0</v>
      </c>
    </row>
    <row r="61" spans="1:63" ht="19" customHeight="1">
      <c r="C61" s="247"/>
    </row>
    <row r="62" spans="1:63" s="216" customFormat="1" ht="19.5" customHeight="1">
      <c r="A62" s="193" t="s">
        <v>416</v>
      </c>
      <c r="C62" s="256">
        <v>0</v>
      </c>
      <c r="D62" s="256">
        <v>0</v>
      </c>
      <c r="E62" s="256">
        <v>0</v>
      </c>
      <c r="F62" s="256">
        <v>0</v>
      </c>
      <c r="G62" s="256">
        <v>0</v>
      </c>
      <c r="H62" s="256">
        <v>0</v>
      </c>
      <c r="I62" s="256">
        <v>0</v>
      </c>
      <c r="J62" s="256">
        <v>12</v>
      </c>
      <c r="K62" s="257">
        <f>IF((($B49*12)-(SUM($C62:J62)))&gt;=12,12,((($B49*12)-(SUM($C62:J62)))))</f>
        <v>12</v>
      </c>
      <c r="L62" s="257">
        <f>IF((($B49*12)-(SUM($C62:K62)))&gt;=12,12,((($B49*12)-(SUM($C62:K62)))))</f>
        <v>12</v>
      </c>
      <c r="M62" s="257">
        <f>IF((($B49*12)-(SUM($C62:L62)))&gt;=12,12,((($B49*12)-(SUM($C62:L62)))))</f>
        <v>12</v>
      </c>
      <c r="N62" s="257">
        <f>IF((($B49*12)-(SUM($C62:M62)))&gt;=12,12,((($B49*12)-(SUM($C62:M62)))))</f>
        <v>12</v>
      </c>
      <c r="O62" s="257">
        <f>IF((($B49*12)-(SUM($C62:N62)))&gt;=12,12,((($B49*12)-(SUM($C62:N62)))))</f>
        <v>12</v>
      </c>
      <c r="P62" s="257">
        <f>IF((($B49*12)-(SUM($C62:O62)))&gt;=12,12,((($B49*12)-(SUM($C62:O62)))))</f>
        <v>12</v>
      </c>
      <c r="Q62" s="257">
        <f>IF((($B49*12)-(SUM($C62:P62)))&gt;=12,12,((($B49*12)-(SUM($C62:P62)))))</f>
        <v>12</v>
      </c>
      <c r="R62" s="257">
        <f>IF((($B49*12)-(SUM($C62:Q62)))&gt;=12,12,((($B49*12)-(SUM($C62:Q62)))))</f>
        <v>12</v>
      </c>
      <c r="S62" s="257">
        <f>IF((($B49*12)-(SUM($C62:R62)))&gt;=12,12,((($B49*12)-(SUM($C62:R62)))))</f>
        <v>12</v>
      </c>
      <c r="T62" s="257">
        <f>IF((($B49*12)-(SUM($C62:S62)))&gt;=12,12,((($B49*12)-(SUM($C62:S62)))))</f>
        <v>12</v>
      </c>
      <c r="U62" s="257">
        <f>IF((($B49*12)-(SUM($C62:T62)))&gt;=12,12,((($B49*12)-(SUM($C62:T62)))))</f>
        <v>12</v>
      </c>
      <c r="V62" s="257">
        <f>IF((($B49*12)-(SUM($C62:U62)))&gt;=12,12,((($B49*12)-(SUM($C62:U62)))))</f>
        <v>12</v>
      </c>
      <c r="W62" s="257">
        <f>IF((($B49*12)-(SUM($C62:V62)))&gt;=12,12,((($B49*12)-(SUM($C62:V62)))))</f>
        <v>12</v>
      </c>
      <c r="X62" s="257">
        <f>IF((($B49*12)-(SUM($C62:W62)))&gt;=12,12,((($B49*12)-(SUM($C62:W62)))))</f>
        <v>12</v>
      </c>
      <c r="Y62" s="257">
        <f>IF((($B49*12)-(SUM($C62:X62)))&gt;=12,12,((($B49*12)-(SUM($C62:X62)))))</f>
        <v>12</v>
      </c>
      <c r="Z62" s="257">
        <f>IF((($B49*12)-(SUM($C62:Y62)))&gt;=12,12,((($B49*12)-(SUM($C62:Y62)))))</f>
        <v>12</v>
      </c>
      <c r="AA62" s="257">
        <f>IF((($B49*12)-(SUM($C62:Z62)))&gt;=12,12,((($B49*12)-(SUM($C62:Z62)))))</f>
        <v>12</v>
      </c>
      <c r="AB62" s="257">
        <f>IF((($B49*12)-(SUM($C62:AA62)))&gt;=12,12,((($B49*12)-(SUM($C62:AA62)))))</f>
        <v>12</v>
      </c>
      <c r="AC62" s="257">
        <f>IF((($B49*12)-(SUM($C62:AB62)))&gt;=12,12,((($B49*12)-(SUM($C62:AB62)))))</f>
        <v>12</v>
      </c>
      <c r="AD62" s="257">
        <f>IF((($B49*12)-(SUM($C62:AC62)))&gt;=12,12,((($B49*12)-(SUM($C62:AC62)))))</f>
        <v>12</v>
      </c>
      <c r="AE62" s="257">
        <f>IF((($B49*12)-(SUM($C62:AD62)))&gt;=12,12,((($B49*12)-(SUM($C62:AD62)))))</f>
        <v>12</v>
      </c>
      <c r="AF62" s="257">
        <f>IF((($B49*12)-(SUM($C62:AE62)))&gt;=12,12,((($B49*12)-(SUM($C62:AE62)))))</f>
        <v>12</v>
      </c>
      <c r="AG62" s="257">
        <f>IF((($B49*12)-(SUM($C62:AF62)))&gt;=12,12,((($B49*12)-(SUM($C62:AF62)))))</f>
        <v>12</v>
      </c>
      <c r="AH62" s="257">
        <f>IF((($B49*12)-(SUM($C62:AG62)))&gt;=12,12,((($B49*12)-(SUM($C62:AG62)))))</f>
        <v>12</v>
      </c>
      <c r="AI62" s="257">
        <f>IF((($B49*12)-(SUM($C62:AH62)))&gt;=12,12,((($B49*12)-(SUM($C62:AH62)))))</f>
        <v>12</v>
      </c>
      <c r="AJ62" s="257">
        <f>IF((($B49*12)-(SUM($C62:AI62)))&gt;=12,12,((($B49*12)-(SUM($C62:AI62)))))</f>
        <v>12</v>
      </c>
      <c r="AK62" s="257">
        <f>IF((($B49*12)-(SUM($C62:AJ62)))&gt;=12,12,((($B49*12)-(SUM($C62:AJ62)))))</f>
        <v>12</v>
      </c>
      <c r="AL62" s="257">
        <f>IF((($B49*12)-(SUM($C62:AK62)))&gt;=12,12,((($B49*12)-(SUM($C62:AK62)))))</f>
        <v>12</v>
      </c>
      <c r="AM62" s="257">
        <f>IF((($B49*12)-(SUM($C62:AL62)))&gt;=12,12,((($B49*12)-(SUM($C62:AL62)))))</f>
        <v>12</v>
      </c>
      <c r="AN62" s="257">
        <f>IF((($B49*12)-(SUM($C62:AM62)))&gt;=12,12,((($B49*12)-(SUM($C62:AM62)))))</f>
        <v>12</v>
      </c>
      <c r="AO62" s="257">
        <f>IF((($B49*12)-(SUM($C62:AN62)))&gt;=12,12,((($B49*12)-(SUM($C62:AN62)))))</f>
        <v>12</v>
      </c>
      <c r="AP62" s="257">
        <f>IF((($B49*12)-(SUM($C62:AO62)))&gt;=12,12,((($B49*12)-(SUM($C62:AO62)))))</f>
        <v>12</v>
      </c>
      <c r="AQ62" s="257">
        <f>IF((($B49*12)-(SUM($C62:AP62)))&gt;=12,12,((($B49*12)-(SUM($C62:AP62)))))</f>
        <v>12</v>
      </c>
      <c r="AR62" s="257">
        <f>IF((($B49*12)-(SUM($C62:AQ62)))&gt;=12,12,((($B49*12)-(SUM($C62:AQ62)))))</f>
        <v>12</v>
      </c>
      <c r="AS62" s="257">
        <f>IF((($B49*12)-(SUM($C62:AR62)))&gt;=12,12,((($B49*12)-(SUM($C62:AR62)))))</f>
        <v>12</v>
      </c>
      <c r="AT62" s="257">
        <f>IF((($B49*12)-(SUM($C62:AS62)))&gt;=12,12,((($B49*12)-(SUM($C62:AS62)))))</f>
        <v>12</v>
      </c>
      <c r="AU62" s="257">
        <f>IF((($B49*12)-(SUM($C62:AT62)))&gt;=12,12,((($B49*12)-(SUM($C62:AT62)))))</f>
        <v>12</v>
      </c>
      <c r="AV62" s="257">
        <f>IF((($B49*12)-(SUM($C62:AU62)))&gt;=12,12,((($B49*12)-(SUM($C62:AU62)))))</f>
        <v>12</v>
      </c>
      <c r="AW62" s="257">
        <f>IF((($B49*12)-(SUM($C62:AV62)))&gt;=12,12,((($B49*12)-(SUM($C62:AV62)))))</f>
        <v>12</v>
      </c>
      <c r="AX62" s="257">
        <f>IF((($B49*12)-(SUM($C62:AW62)))&gt;=12,12,((($B49*12)-(SUM($C62:AW62)))))</f>
        <v>12</v>
      </c>
      <c r="AY62" s="257">
        <f>IF((($B49*12)-(SUM($C62:AX62)))&gt;=12,12,((($B49*12)-(SUM($C62:AX62)))))</f>
        <v>12</v>
      </c>
      <c r="AZ62" s="257">
        <f>IF((($B49*12)-(SUM($C62:AY62)))&gt;=12,12,((($B49*12)-(SUM($C62:AY62)))))</f>
        <v>12</v>
      </c>
      <c r="BA62" s="257">
        <f>IF((($B49*12)-(SUM($C62:AZ62)))&gt;=12,12,((($B49*12)-(SUM($C62:AZ62)))))</f>
        <v>12</v>
      </c>
      <c r="BB62" s="257">
        <f>IF((($B49*12)-(SUM($C62:BA62)))&gt;=12,12,((($B49*12)-(SUM($C62:BA62)))))</f>
        <v>12</v>
      </c>
      <c r="BC62" s="257">
        <f>IF((($B49*12)-(SUM($C62:BB62)))&gt;=12,12,((($B49*12)-(SUM($C62:BB62)))))</f>
        <v>12</v>
      </c>
      <c r="BD62" s="257">
        <f>IF((($B49*12)-(SUM($C62:BC62)))&gt;=12,12,((($B49*12)-(SUM($C62:BC62)))))</f>
        <v>12</v>
      </c>
      <c r="BE62" s="257">
        <f>IF((($B49*12)-(SUM($C62:BD62)))&gt;=12,12,((($B49*12)-(SUM($C62:BD62)))))</f>
        <v>12</v>
      </c>
      <c r="BF62" s="257">
        <f>IF((($B49*12)-(SUM($C62:BE62)))&gt;=12,12,((($B49*12)-(SUM($C62:BE62)))))</f>
        <v>12</v>
      </c>
      <c r="BG62" s="257">
        <f>IF((($B49*12)-(SUM($C62:BF62)))&gt;=12,12,((($B49*12)-(SUM($C62:BF62)))))</f>
        <v>12</v>
      </c>
      <c r="BH62" s="257">
        <f>IF((($B49*12)-(SUM($C62:BG62)))&gt;=12,12,((($B49*12)-(SUM($C62:BG62)))))</f>
        <v>12</v>
      </c>
      <c r="BI62" s="257">
        <f>IF((($B49*12)-(SUM($C62:BH62)))&gt;=12,12,((($B49*12)-(SUM($C62:BH62)))))</f>
        <v>12</v>
      </c>
      <c r="BJ62" s="257">
        <f>IF((($B49*12)-(SUM($C62:BI62)))&gt;=12,12,((($B49*12)-(SUM($C62:BI62)))))</f>
        <v>12</v>
      </c>
      <c r="BK62" s="257">
        <f>IF((($B49*12)-(SUM($C62:BJ62)))&gt;=12,12,((($B49*12)-(SUM($C62:BJ62)))))</f>
        <v>12</v>
      </c>
    </row>
    <row r="63" spans="1:63" s="216" customFormat="1" ht="19.5" customHeight="1">
      <c r="A63" s="193" t="s">
        <v>423</v>
      </c>
      <c r="C63" s="256">
        <v>0</v>
      </c>
      <c r="D63" s="256">
        <v>0</v>
      </c>
      <c r="E63" s="256">
        <v>0</v>
      </c>
      <c r="F63" s="256">
        <v>0</v>
      </c>
      <c r="G63" s="256">
        <v>0</v>
      </c>
      <c r="H63" s="256">
        <v>0</v>
      </c>
      <c r="I63" s="256">
        <v>0</v>
      </c>
      <c r="J63" s="256">
        <v>12</v>
      </c>
      <c r="K63" s="257">
        <f>IF((($B50*12)-(SUM($C63:J63)))&gt;=12,12,((($B50*12)-(SUM($C63:J63)))))</f>
        <v>12</v>
      </c>
      <c r="L63" s="257">
        <f>IF((($B50*12)-(SUM($C63:K63)))&gt;=12,12,((($B50*12)-(SUM($C63:K63)))))</f>
        <v>12</v>
      </c>
      <c r="M63" s="257">
        <f>IF((($B50*12)-(SUM($C63:L63)))&gt;=12,12,((($B50*12)-(SUM($C63:L63)))))</f>
        <v>12</v>
      </c>
      <c r="N63" s="257">
        <f>IF((($B50*12)-(SUM($C63:M63)))&gt;=12,12,((($B50*12)-(SUM($C63:M63)))))</f>
        <v>12</v>
      </c>
      <c r="O63" s="257">
        <f>IF((($B50*12)-(SUM($C63:N63)))&gt;=12,12,((($B50*12)-(SUM($C63:N63)))))</f>
        <v>12</v>
      </c>
      <c r="P63" s="257">
        <f>IF((($B50*12)-(SUM($C63:O63)))&gt;=12,12,((($B50*12)-(SUM($C63:O63)))))</f>
        <v>12</v>
      </c>
      <c r="Q63" s="257">
        <f>IF((($B50*12)-(SUM($C63:P63)))&gt;=12,12,((($B50*12)-(SUM($C63:P63)))))</f>
        <v>12</v>
      </c>
      <c r="R63" s="257">
        <f>IF((($B50*12)-(SUM($C63:Q63)))&gt;=12,12,((($B50*12)-(SUM($C63:Q63)))))</f>
        <v>12</v>
      </c>
      <c r="S63" s="257">
        <f>IF((($B50*12)-(SUM($C63:R63)))&gt;=12,12,((($B50*12)-(SUM($C63:R63)))))</f>
        <v>12</v>
      </c>
      <c r="T63" s="257">
        <f>IF((($B50*12)-(SUM($C63:S63)))&gt;=12,12,((($B50*12)-(SUM($C63:S63)))))</f>
        <v>0</v>
      </c>
      <c r="U63" s="257">
        <f>IF((($B50*12)-(SUM($C63:T63)))&gt;=12,12,((($B50*12)-(SUM($C63:T63)))))</f>
        <v>0</v>
      </c>
      <c r="V63" s="257">
        <f>IF((($B50*12)-(SUM($C63:U63)))&gt;=12,12,((($B50*12)-(SUM($C63:U63)))))</f>
        <v>0</v>
      </c>
      <c r="W63" s="257">
        <f>IF((($B50*12)-(SUM($C63:V63)))&gt;=12,12,((($B50*12)-(SUM($C63:V63)))))</f>
        <v>0</v>
      </c>
      <c r="X63" s="257">
        <f>IF((($B50*12)-(SUM($C63:W63)))&gt;=12,12,((($B50*12)-(SUM($C63:W63)))))</f>
        <v>0</v>
      </c>
      <c r="Y63" s="257">
        <f>IF((($B50*12)-(SUM($C63:X63)))&gt;=12,12,((($B50*12)-(SUM($C63:X63)))))</f>
        <v>0</v>
      </c>
      <c r="Z63" s="257">
        <f>IF((($B50*12)-(SUM($C63:Y63)))&gt;=12,12,((($B50*12)-(SUM($C63:Y63)))))</f>
        <v>0</v>
      </c>
      <c r="AA63" s="257">
        <f>IF((($B50*12)-(SUM($C63:Z63)))&gt;=12,12,((($B50*12)-(SUM($C63:Z63)))))</f>
        <v>0</v>
      </c>
      <c r="AB63" s="257">
        <f>IF((($B50*12)-(SUM($C63:AA63)))&gt;=12,12,((($B50*12)-(SUM($C63:AA63)))))</f>
        <v>0</v>
      </c>
      <c r="AC63" s="257">
        <f>IF((($B50*12)-(SUM($C63:AB63)))&gt;=12,12,((($B50*12)-(SUM($C63:AB63)))))</f>
        <v>0</v>
      </c>
      <c r="AD63" s="257">
        <f>IF((($B50*12)-(SUM($C63:AC63)))&gt;=12,12,((($B50*12)-(SUM($C63:AC63)))))</f>
        <v>0</v>
      </c>
      <c r="AE63" s="257">
        <f>IF((($B50*12)-(SUM($C63:AD63)))&gt;=12,12,((($B50*12)-(SUM($C63:AD63)))))</f>
        <v>0</v>
      </c>
      <c r="AF63" s="257">
        <f>IF((($B50*12)-(SUM($C63:AE63)))&gt;=12,12,((($B50*12)-(SUM($C63:AE63)))))</f>
        <v>0</v>
      </c>
      <c r="AG63" s="257">
        <f>IF((($B50*12)-(SUM($C63:AF63)))&gt;=12,12,((($B50*12)-(SUM($C63:AF63)))))</f>
        <v>0</v>
      </c>
      <c r="AH63" s="257">
        <f>IF((($B50*12)-(SUM($C63:AG63)))&gt;=12,12,((($B50*12)-(SUM($C63:AG63)))))</f>
        <v>0</v>
      </c>
      <c r="AI63" s="257">
        <f>IF((($B50*12)-(SUM($C63:AH63)))&gt;=12,12,((($B50*12)-(SUM($C63:AH63)))))</f>
        <v>0</v>
      </c>
      <c r="AJ63" s="257">
        <f>IF((($B50*12)-(SUM($C63:AI63)))&gt;=12,12,((($B50*12)-(SUM($C63:AI63)))))</f>
        <v>0</v>
      </c>
      <c r="AK63" s="257">
        <f>IF((($B50*12)-(SUM($C63:AJ63)))&gt;=12,12,((($B50*12)-(SUM($C63:AJ63)))))</f>
        <v>0</v>
      </c>
      <c r="AL63" s="257">
        <f>IF((($B50*12)-(SUM($C63:AK63)))&gt;=12,12,((($B50*12)-(SUM($C63:AK63)))))</f>
        <v>0</v>
      </c>
      <c r="AM63" s="257">
        <f>IF((($B50*12)-(SUM($C63:AL63)))&gt;=12,12,((($B50*12)-(SUM($C63:AL63)))))</f>
        <v>0</v>
      </c>
      <c r="AN63" s="257">
        <f>IF((($B50*12)-(SUM($C63:AM63)))&gt;=12,12,((($B50*12)-(SUM($C63:AM63)))))</f>
        <v>0</v>
      </c>
      <c r="AO63" s="257">
        <f>IF((($B50*12)-(SUM($C63:AN63)))&gt;=12,12,((($B50*12)-(SUM($C63:AN63)))))</f>
        <v>0</v>
      </c>
      <c r="AP63" s="257">
        <f>IF((($B50*12)-(SUM($C63:AO63)))&gt;=12,12,((($B50*12)-(SUM($C63:AO63)))))</f>
        <v>0</v>
      </c>
      <c r="AQ63" s="257">
        <f>IF((($B50*12)-(SUM($C63:AP63)))&gt;=12,12,((($B50*12)-(SUM($C63:AP63)))))</f>
        <v>0</v>
      </c>
      <c r="AR63" s="257">
        <f>IF((($B50*12)-(SUM($C63:AQ63)))&gt;=12,12,((($B50*12)-(SUM($C63:AQ63)))))</f>
        <v>0</v>
      </c>
      <c r="AS63" s="257">
        <f>IF((($B50*12)-(SUM($C63:AR63)))&gt;=12,12,((($B50*12)-(SUM($C63:AR63)))))</f>
        <v>0</v>
      </c>
      <c r="AT63" s="257">
        <f>IF((($B50*12)-(SUM($C63:AS63)))&gt;=12,12,((($B50*12)-(SUM($C63:AS63)))))</f>
        <v>0</v>
      </c>
      <c r="AU63" s="257">
        <f>IF((($B50*12)-(SUM($C63:AT63)))&gt;=12,12,((($B50*12)-(SUM($C63:AT63)))))</f>
        <v>0</v>
      </c>
      <c r="AV63" s="257">
        <f>IF((($B50*12)-(SUM($C63:AU63)))&gt;=12,12,((($B50*12)-(SUM($C63:AU63)))))</f>
        <v>0</v>
      </c>
      <c r="AW63" s="257">
        <f>IF((($B50*12)-(SUM($C63:AV63)))&gt;=12,12,((($B50*12)-(SUM($C63:AV63)))))</f>
        <v>0</v>
      </c>
      <c r="AX63" s="257">
        <f>IF((($B50*12)-(SUM($C63:AW63)))&gt;=12,12,((($B50*12)-(SUM($C63:AW63)))))</f>
        <v>0</v>
      </c>
      <c r="AY63" s="257">
        <f>IF((($B50*12)-(SUM($C63:AX63)))&gt;=12,12,((($B50*12)-(SUM($C63:AX63)))))</f>
        <v>0</v>
      </c>
      <c r="AZ63" s="257">
        <f>IF((($B50*12)-(SUM($C63:AY63)))&gt;=12,12,((($B50*12)-(SUM($C63:AY63)))))</f>
        <v>0</v>
      </c>
      <c r="BA63" s="257">
        <f>IF((($B50*12)-(SUM($C63:AZ63)))&gt;=12,12,((($B50*12)-(SUM($C63:AZ63)))))</f>
        <v>0</v>
      </c>
      <c r="BB63" s="257">
        <f>IF((($B50*12)-(SUM($C63:BA63)))&gt;=12,12,((($B50*12)-(SUM($C63:BA63)))))</f>
        <v>0</v>
      </c>
      <c r="BC63" s="257">
        <f>IF((($B50*12)-(SUM($C63:BB63)))&gt;=12,12,((($B50*12)-(SUM($C63:BB63)))))</f>
        <v>0</v>
      </c>
      <c r="BD63" s="257">
        <f>IF((($B50*12)-(SUM($C63:BC63)))&gt;=12,12,((($B50*12)-(SUM($C63:BC63)))))</f>
        <v>0</v>
      </c>
      <c r="BE63" s="257">
        <f>IF((($B50*12)-(SUM($C63:BD63)))&gt;=12,12,((($B50*12)-(SUM($C63:BD63)))))</f>
        <v>0</v>
      </c>
      <c r="BF63" s="257">
        <f>IF((($B50*12)-(SUM($C63:BE63)))&gt;=12,12,((($B50*12)-(SUM($C63:BE63)))))</f>
        <v>0</v>
      </c>
      <c r="BG63" s="257">
        <f>IF((($B50*12)-(SUM($C63:BF63)))&gt;=12,12,((($B50*12)-(SUM($C63:BF63)))))</f>
        <v>0</v>
      </c>
      <c r="BH63" s="257">
        <f>IF((($B50*12)-(SUM($C63:BG63)))&gt;=12,12,((($B50*12)-(SUM($C63:BG63)))))</f>
        <v>0</v>
      </c>
      <c r="BI63" s="257">
        <f>IF((($B50*12)-(SUM($C63:BH63)))&gt;=12,12,((($B50*12)-(SUM($C63:BH63)))))</f>
        <v>0</v>
      </c>
      <c r="BJ63" s="257">
        <f>IF((($B50*12)-(SUM($C63:BI63)))&gt;=12,12,((($B50*12)-(SUM($C63:BI63)))))</f>
        <v>0</v>
      </c>
      <c r="BK63" s="257">
        <f>IF((($B50*12)-(SUM($C63:BJ63)))&gt;=12,12,((($B50*12)-(SUM($C63:BJ63)))))</f>
        <v>0</v>
      </c>
    </row>
    <row r="64" spans="1:63" ht="19.5" customHeight="1">
      <c r="A64" s="254" t="s">
        <v>418</v>
      </c>
      <c r="B64" s="216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5"/>
      <c r="Y64" s="255"/>
      <c r="Z64" s="255"/>
      <c r="AA64" s="255"/>
      <c r="AB64" s="255"/>
      <c r="AC64" s="255"/>
      <c r="AD64" s="255"/>
      <c r="AE64" s="255"/>
      <c r="AF64" s="255"/>
      <c r="AG64" s="255"/>
      <c r="AH64" s="255"/>
      <c r="AI64" s="255"/>
      <c r="AJ64" s="255"/>
      <c r="AK64" s="255"/>
      <c r="AL64" s="255"/>
      <c r="AM64" s="255"/>
      <c r="AN64" s="255"/>
      <c r="AO64" s="255"/>
      <c r="AP64" s="255"/>
      <c r="AQ64" s="255"/>
      <c r="AR64" s="255"/>
      <c r="AS64" s="255"/>
      <c r="AT64" s="255"/>
      <c r="AU64" s="255"/>
      <c r="AV64" s="255"/>
      <c r="AW64" s="255"/>
      <c r="AX64" s="255"/>
      <c r="AY64" s="255"/>
      <c r="AZ64" s="255"/>
      <c r="BA64" s="255"/>
      <c r="BB64" s="255"/>
      <c r="BC64" s="255"/>
      <c r="BD64" s="255"/>
      <c r="BE64" s="255"/>
      <c r="BF64" s="255"/>
      <c r="BG64" s="255"/>
      <c r="BH64" s="255"/>
      <c r="BI64" s="255"/>
      <c r="BJ64" s="255"/>
      <c r="BK64" s="255"/>
    </row>
    <row r="65" spans="1:63" ht="19" customHeight="1">
      <c r="C65" s="247"/>
    </row>
    <row r="66" spans="1:63" s="216" customFormat="1" ht="19.5" customHeight="1">
      <c r="A66" s="193" t="s">
        <v>416</v>
      </c>
      <c r="C66" s="183" t="e">
        <f>((SUM($C54:C54))+(SUM($C58:C58)))/$B49/12*C62</f>
        <v>#REF!</v>
      </c>
      <c r="D66" s="183" t="e">
        <f>((SUM($C54:D54))+(SUM($C58:D58)))/$B49/12*D62</f>
        <v>#REF!</v>
      </c>
      <c r="E66" s="183" t="e">
        <f>((SUM($C54:E54))+(SUM($C58:E58)))/$B49/12*E62</f>
        <v>#REF!</v>
      </c>
      <c r="F66" s="183" t="e">
        <f>((SUM($C54:F54))+(SUM($C58:F58)))/$B49/12*F62</f>
        <v>#REF!</v>
      </c>
      <c r="G66" s="183" t="e">
        <f>((SUM($C54:G54))+(SUM($C58:G58)))/$B49/12*G62</f>
        <v>#REF!</v>
      </c>
      <c r="H66" s="183" t="e">
        <f>((SUM($C54:H54))+(SUM($C58:H58)))/$B49/12*H62</f>
        <v>#REF!</v>
      </c>
      <c r="I66" s="183" t="e">
        <f>((SUM($C54:I54))+(SUM($C58:I58)))/$B49/12*I62</f>
        <v>#REF!</v>
      </c>
      <c r="J66" s="183" t="e">
        <f>((SUM($C54:J54))+(SUM($C58:J58)))/$B49/12*J62</f>
        <v>#REF!</v>
      </c>
      <c r="K66" s="183" t="e">
        <f>((SUM($C54:K54))+(SUM($C58:K58)))/$B49/12*K62</f>
        <v>#REF!</v>
      </c>
      <c r="L66" s="183" t="e">
        <f>((SUM($C54:L54))+(SUM($C58:L58)))/$B49/12*L62</f>
        <v>#REF!</v>
      </c>
      <c r="M66" s="183" t="e">
        <f>((SUM($C54:M54))+(SUM($C58:M58)))/$B49/12*M62</f>
        <v>#REF!</v>
      </c>
      <c r="N66" s="183" t="e">
        <f>((SUM($C54:N54))+(SUM($C58:N58)))/$B49/12*N62</f>
        <v>#REF!</v>
      </c>
      <c r="O66" s="183" t="e">
        <f>((SUM($C54:O54))+(SUM($C58:O58)))/$B49/12*O62</f>
        <v>#REF!</v>
      </c>
      <c r="P66" s="183" t="e">
        <f>((SUM($C54:P54))+(SUM($C58:P58)))/$B49/12*P62</f>
        <v>#REF!</v>
      </c>
      <c r="Q66" s="183" t="e">
        <f>((SUM($C54:Q54))+(SUM($C58:Q58)))/$B49/12*Q62</f>
        <v>#REF!</v>
      </c>
      <c r="R66" s="183" t="e">
        <f>((SUM($C54:R54))+(SUM($C58:R58)))/$B49/12*R62</f>
        <v>#REF!</v>
      </c>
      <c r="S66" s="183" t="e">
        <f>((SUM($C54:S54))+(SUM($C58:S58)))/$B49/12*S62</f>
        <v>#REF!</v>
      </c>
      <c r="T66" s="183" t="e">
        <f>((SUM($C54:T54))+(SUM($C58:T58)))/$B49/12*T62</f>
        <v>#REF!</v>
      </c>
      <c r="U66" s="183" t="e">
        <f>((SUM($C54:U54))+(SUM($C58:U58)))/$B49/12*U62</f>
        <v>#REF!</v>
      </c>
      <c r="V66" s="183" t="e">
        <f>((SUM($C54:V54))+(SUM($C58:V58)))/$B49/12*V62</f>
        <v>#REF!</v>
      </c>
      <c r="W66" s="183" t="e">
        <f>((SUM($C54:W54))+(SUM($C58:W58)))/$B49/12*W62</f>
        <v>#REF!</v>
      </c>
      <c r="X66" s="183" t="e">
        <f>((SUM($C54:X54))+(SUM($C58:X58)))/$B49/12*X62</f>
        <v>#REF!</v>
      </c>
      <c r="Y66" s="183" t="e">
        <f>((SUM($C54:Y54))+(SUM($C58:Y58)))/$B49/12*Y62</f>
        <v>#REF!</v>
      </c>
      <c r="Z66" s="183" t="e">
        <f>((SUM($C54:Z54))+(SUM($C58:Z58)))/$B49/12*Z62</f>
        <v>#REF!</v>
      </c>
      <c r="AA66" s="183" t="e">
        <f>((SUM($C54:AA54))+(SUM($C58:AA58)))/$B49/12*AA62</f>
        <v>#REF!</v>
      </c>
      <c r="AB66" s="183" t="e">
        <f>((SUM($C54:AB54))+(SUM($C58:AB58)))/$B49/12*AB62</f>
        <v>#REF!</v>
      </c>
      <c r="AC66" s="183" t="e">
        <f>((SUM($C54:AC54))+(SUM($C58:AC58)))/$B49/12*AC62</f>
        <v>#REF!</v>
      </c>
      <c r="AD66" s="183" t="e">
        <f>((SUM($C54:AD54))+(SUM($C58:AD58)))/$B49/12*AD62</f>
        <v>#REF!</v>
      </c>
      <c r="AE66" s="183" t="e">
        <f>((SUM($C54:AE54))+(SUM($C58:AE58)))/$B49/12*AE62</f>
        <v>#REF!</v>
      </c>
      <c r="AF66" s="183" t="e">
        <f>((SUM($C54:AF54))+(SUM($C58:AF58)))/$B49/12*AF62</f>
        <v>#REF!</v>
      </c>
      <c r="AG66" s="183" t="e">
        <f>((SUM($C54:AG54))+(SUM($C58:AG58)))/$B49/12*AG62</f>
        <v>#REF!</v>
      </c>
      <c r="AH66" s="183" t="e">
        <f>((SUM($C54:AH54))+(SUM($C58:AH58)))/$B49/12*AH62</f>
        <v>#REF!</v>
      </c>
      <c r="AI66" s="183" t="e">
        <f>((SUM($C54:AI54))+(SUM($C58:AI58)))/$B49/12*AI62</f>
        <v>#REF!</v>
      </c>
      <c r="AJ66" s="183" t="e">
        <f>((SUM($C54:AJ54))+(SUM($C58:AJ58)))/$B49/12*AJ62</f>
        <v>#REF!</v>
      </c>
      <c r="AK66" s="183" t="e">
        <f>((SUM($C54:AK54))+(SUM($C58:AK58)))/$B49/12*AK62</f>
        <v>#REF!</v>
      </c>
      <c r="AL66" s="183" t="e">
        <f>((SUM($C54:AL54))+(SUM($C58:AL58)))/$B49/12*AL62</f>
        <v>#REF!</v>
      </c>
      <c r="AM66" s="183" t="e">
        <f>((SUM($C54:AM54))+(SUM($C58:AM58)))/$B49/12*AM62</f>
        <v>#REF!</v>
      </c>
      <c r="AN66" s="183" t="e">
        <f>((SUM($C54:AN54))+(SUM($C58:AN58)))/$B49/12*AN62</f>
        <v>#REF!</v>
      </c>
      <c r="AO66" s="183" t="e">
        <f>((SUM($C54:AO54))+(SUM($C58:AO58)))/$B49/12*AO62</f>
        <v>#REF!</v>
      </c>
      <c r="AP66" s="183" t="e">
        <f>((SUM($C54:AP54))+(SUM($C58:AP58)))/$B49/12*AP62</f>
        <v>#REF!</v>
      </c>
      <c r="AQ66" s="183" t="e">
        <f>((SUM($C54:AQ54))+(SUM($C58:AQ58)))/$B49/12*AQ62</f>
        <v>#REF!</v>
      </c>
      <c r="AR66" s="183" t="e">
        <f>((SUM($C54:AR54))+(SUM($C58:AR58)))/$B49/12*AR62</f>
        <v>#REF!</v>
      </c>
      <c r="AS66" s="183" t="e">
        <f>((SUM($C54:AS54))+(SUM($C58:AS58)))/$B49/12*AS62</f>
        <v>#REF!</v>
      </c>
      <c r="AT66" s="183" t="e">
        <f>((SUM($C54:AT54))+(SUM($C58:AT58)))/$B49/12*AT62</f>
        <v>#REF!</v>
      </c>
      <c r="AU66" s="183" t="e">
        <f>((SUM($C54:AU54))+(SUM($C58:AU58)))/$B49/12*AU62</f>
        <v>#REF!</v>
      </c>
      <c r="AV66" s="183" t="e">
        <f>((SUM($C54:AV54))+(SUM($C58:AV58)))/$B49/12*AV62</f>
        <v>#REF!</v>
      </c>
      <c r="AW66" s="183" t="e">
        <f>((SUM($C54:AW54))+(SUM($C58:AW58)))/$B49/12*AW62</f>
        <v>#REF!</v>
      </c>
      <c r="AX66" s="183" t="e">
        <f>((SUM($C54:AX54))+(SUM($C58:AX58)))/$B49/12*AX62</f>
        <v>#REF!</v>
      </c>
      <c r="AY66" s="183" t="e">
        <f>((SUM($C54:AY54))+(SUM($C58:AY58)))/$B49/12*AY62</f>
        <v>#REF!</v>
      </c>
      <c r="AZ66" s="183" t="e">
        <f>((SUM($C54:AZ54))+(SUM($C58:AZ58)))/$B49/12*AZ62</f>
        <v>#REF!</v>
      </c>
      <c r="BA66" s="183" t="e">
        <f>((SUM($C54:BA54))+(SUM($C58:BA58)))/$B49/12*BA62</f>
        <v>#REF!</v>
      </c>
      <c r="BB66" s="183" t="e">
        <f>((SUM($C54:BB54))+(SUM($C58:BB58)))/$B49/12*BB62</f>
        <v>#REF!</v>
      </c>
      <c r="BC66" s="183" t="e">
        <f>((SUM($C54:BC54))+(SUM($C58:BC58)))/$B49/12*BC62</f>
        <v>#REF!</v>
      </c>
      <c r="BD66" s="183" t="e">
        <f>((SUM($C54:BD54))+(SUM($C58:BD58)))/$B49/12*BD62</f>
        <v>#REF!</v>
      </c>
      <c r="BE66" s="183" t="e">
        <f>((SUM($C54:BE54))+(SUM($C58:BE58)))/$B49/12*BE62</f>
        <v>#REF!</v>
      </c>
      <c r="BF66" s="183" t="e">
        <f>((SUM($C54:BF54))+(SUM($C58:BF58)))/$B49/12*BF62</f>
        <v>#REF!</v>
      </c>
      <c r="BG66" s="183" t="e">
        <f>((SUM($C54:BG54))+(SUM($C58:BG58)))/$B49/12*BG62</f>
        <v>#REF!</v>
      </c>
      <c r="BH66" s="183" t="e">
        <f>((SUM($C54:BH54))+(SUM($C58:BH58)))/$B49/12*BH62</f>
        <v>#REF!</v>
      </c>
      <c r="BI66" s="183" t="e">
        <f>((SUM($C54:BI54))+(SUM($C58:BI58)))/$B49/12*BI62</f>
        <v>#REF!</v>
      </c>
      <c r="BJ66" s="183" t="e">
        <f>((SUM($C54:BJ54))+(SUM($C58:BJ58)))/$B49/12*BJ62</f>
        <v>#REF!</v>
      </c>
      <c r="BK66" s="183" t="e">
        <f>((SUM($C54:BK54))+(SUM($C58:BK58)))/$B49/12*BK62</f>
        <v>#REF!</v>
      </c>
    </row>
    <row r="67" spans="1:63" s="216" customFormat="1" ht="19.5" customHeight="1">
      <c r="A67" s="193" t="s">
        <v>423</v>
      </c>
      <c r="C67" s="183" t="e">
        <f>((SUM($C55:C55))+(SUM($C59:C59)))/$B50/12*C63</f>
        <v>#REF!</v>
      </c>
      <c r="D67" s="183" t="e">
        <f>((SUM($C55:D55))+(SUM($C59:D59)))/$B50/12*D63</f>
        <v>#REF!</v>
      </c>
      <c r="E67" s="183" t="e">
        <f>((SUM($C55:E55))+(SUM($C59:E59)))/$B50/12*E63</f>
        <v>#REF!</v>
      </c>
      <c r="F67" s="183" t="e">
        <f>((SUM($C55:F55))+(SUM($C59:F59)))/$B50/12*F63</f>
        <v>#REF!</v>
      </c>
      <c r="G67" s="183" t="e">
        <f>((SUM($C55:G55))+(SUM($C59:G59)))/$B50/12*G63</f>
        <v>#REF!</v>
      </c>
      <c r="H67" s="183" t="e">
        <f>((SUM($C55:H55))+(SUM($C59:H59)))/$B50/12*H63</f>
        <v>#REF!</v>
      </c>
      <c r="I67" s="183" t="e">
        <f>((SUM($C55:I55))+(SUM($C59:I59)))/$B50/12*I63</f>
        <v>#REF!</v>
      </c>
      <c r="J67" s="183" t="e">
        <f>((SUM($C55:J55))+(SUM($C59:J59)))/$B50/12*J63</f>
        <v>#REF!</v>
      </c>
      <c r="K67" s="183" t="e">
        <f>((SUM($C55:K55))+(SUM($C59:K59)))/$B50/12*K63</f>
        <v>#REF!</v>
      </c>
      <c r="L67" s="183" t="e">
        <f>((SUM($C55:L55))+(SUM($C59:L59)))/$B50/12*L63</f>
        <v>#REF!</v>
      </c>
      <c r="M67" s="183" t="e">
        <f>((SUM($C55:M55))+(SUM($C59:M59)))/$B50/12*M63</f>
        <v>#REF!</v>
      </c>
      <c r="N67" s="183" t="e">
        <f>((SUM($C55:N55))+(SUM($C59:N59)))/$B50/12*N63</f>
        <v>#REF!</v>
      </c>
      <c r="O67" s="183" t="e">
        <f>((SUM($C55:O55))+(SUM($C59:O59)))/$B50/12*O63</f>
        <v>#REF!</v>
      </c>
      <c r="P67" s="183" t="e">
        <f>((SUM($C55:P55))+(SUM($C59:P59)))/$B50/12*P63</f>
        <v>#REF!</v>
      </c>
      <c r="Q67" s="183" t="e">
        <f>((SUM($C55:Q55))+(SUM($C59:Q59)))/$B50/12*Q63</f>
        <v>#REF!</v>
      </c>
      <c r="R67" s="183" t="e">
        <f>((SUM($C55:R55))+(SUM($C59:R59)))/$B50/12*R63</f>
        <v>#REF!</v>
      </c>
      <c r="S67" s="183" t="e">
        <f>((SUM($C55:S55))+(SUM($C59:S59)))/$B50/12*S63</f>
        <v>#REF!</v>
      </c>
      <c r="T67" s="183" t="e">
        <f>((SUM($C55:T55))+(SUM($C59:T59)))/$B50/12*T63</f>
        <v>#REF!</v>
      </c>
      <c r="U67" s="183" t="e">
        <f>((SUM($C55:U55))+(SUM($C59:U59)))/$B50/12*U63</f>
        <v>#REF!</v>
      </c>
      <c r="V67" s="183" t="e">
        <f>((SUM($C55:V55))+(SUM($C59:V59)))/$B50/12*V63</f>
        <v>#REF!</v>
      </c>
      <c r="W67" s="183" t="e">
        <f>((SUM($C55:W55))+(SUM($C59:W59)))/$B50/12*W63</f>
        <v>#REF!</v>
      </c>
      <c r="X67" s="183" t="e">
        <f>((SUM($C55:X55))+(SUM($C59:X59)))/$B50/12*X63</f>
        <v>#REF!</v>
      </c>
      <c r="Y67" s="183" t="e">
        <f>((SUM($C55:Y55))+(SUM($C59:Y59)))/$B50/12*Y63</f>
        <v>#REF!</v>
      </c>
      <c r="Z67" s="183" t="e">
        <f>((SUM($C55:Z55))+(SUM($C59:Z59)))/$B50/12*Z63</f>
        <v>#REF!</v>
      </c>
      <c r="AA67" s="183" t="e">
        <f>((SUM($C55:AA55))+(SUM($C59:AA59)))/$B50/12*AA63</f>
        <v>#REF!</v>
      </c>
      <c r="AB67" s="183" t="e">
        <f>((SUM($C55:AB55))+(SUM($C59:AB59)))/$B50/12*AB63</f>
        <v>#REF!</v>
      </c>
      <c r="AC67" s="183" t="e">
        <f>((SUM($C55:AC55))+(SUM($C59:AC59)))/$B50/12*AC63</f>
        <v>#REF!</v>
      </c>
      <c r="AD67" s="183" t="e">
        <f>((SUM($C55:AD55))+(SUM($C59:AD59)))/$B50/12*AD63</f>
        <v>#REF!</v>
      </c>
      <c r="AE67" s="183" t="e">
        <f>((SUM($C55:AE55))+(SUM($C59:AE59)))/$B50/12*AE63</f>
        <v>#REF!</v>
      </c>
      <c r="AF67" s="183" t="e">
        <f>((SUM($C55:AF55))+(SUM($C59:AF59)))/$B50/12*AF63</f>
        <v>#REF!</v>
      </c>
      <c r="AG67" s="183" t="e">
        <f>((SUM($C55:AG55))+(SUM($C59:AG59)))/$B50/12*AG63</f>
        <v>#REF!</v>
      </c>
      <c r="AH67" s="183" t="e">
        <f>((SUM($C55:AH55))+(SUM($C59:AH59)))/$B50/12*AH63</f>
        <v>#REF!</v>
      </c>
      <c r="AI67" s="183" t="e">
        <f>((SUM($C55:AI55))+(SUM($C59:AI59)))/$B50/12*AI63</f>
        <v>#REF!</v>
      </c>
      <c r="AJ67" s="183" t="e">
        <f>((SUM($C55:AJ55))+(SUM($C59:AJ59)))/$B50/12*AJ63</f>
        <v>#REF!</v>
      </c>
      <c r="AK67" s="183" t="e">
        <f>((SUM($C55:AK55))+(SUM($C59:AK59)))/$B50/12*AK63</f>
        <v>#REF!</v>
      </c>
      <c r="AL67" s="183" t="e">
        <f>((SUM($C55:AL55))+(SUM($C59:AL59)))/$B50/12*AL63</f>
        <v>#REF!</v>
      </c>
      <c r="AM67" s="183" t="e">
        <f>((SUM($C55:AM55))+(SUM($C59:AM59)))/$B50/12*AM63</f>
        <v>#REF!</v>
      </c>
      <c r="AN67" s="183" t="e">
        <f>((SUM($C55:AN55))+(SUM($C59:AN59)))/$B50/12*AN63</f>
        <v>#REF!</v>
      </c>
      <c r="AO67" s="183" t="e">
        <f>((SUM($C55:AO55))+(SUM($C59:AO59)))/$B50/12*AO63</f>
        <v>#REF!</v>
      </c>
      <c r="AP67" s="183" t="e">
        <f>((SUM($C55:AP55))+(SUM($C59:AP59)))/$B50/12*AP63</f>
        <v>#REF!</v>
      </c>
      <c r="AQ67" s="183" t="e">
        <f>((SUM($C55:AQ55))+(SUM($C59:AQ59)))/$B50/12*AQ63</f>
        <v>#REF!</v>
      </c>
      <c r="AR67" s="183" t="e">
        <f>((SUM($C55:AR55))+(SUM($C59:AR59)))/$B50/12*AR63</f>
        <v>#REF!</v>
      </c>
      <c r="AS67" s="183" t="e">
        <f>((SUM($C55:AS55))+(SUM($C59:AS59)))/$B50/12*AS63</f>
        <v>#REF!</v>
      </c>
      <c r="AT67" s="183" t="e">
        <f>((SUM($C55:AT55))+(SUM($C59:AT59)))/$B50/12*AT63</f>
        <v>#REF!</v>
      </c>
      <c r="AU67" s="183" t="e">
        <f>((SUM($C55:AU55))+(SUM($C59:AU59)))/$B50/12*AU63</f>
        <v>#REF!</v>
      </c>
      <c r="AV67" s="183" t="e">
        <f>((SUM($C55:AV55))+(SUM($C59:AV59)))/$B50/12*AV63</f>
        <v>#REF!</v>
      </c>
      <c r="AW67" s="183" t="e">
        <f>((SUM($C55:AW55))+(SUM($C59:AW59)))/$B50/12*AW63</f>
        <v>#REF!</v>
      </c>
      <c r="AX67" s="183" t="e">
        <f>((SUM($C55:AX55))+(SUM($C59:AX59)))/$B50/12*AX63</f>
        <v>#REF!</v>
      </c>
      <c r="AY67" s="183" t="e">
        <f>((SUM($C55:AY55))+(SUM($C59:AY59)))/$B50/12*AY63</f>
        <v>#REF!</v>
      </c>
      <c r="AZ67" s="183" t="e">
        <f>((SUM($C55:AZ55))+(SUM($C59:AZ59)))/$B50/12*AZ63</f>
        <v>#REF!</v>
      </c>
      <c r="BA67" s="183" t="e">
        <f>((SUM($C55:BA55))+(SUM($C59:BA59)))/$B50/12*BA63</f>
        <v>#REF!</v>
      </c>
      <c r="BB67" s="183" t="e">
        <f>((SUM($C55:BB55))+(SUM($C59:BB59)))/$B50/12*BB63</f>
        <v>#REF!</v>
      </c>
      <c r="BC67" s="183" t="e">
        <f>((SUM($C55:BC55))+(SUM($C59:BC59)))/$B50/12*BC63</f>
        <v>#REF!</v>
      </c>
      <c r="BD67" s="183" t="e">
        <f>((SUM($C55:BD55))+(SUM($C59:BD59)))/$B50/12*BD63</f>
        <v>#REF!</v>
      </c>
      <c r="BE67" s="183" t="e">
        <f>((SUM($C55:BE55))+(SUM($C59:BE59)))/$B50/12*BE63</f>
        <v>#REF!</v>
      </c>
      <c r="BF67" s="183" t="e">
        <f>((SUM($C55:BF55))+(SUM($C59:BF59)))/$B50/12*BF63</f>
        <v>#REF!</v>
      </c>
      <c r="BG67" s="183" t="e">
        <f>((SUM($C55:BG55))+(SUM($C59:BG59)))/$B50/12*BG63</f>
        <v>#REF!</v>
      </c>
      <c r="BH67" s="183" t="e">
        <f>((SUM($C55:BH55))+(SUM($C59:BH59)))/$B50/12*BH63</f>
        <v>#REF!</v>
      </c>
      <c r="BI67" s="183" t="e">
        <f>((SUM($C55:BI55))+(SUM($C59:BI59)))/$B50/12*BI63</f>
        <v>#REF!</v>
      </c>
      <c r="BJ67" s="183" t="e">
        <f>((SUM($C55:BJ55))+(SUM($C59:BJ59)))/$B50/12*BJ63</f>
        <v>#REF!</v>
      </c>
      <c r="BK67" s="183" t="e">
        <f>((SUM($C55:BK55))+(SUM($C59:BK59)))/$B50/12*BK63</f>
        <v>#REF!</v>
      </c>
    </row>
    <row r="68" spans="1:63" s="216" customFormat="1" ht="19.5" customHeight="1">
      <c r="A68" s="254" t="s">
        <v>419</v>
      </c>
      <c r="C68" s="255" t="e">
        <f t="shared" ref="C68:E68" si="24">SUM(C66:C67)</f>
        <v>#REF!</v>
      </c>
      <c r="D68" s="255" t="e">
        <f t="shared" si="24"/>
        <v>#REF!</v>
      </c>
      <c r="E68" s="255" t="e">
        <f t="shared" si="24"/>
        <v>#REF!</v>
      </c>
      <c r="F68" s="255" t="e">
        <f>SUM(F66:F67)</f>
        <v>#REF!</v>
      </c>
      <c r="G68" s="255" t="e">
        <f t="shared" ref="G68:BK68" si="25">SUM(G66:G67)</f>
        <v>#REF!</v>
      </c>
      <c r="H68" s="255" t="e">
        <f t="shared" si="25"/>
        <v>#REF!</v>
      </c>
      <c r="I68" s="255" t="e">
        <f t="shared" si="25"/>
        <v>#REF!</v>
      </c>
      <c r="J68" s="255" t="e">
        <f t="shared" si="25"/>
        <v>#REF!</v>
      </c>
      <c r="K68" s="255" t="e">
        <f t="shared" si="25"/>
        <v>#REF!</v>
      </c>
      <c r="L68" s="255" t="e">
        <f t="shared" si="25"/>
        <v>#REF!</v>
      </c>
      <c r="M68" s="255" t="e">
        <f t="shared" si="25"/>
        <v>#REF!</v>
      </c>
      <c r="N68" s="255" t="e">
        <f t="shared" si="25"/>
        <v>#REF!</v>
      </c>
      <c r="O68" s="255" t="e">
        <f t="shared" si="25"/>
        <v>#REF!</v>
      </c>
      <c r="P68" s="255" t="e">
        <f t="shared" si="25"/>
        <v>#REF!</v>
      </c>
      <c r="Q68" s="255" t="e">
        <f t="shared" si="25"/>
        <v>#REF!</v>
      </c>
      <c r="R68" s="255" t="e">
        <f t="shared" si="25"/>
        <v>#REF!</v>
      </c>
      <c r="S68" s="255" t="e">
        <f t="shared" si="25"/>
        <v>#REF!</v>
      </c>
      <c r="T68" s="255" t="e">
        <f t="shared" si="25"/>
        <v>#REF!</v>
      </c>
      <c r="U68" s="255" t="e">
        <f t="shared" si="25"/>
        <v>#REF!</v>
      </c>
      <c r="V68" s="255" t="e">
        <f t="shared" si="25"/>
        <v>#REF!</v>
      </c>
      <c r="W68" s="255" t="e">
        <f t="shared" si="25"/>
        <v>#REF!</v>
      </c>
      <c r="X68" s="255" t="e">
        <f t="shared" si="25"/>
        <v>#REF!</v>
      </c>
      <c r="Y68" s="255" t="e">
        <f t="shared" si="25"/>
        <v>#REF!</v>
      </c>
      <c r="Z68" s="255" t="e">
        <f t="shared" si="25"/>
        <v>#REF!</v>
      </c>
      <c r="AA68" s="255" t="e">
        <f t="shared" si="25"/>
        <v>#REF!</v>
      </c>
      <c r="AB68" s="255" t="e">
        <f t="shared" si="25"/>
        <v>#REF!</v>
      </c>
      <c r="AC68" s="255" t="e">
        <f t="shared" si="25"/>
        <v>#REF!</v>
      </c>
      <c r="AD68" s="255" t="e">
        <f t="shared" si="25"/>
        <v>#REF!</v>
      </c>
      <c r="AE68" s="255" t="e">
        <f t="shared" si="25"/>
        <v>#REF!</v>
      </c>
      <c r="AF68" s="255" t="e">
        <f t="shared" si="25"/>
        <v>#REF!</v>
      </c>
      <c r="AG68" s="255" t="e">
        <f t="shared" si="25"/>
        <v>#REF!</v>
      </c>
      <c r="AH68" s="255" t="e">
        <f t="shared" si="25"/>
        <v>#REF!</v>
      </c>
      <c r="AI68" s="255" t="e">
        <f t="shared" si="25"/>
        <v>#REF!</v>
      </c>
      <c r="AJ68" s="255" t="e">
        <f t="shared" si="25"/>
        <v>#REF!</v>
      </c>
      <c r="AK68" s="255" t="e">
        <f t="shared" si="25"/>
        <v>#REF!</v>
      </c>
      <c r="AL68" s="255" t="e">
        <f t="shared" si="25"/>
        <v>#REF!</v>
      </c>
      <c r="AM68" s="255" t="e">
        <f t="shared" si="25"/>
        <v>#REF!</v>
      </c>
      <c r="AN68" s="255" t="e">
        <f t="shared" si="25"/>
        <v>#REF!</v>
      </c>
      <c r="AO68" s="255" t="e">
        <f t="shared" si="25"/>
        <v>#REF!</v>
      </c>
      <c r="AP68" s="255" t="e">
        <f t="shared" si="25"/>
        <v>#REF!</v>
      </c>
      <c r="AQ68" s="255" t="e">
        <f t="shared" si="25"/>
        <v>#REF!</v>
      </c>
      <c r="AR68" s="255" t="e">
        <f t="shared" si="25"/>
        <v>#REF!</v>
      </c>
      <c r="AS68" s="255" t="e">
        <f t="shared" si="25"/>
        <v>#REF!</v>
      </c>
      <c r="AT68" s="255" t="e">
        <f t="shared" si="25"/>
        <v>#REF!</v>
      </c>
      <c r="AU68" s="255" t="e">
        <f t="shared" si="25"/>
        <v>#REF!</v>
      </c>
      <c r="AV68" s="255" t="e">
        <f t="shared" si="25"/>
        <v>#REF!</v>
      </c>
      <c r="AW68" s="255" t="e">
        <f t="shared" si="25"/>
        <v>#REF!</v>
      </c>
      <c r="AX68" s="255" t="e">
        <f t="shared" si="25"/>
        <v>#REF!</v>
      </c>
      <c r="AY68" s="255" t="e">
        <f t="shared" si="25"/>
        <v>#REF!</v>
      </c>
      <c r="AZ68" s="255" t="e">
        <f t="shared" si="25"/>
        <v>#REF!</v>
      </c>
      <c r="BA68" s="255" t="e">
        <f t="shared" si="25"/>
        <v>#REF!</v>
      </c>
      <c r="BB68" s="255" t="e">
        <f t="shared" si="25"/>
        <v>#REF!</v>
      </c>
      <c r="BC68" s="255" t="e">
        <f t="shared" si="25"/>
        <v>#REF!</v>
      </c>
      <c r="BD68" s="255" t="e">
        <f t="shared" si="25"/>
        <v>#REF!</v>
      </c>
      <c r="BE68" s="255" t="e">
        <f t="shared" si="25"/>
        <v>#REF!</v>
      </c>
      <c r="BF68" s="255" t="e">
        <f t="shared" si="25"/>
        <v>#REF!</v>
      </c>
      <c r="BG68" s="255" t="e">
        <f t="shared" si="25"/>
        <v>#REF!</v>
      </c>
      <c r="BH68" s="255" t="e">
        <f t="shared" si="25"/>
        <v>#REF!</v>
      </c>
      <c r="BI68" s="255" t="e">
        <f t="shared" si="25"/>
        <v>#REF!</v>
      </c>
      <c r="BJ68" s="255" t="e">
        <f t="shared" si="25"/>
        <v>#REF!</v>
      </c>
      <c r="BK68" s="255" t="e">
        <f t="shared" si="25"/>
        <v>#REF!</v>
      </c>
    </row>
    <row r="69" spans="1:63" ht="19" customHeight="1">
      <c r="B69" s="216"/>
      <c r="C69" s="247"/>
    </row>
    <row r="70" spans="1:63" s="216" customFormat="1" ht="19.5" customHeight="1">
      <c r="A70" s="193" t="s">
        <v>416</v>
      </c>
      <c r="C70" s="183" t="e">
        <f>(SUM($C54:C54))+(SUM($C58:C58))-(SUM($C66:C66))</f>
        <v>#REF!</v>
      </c>
      <c r="D70" s="183" t="e">
        <f>(SUM($C54:D54))+(SUM($C58:D58))-(SUM($C66:D66))</f>
        <v>#REF!</v>
      </c>
      <c r="E70" s="183" t="e">
        <f>(SUM($C54:E54))+(SUM($C58:E58))-(SUM($C66:E66))</f>
        <v>#REF!</v>
      </c>
      <c r="F70" s="183" t="e">
        <f>(SUM($C54:F54))+(SUM($C58:F58))-(SUM($C66:F66))</f>
        <v>#REF!</v>
      </c>
      <c r="G70" s="183" t="e">
        <f>(SUM($C54:G54))+(SUM($C58:G58))-(SUM($C66:G66))</f>
        <v>#REF!</v>
      </c>
      <c r="H70" s="183" t="e">
        <f>(SUM($C54:H54))+(SUM($C58:H58))-(SUM($C66:H66))</f>
        <v>#REF!</v>
      </c>
      <c r="I70" s="183" t="e">
        <f>(SUM($C54:I54))+(SUM($C58:I58))-(SUM($C66:I66))</f>
        <v>#REF!</v>
      </c>
      <c r="J70" s="183" t="e">
        <f>(SUM($C54:J54))+(SUM($C58:J58))-(SUM($C66:J66))</f>
        <v>#REF!</v>
      </c>
      <c r="K70" s="183" t="e">
        <f>(SUM($C54:K54))+(SUM($C58:K58))-(SUM($C66:K66))</f>
        <v>#REF!</v>
      </c>
      <c r="L70" s="183" t="e">
        <f>(SUM($C54:L54))+(SUM($C58:L58))-(SUM($C66:L66))</f>
        <v>#REF!</v>
      </c>
      <c r="M70" s="183" t="e">
        <f>(SUM($C54:M54))+(SUM($C58:M58))-(SUM($C66:M66))</f>
        <v>#REF!</v>
      </c>
      <c r="N70" s="183" t="e">
        <f>(SUM($C54:N54))+(SUM($C58:N58))-(SUM($C66:N66))</f>
        <v>#REF!</v>
      </c>
      <c r="O70" s="183" t="e">
        <f>(SUM($C54:O54))+(SUM($C58:O58))-(SUM($C66:O66))</f>
        <v>#REF!</v>
      </c>
      <c r="P70" s="183" t="e">
        <f>(SUM($C54:P54))+(SUM($C58:P58))-(SUM($C66:P66))</f>
        <v>#REF!</v>
      </c>
      <c r="Q70" s="183" t="e">
        <f>(SUM($C54:Q54))+(SUM($C58:Q58))-(SUM($C66:Q66))</f>
        <v>#REF!</v>
      </c>
      <c r="R70" s="183" t="e">
        <f>(SUM($C54:R54))+(SUM($C58:R58))-(SUM($C66:R66))</f>
        <v>#REF!</v>
      </c>
      <c r="S70" s="183" t="e">
        <f>(SUM($C54:S54))+(SUM($C58:S58))-(SUM($C66:S66))</f>
        <v>#REF!</v>
      </c>
      <c r="T70" s="183" t="e">
        <f>(SUM($C54:T54))+(SUM($C58:T58))-(SUM($C66:T66))</f>
        <v>#REF!</v>
      </c>
      <c r="U70" s="183" t="e">
        <f>(SUM($C54:U54))+(SUM($C58:U58))-(SUM($C66:U66))</f>
        <v>#REF!</v>
      </c>
      <c r="V70" s="183" t="e">
        <f>(SUM($C54:V54))+(SUM($C58:V58))-(SUM($C66:V66))</f>
        <v>#REF!</v>
      </c>
      <c r="W70" s="183" t="e">
        <f>(SUM($C54:W54))+(SUM($C58:W58))-(SUM($C66:W66))</f>
        <v>#REF!</v>
      </c>
      <c r="X70" s="183" t="e">
        <f>(SUM($C54:X54))+(SUM($C58:X58))-(SUM($C66:X66))</f>
        <v>#REF!</v>
      </c>
      <c r="Y70" s="183" t="e">
        <f>(SUM($C54:Y54))+(SUM($C58:Y58))-(SUM($C66:Y66))</f>
        <v>#REF!</v>
      </c>
      <c r="Z70" s="183" t="e">
        <f>(SUM($C54:Z54))+(SUM($C58:Z58))-(SUM($C66:Z66))</f>
        <v>#REF!</v>
      </c>
      <c r="AA70" s="183" t="e">
        <f>(SUM($C54:AA54))+(SUM($C58:AA58))-(SUM($C66:AA66))</f>
        <v>#REF!</v>
      </c>
      <c r="AB70" s="183" t="e">
        <f>(SUM($C54:AB54))+(SUM($C58:AB58))-(SUM($C66:AB66))</f>
        <v>#REF!</v>
      </c>
      <c r="AC70" s="183" t="e">
        <f>(SUM($C54:AC54))+(SUM($C58:AC58))-(SUM($C66:AC66))</f>
        <v>#REF!</v>
      </c>
      <c r="AD70" s="183" t="e">
        <f>(SUM($C54:AD54))+(SUM($C58:AD58))-(SUM($C66:AD66))</f>
        <v>#REF!</v>
      </c>
      <c r="AE70" s="183" t="e">
        <f>(SUM($C54:AE54))+(SUM($C58:AE58))-(SUM($C66:AE66))</f>
        <v>#REF!</v>
      </c>
      <c r="AF70" s="183" t="e">
        <f>(SUM($C54:AF54))+(SUM($C58:AF58))-(SUM($C66:AF66))</f>
        <v>#REF!</v>
      </c>
      <c r="AG70" s="183" t="e">
        <f>(SUM($C54:AG54))+(SUM($C58:AG58))-(SUM($C66:AG66))</f>
        <v>#REF!</v>
      </c>
      <c r="AH70" s="183" t="e">
        <f>(SUM($C54:AH54))+(SUM($C58:AH58))-(SUM($C66:AH66))</f>
        <v>#REF!</v>
      </c>
      <c r="AI70" s="183" t="e">
        <f>(SUM($C54:AI54))+(SUM($C58:AI58))-(SUM($C66:AI66))</f>
        <v>#REF!</v>
      </c>
      <c r="AJ70" s="183" t="e">
        <f>(SUM($C54:AJ54))+(SUM($C58:AJ58))-(SUM($C66:AJ66))</f>
        <v>#REF!</v>
      </c>
      <c r="AK70" s="183" t="e">
        <f>(SUM($C54:AK54))+(SUM($C58:AK58))-(SUM($C66:AK66))</f>
        <v>#REF!</v>
      </c>
      <c r="AL70" s="183" t="e">
        <f>(SUM($C54:AL54))+(SUM($C58:AL58))-(SUM($C66:AL66))</f>
        <v>#REF!</v>
      </c>
      <c r="AM70" s="183" t="e">
        <f>(SUM($C54:AM54))+(SUM($C58:AM58))-(SUM($C66:AM66))</f>
        <v>#REF!</v>
      </c>
      <c r="AN70" s="183" t="e">
        <f>(SUM($C54:AN54))+(SUM($C58:AN58))-(SUM($C66:AN66))</f>
        <v>#REF!</v>
      </c>
      <c r="AO70" s="183" t="e">
        <f>(SUM($C54:AO54))+(SUM($C58:AO58))-(SUM($C66:AO66))</f>
        <v>#REF!</v>
      </c>
      <c r="AP70" s="183" t="e">
        <f>(SUM($C54:AP54))+(SUM($C58:AP58))-(SUM($C66:AP66))</f>
        <v>#REF!</v>
      </c>
      <c r="AQ70" s="183" t="e">
        <f>(SUM($C54:AQ54))+(SUM($C58:AQ58))-(SUM($C66:AQ66))</f>
        <v>#REF!</v>
      </c>
      <c r="AR70" s="183" t="e">
        <f>(SUM($C54:AR54))+(SUM($C58:AR58))-(SUM($C66:AR66))</f>
        <v>#REF!</v>
      </c>
      <c r="AS70" s="183" t="e">
        <f>(SUM($C54:AS54))+(SUM($C58:AS58))-(SUM($C66:AS66))</f>
        <v>#REF!</v>
      </c>
      <c r="AT70" s="183" t="e">
        <f>(SUM($C54:AT54))+(SUM($C58:AT58))-(SUM($C66:AT66))</f>
        <v>#REF!</v>
      </c>
      <c r="AU70" s="183" t="e">
        <f>(SUM($C54:AU54))+(SUM($C58:AU58))-(SUM($C66:AU66))</f>
        <v>#REF!</v>
      </c>
      <c r="AV70" s="183" t="e">
        <f>(SUM($C54:AV54))+(SUM($C58:AV58))-(SUM($C66:AV66))</f>
        <v>#REF!</v>
      </c>
      <c r="AW70" s="183" t="e">
        <f>(SUM($C54:AW54))+(SUM($C58:AW58))-(SUM($C66:AW66))</f>
        <v>#REF!</v>
      </c>
      <c r="AX70" s="183" t="e">
        <f>(SUM($C54:AX54))+(SUM($C58:AX58))-(SUM($C66:AX66))</f>
        <v>#REF!</v>
      </c>
      <c r="AY70" s="183" t="e">
        <f>(SUM($C54:AY54))+(SUM($C58:AY58))-(SUM($C66:AY66))</f>
        <v>#REF!</v>
      </c>
      <c r="AZ70" s="183" t="e">
        <f>(SUM($C54:AZ54))+(SUM($C58:AZ58))-(SUM($C66:AZ66))</f>
        <v>#REF!</v>
      </c>
      <c r="BA70" s="183" t="e">
        <f>(SUM($C54:BA54))+(SUM($C58:BA58))-(SUM($C66:BA66))</f>
        <v>#REF!</v>
      </c>
      <c r="BB70" s="183" t="e">
        <f>(SUM($C54:BB54))+(SUM($C58:BB58))-(SUM($C66:BB66))</f>
        <v>#REF!</v>
      </c>
      <c r="BC70" s="183" t="e">
        <f>(SUM($C54:BC54))+(SUM($C58:BC58))-(SUM($C66:BC66))</f>
        <v>#REF!</v>
      </c>
      <c r="BD70" s="183" t="e">
        <f>(SUM($C54:BD54))+(SUM($C58:BD58))-(SUM($C66:BD66))</f>
        <v>#REF!</v>
      </c>
      <c r="BE70" s="183" t="e">
        <f>(SUM($C54:BE54))+(SUM($C58:BE58))-(SUM($C66:BE66))</f>
        <v>#REF!</v>
      </c>
      <c r="BF70" s="183" t="e">
        <f>(SUM($C54:BF54))+(SUM($C58:BF58))-(SUM($C66:BF66))</f>
        <v>#REF!</v>
      </c>
      <c r="BG70" s="183" t="e">
        <f>(SUM($C54:BG54))+(SUM($C58:BG58))-(SUM($C66:BG66))</f>
        <v>#REF!</v>
      </c>
      <c r="BH70" s="183" t="e">
        <f>(SUM($C54:BH54))+(SUM($C58:BH58))-(SUM($C66:BH66))</f>
        <v>#REF!</v>
      </c>
      <c r="BI70" s="183" t="e">
        <f>(SUM($C54:BI54))+(SUM($C58:BI58))-(SUM($C66:BI66))</f>
        <v>#REF!</v>
      </c>
      <c r="BJ70" s="183" t="e">
        <f>(SUM($C54:BJ54))+(SUM($C58:BJ58))-(SUM($C66:BJ66))</f>
        <v>#REF!</v>
      </c>
      <c r="BK70" s="183" t="e">
        <f>(SUM($C54:BK54))+(SUM($C58:BK58))-(SUM($C66:BK66))</f>
        <v>#REF!</v>
      </c>
    </row>
    <row r="71" spans="1:63" s="216" customFormat="1" ht="19.5" customHeight="1">
      <c r="A71" s="193" t="s">
        <v>423</v>
      </c>
      <c r="C71" s="183" t="e">
        <f>(SUM($C55:C55))+(SUM($C59:C59))-(SUM($C67:C67))</f>
        <v>#REF!</v>
      </c>
      <c r="D71" s="183" t="e">
        <f>(SUM($C55:D55))+(SUM($C59:D59))-(SUM($C67:D67))</f>
        <v>#REF!</v>
      </c>
      <c r="E71" s="183" t="e">
        <f>(SUM($C55:E55))+(SUM($C59:E59))-(SUM($C67:E67))</f>
        <v>#REF!</v>
      </c>
      <c r="F71" s="183" t="e">
        <f>(SUM($C55:F55))+(SUM($C59:F59))-(SUM($C67:F67))</f>
        <v>#REF!</v>
      </c>
      <c r="G71" s="183" t="e">
        <f>(SUM($C55:G55))+(SUM($C59:G59))-(SUM($C67:G67))</f>
        <v>#REF!</v>
      </c>
      <c r="H71" s="183" t="e">
        <f>(SUM($C55:H55))+(SUM($C59:H59))-(SUM($C67:H67))</f>
        <v>#REF!</v>
      </c>
      <c r="I71" s="183" t="e">
        <f>(SUM($C55:I55))+(SUM($C59:I59))-(SUM($C67:I67))</f>
        <v>#REF!</v>
      </c>
      <c r="J71" s="183" t="e">
        <f>(SUM($C55:J55))+(SUM($C59:J59))-(SUM($C67:J67))</f>
        <v>#REF!</v>
      </c>
      <c r="K71" s="183" t="e">
        <f>(SUM($C55:K55))+(SUM($C59:K59))-(SUM($C67:K67))</f>
        <v>#REF!</v>
      </c>
      <c r="L71" s="183" t="e">
        <f>(SUM($C55:L55))+(SUM($C59:L59))-(SUM($C67:L67))</f>
        <v>#REF!</v>
      </c>
      <c r="M71" s="183" t="e">
        <f>(SUM($C55:M55))+(SUM($C59:M59))-(SUM($C67:M67))</f>
        <v>#REF!</v>
      </c>
      <c r="N71" s="183" t="e">
        <f>(SUM($C55:N55))+(SUM($C59:N59))-(SUM($C67:N67))</f>
        <v>#REF!</v>
      </c>
      <c r="O71" s="183" t="e">
        <f>(SUM($C55:O55))+(SUM($C59:O59))-(SUM($C67:O67))</f>
        <v>#REF!</v>
      </c>
      <c r="P71" s="183" t="e">
        <f>(SUM($C55:P55))+(SUM($C59:P59))-(SUM($C67:P67))</f>
        <v>#REF!</v>
      </c>
      <c r="Q71" s="183" t="e">
        <f>(SUM($C55:Q55))+(SUM($C59:Q59))-(SUM($C67:Q67))</f>
        <v>#REF!</v>
      </c>
      <c r="R71" s="183" t="e">
        <f>(SUM($C55:R55))+(SUM($C59:R59))-(SUM($C67:R67))</f>
        <v>#REF!</v>
      </c>
      <c r="S71" s="183" t="e">
        <f>(SUM($C55:S55))+(SUM($C59:S59))-(SUM($C67:S67))</f>
        <v>#REF!</v>
      </c>
      <c r="T71" s="183" t="e">
        <f>(SUM($C55:T55))+(SUM($C59:T59))-(SUM($C67:T67))</f>
        <v>#REF!</v>
      </c>
      <c r="U71" s="183" t="e">
        <f>(SUM($C55:U55))+(SUM($C59:U59))-(SUM($C67:U67))</f>
        <v>#REF!</v>
      </c>
      <c r="V71" s="183" t="e">
        <f>(SUM($C55:V55))+(SUM($C59:V59))-(SUM($C67:V67))</f>
        <v>#REF!</v>
      </c>
      <c r="W71" s="183" t="e">
        <f>(SUM($C55:W55))+(SUM($C59:W59))-(SUM($C67:W67))</f>
        <v>#REF!</v>
      </c>
      <c r="X71" s="183" t="e">
        <f>(SUM($C55:X55))+(SUM($C59:X59))-(SUM($C67:X67))</f>
        <v>#REF!</v>
      </c>
      <c r="Y71" s="183" t="e">
        <f>(SUM($C55:Y55))+(SUM($C59:Y59))-(SUM($C67:Y67))</f>
        <v>#REF!</v>
      </c>
      <c r="Z71" s="183" t="e">
        <f>(SUM($C55:Z55))+(SUM($C59:Z59))-(SUM($C67:Z67))</f>
        <v>#REF!</v>
      </c>
      <c r="AA71" s="183" t="e">
        <f>(SUM($C55:AA55))+(SUM($C59:AA59))-(SUM($C67:AA67))</f>
        <v>#REF!</v>
      </c>
      <c r="AB71" s="183" t="e">
        <f>(SUM($C55:AB55))+(SUM($C59:AB59))-(SUM($C67:AB67))</f>
        <v>#REF!</v>
      </c>
      <c r="AC71" s="183" t="e">
        <f>(SUM($C55:AC55))+(SUM($C59:AC59))-(SUM($C67:AC67))</f>
        <v>#REF!</v>
      </c>
      <c r="AD71" s="183" t="e">
        <f>(SUM($C55:AD55))+(SUM($C59:AD59))-(SUM($C67:AD67))</f>
        <v>#REF!</v>
      </c>
      <c r="AE71" s="183" t="e">
        <f>(SUM($C55:AE55))+(SUM($C59:AE59))-(SUM($C67:AE67))</f>
        <v>#REF!</v>
      </c>
      <c r="AF71" s="183" t="e">
        <f>(SUM($C55:AF55))+(SUM($C59:AF59))-(SUM($C67:AF67))</f>
        <v>#REF!</v>
      </c>
      <c r="AG71" s="183" t="e">
        <f>(SUM($C55:AG55))+(SUM($C59:AG59))-(SUM($C67:AG67))</f>
        <v>#REF!</v>
      </c>
      <c r="AH71" s="183" t="e">
        <f>(SUM($C55:AH55))+(SUM($C59:AH59))-(SUM($C67:AH67))</f>
        <v>#REF!</v>
      </c>
      <c r="AI71" s="183" t="e">
        <f>(SUM($C55:AI55))+(SUM($C59:AI59))-(SUM($C67:AI67))</f>
        <v>#REF!</v>
      </c>
      <c r="AJ71" s="183" t="e">
        <f>(SUM($C55:AJ55))+(SUM($C59:AJ59))-(SUM($C67:AJ67))</f>
        <v>#REF!</v>
      </c>
      <c r="AK71" s="183" t="e">
        <f>(SUM($C55:AK55))+(SUM($C59:AK59))-(SUM($C67:AK67))</f>
        <v>#REF!</v>
      </c>
      <c r="AL71" s="183" t="e">
        <f>(SUM($C55:AL55))+(SUM($C59:AL59))-(SUM($C67:AL67))</f>
        <v>#REF!</v>
      </c>
      <c r="AM71" s="183" t="e">
        <f>(SUM($C55:AM55))+(SUM($C59:AM59))-(SUM($C67:AM67))</f>
        <v>#REF!</v>
      </c>
      <c r="AN71" s="183" t="e">
        <f>(SUM($C55:AN55))+(SUM($C59:AN59))-(SUM($C67:AN67))</f>
        <v>#REF!</v>
      </c>
      <c r="AO71" s="183" t="e">
        <f>(SUM($C55:AO55))+(SUM($C59:AO59))-(SUM($C67:AO67))</f>
        <v>#REF!</v>
      </c>
      <c r="AP71" s="183" t="e">
        <f>(SUM($C55:AP55))+(SUM($C59:AP59))-(SUM($C67:AP67))</f>
        <v>#REF!</v>
      </c>
      <c r="AQ71" s="183" t="e">
        <f>(SUM($C55:AQ55))+(SUM($C59:AQ59))-(SUM($C67:AQ67))</f>
        <v>#REF!</v>
      </c>
      <c r="AR71" s="183" t="e">
        <f>(SUM($C55:AR55))+(SUM($C59:AR59))-(SUM($C67:AR67))</f>
        <v>#REF!</v>
      </c>
      <c r="AS71" s="183" t="e">
        <f>(SUM($C55:AS55))+(SUM($C59:AS59))-(SUM($C67:AS67))</f>
        <v>#REF!</v>
      </c>
      <c r="AT71" s="183" t="e">
        <f>(SUM($C55:AT55))+(SUM($C59:AT59))-(SUM($C67:AT67))</f>
        <v>#REF!</v>
      </c>
      <c r="AU71" s="183" t="e">
        <f>(SUM($C55:AU55))+(SUM($C59:AU59))-(SUM($C67:AU67))</f>
        <v>#REF!</v>
      </c>
      <c r="AV71" s="183" t="e">
        <f>(SUM($C55:AV55))+(SUM($C59:AV59))-(SUM($C67:AV67))</f>
        <v>#REF!</v>
      </c>
      <c r="AW71" s="183" t="e">
        <f>(SUM($C55:AW55))+(SUM($C59:AW59))-(SUM($C67:AW67))</f>
        <v>#REF!</v>
      </c>
      <c r="AX71" s="183" t="e">
        <f>(SUM($C55:AX55))+(SUM($C59:AX59))-(SUM($C67:AX67))</f>
        <v>#REF!</v>
      </c>
      <c r="AY71" s="183" t="e">
        <f>(SUM($C55:AY55))+(SUM($C59:AY59))-(SUM($C67:AY67))</f>
        <v>#REF!</v>
      </c>
      <c r="AZ71" s="183" t="e">
        <f>(SUM($C55:AZ55))+(SUM($C59:AZ59))-(SUM($C67:AZ67))</f>
        <v>#REF!</v>
      </c>
      <c r="BA71" s="183" t="e">
        <f>(SUM($C55:BA55))+(SUM($C59:BA59))-(SUM($C67:BA67))</f>
        <v>#REF!</v>
      </c>
      <c r="BB71" s="183" t="e">
        <f>(SUM($C55:BB55))+(SUM($C59:BB59))-(SUM($C67:BB67))</f>
        <v>#REF!</v>
      </c>
      <c r="BC71" s="183" t="e">
        <f>(SUM($C55:BC55))+(SUM($C59:BC59))-(SUM($C67:BC67))</f>
        <v>#REF!</v>
      </c>
      <c r="BD71" s="183" t="e">
        <f>(SUM($C55:BD55))+(SUM($C59:BD59))-(SUM($C67:BD67))</f>
        <v>#REF!</v>
      </c>
      <c r="BE71" s="183" t="e">
        <f>(SUM($C55:BE55))+(SUM($C59:BE59))-(SUM($C67:BE67))</f>
        <v>#REF!</v>
      </c>
      <c r="BF71" s="183" t="e">
        <f>(SUM($C55:BF55))+(SUM($C59:BF59))-(SUM($C67:BF67))</f>
        <v>#REF!</v>
      </c>
      <c r="BG71" s="183" t="e">
        <f>(SUM($C55:BG55))+(SUM($C59:BG59))-(SUM($C67:BG67))</f>
        <v>#REF!</v>
      </c>
      <c r="BH71" s="183" t="e">
        <f>(SUM($C55:BH55))+(SUM($C59:BH59))-(SUM($C67:BH67))</f>
        <v>#REF!</v>
      </c>
      <c r="BI71" s="183" t="e">
        <f>(SUM($C55:BI55))+(SUM($C59:BI59))-(SUM($C67:BI67))</f>
        <v>#REF!</v>
      </c>
      <c r="BJ71" s="183" t="e">
        <f>(SUM($C55:BJ55))+(SUM($C59:BJ59))-(SUM($C67:BJ67))</f>
        <v>#REF!</v>
      </c>
      <c r="BK71" s="183" t="e">
        <f>(SUM($C55:BK55))+(SUM($C59:BK59))-(SUM($C67:BK67))</f>
        <v>#REF!</v>
      </c>
    </row>
    <row r="72" spans="1:63" s="216" customFormat="1" ht="19.5" customHeight="1">
      <c r="A72" s="254" t="s">
        <v>420</v>
      </c>
      <c r="C72" s="255" t="e">
        <f t="shared" ref="C72:E72" si="26">SUM(C70:C71)</f>
        <v>#REF!</v>
      </c>
      <c r="D72" s="255" t="e">
        <f t="shared" si="26"/>
        <v>#REF!</v>
      </c>
      <c r="E72" s="255" t="e">
        <f t="shared" si="26"/>
        <v>#REF!</v>
      </c>
      <c r="F72" s="255" t="e">
        <f>SUM(F70:F71)</f>
        <v>#REF!</v>
      </c>
      <c r="G72" s="255" t="e">
        <f t="shared" ref="G72:BK72" si="27">SUM(G70:G71)</f>
        <v>#REF!</v>
      </c>
      <c r="H72" s="255" t="e">
        <f t="shared" si="27"/>
        <v>#REF!</v>
      </c>
      <c r="I72" s="255" t="e">
        <f t="shared" si="27"/>
        <v>#REF!</v>
      </c>
      <c r="J72" s="255" t="e">
        <f t="shared" si="27"/>
        <v>#REF!</v>
      </c>
      <c r="K72" s="255" t="e">
        <f t="shared" si="27"/>
        <v>#REF!</v>
      </c>
      <c r="L72" s="255" t="e">
        <f t="shared" si="27"/>
        <v>#REF!</v>
      </c>
      <c r="M72" s="255" t="e">
        <f t="shared" si="27"/>
        <v>#REF!</v>
      </c>
      <c r="N72" s="255" t="e">
        <f t="shared" si="27"/>
        <v>#REF!</v>
      </c>
      <c r="O72" s="255" t="e">
        <f t="shared" si="27"/>
        <v>#REF!</v>
      </c>
      <c r="P72" s="255" t="e">
        <f t="shared" si="27"/>
        <v>#REF!</v>
      </c>
      <c r="Q72" s="255" t="e">
        <f t="shared" si="27"/>
        <v>#REF!</v>
      </c>
      <c r="R72" s="255" t="e">
        <f t="shared" si="27"/>
        <v>#REF!</v>
      </c>
      <c r="S72" s="255" t="e">
        <f t="shared" si="27"/>
        <v>#REF!</v>
      </c>
      <c r="T72" s="255" t="e">
        <f t="shared" si="27"/>
        <v>#REF!</v>
      </c>
      <c r="U72" s="255" t="e">
        <f t="shared" si="27"/>
        <v>#REF!</v>
      </c>
      <c r="V72" s="255" t="e">
        <f t="shared" si="27"/>
        <v>#REF!</v>
      </c>
      <c r="W72" s="255" t="e">
        <f t="shared" si="27"/>
        <v>#REF!</v>
      </c>
      <c r="X72" s="255" t="e">
        <f t="shared" si="27"/>
        <v>#REF!</v>
      </c>
      <c r="Y72" s="255" t="e">
        <f t="shared" si="27"/>
        <v>#REF!</v>
      </c>
      <c r="Z72" s="255" t="e">
        <f t="shared" si="27"/>
        <v>#REF!</v>
      </c>
      <c r="AA72" s="255" t="e">
        <f t="shared" si="27"/>
        <v>#REF!</v>
      </c>
      <c r="AB72" s="255" t="e">
        <f t="shared" si="27"/>
        <v>#REF!</v>
      </c>
      <c r="AC72" s="255" t="e">
        <f t="shared" si="27"/>
        <v>#REF!</v>
      </c>
      <c r="AD72" s="255" t="e">
        <f t="shared" si="27"/>
        <v>#REF!</v>
      </c>
      <c r="AE72" s="255" t="e">
        <f t="shared" si="27"/>
        <v>#REF!</v>
      </c>
      <c r="AF72" s="255" t="e">
        <f t="shared" si="27"/>
        <v>#REF!</v>
      </c>
      <c r="AG72" s="255" t="e">
        <f t="shared" si="27"/>
        <v>#REF!</v>
      </c>
      <c r="AH72" s="255" t="e">
        <f t="shared" si="27"/>
        <v>#REF!</v>
      </c>
      <c r="AI72" s="255" t="e">
        <f t="shared" si="27"/>
        <v>#REF!</v>
      </c>
      <c r="AJ72" s="255" t="e">
        <f t="shared" si="27"/>
        <v>#REF!</v>
      </c>
      <c r="AK72" s="255" t="e">
        <f t="shared" si="27"/>
        <v>#REF!</v>
      </c>
      <c r="AL72" s="255" t="e">
        <f t="shared" si="27"/>
        <v>#REF!</v>
      </c>
      <c r="AM72" s="255" t="e">
        <f t="shared" si="27"/>
        <v>#REF!</v>
      </c>
      <c r="AN72" s="255" t="e">
        <f t="shared" si="27"/>
        <v>#REF!</v>
      </c>
      <c r="AO72" s="255" t="e">
        <f t="shared" si="27"/>
        <v>#REF!</v>
      </c>
      <c r="AP72" s="255" t="e">
        <f t="shared" si="27"/>
        <v>#REF!</v>
      </c>
      <c r="AQ72" s="255" t="e">
        <f t="shared" si="27"/>
        <v>#REF!</v>
      </c>
      <c r="AR72" s="255" t="e">
        <f t="shared" si="27"/>
        <v>#REF!</v>
      </c>
      <c r="AS72" s="255" t="e">
        <f t="shared" si="27"/>
        <v>#REF!</v>
      </c>
      <c r="AT72" s="255" t="e">
        <f t="shared" si="27"/>
        <v>#REF!</v>
      </c>
      <c r="AU72" s="255" t="e">
        <f t="shared" si="27"/>
        <v>#REF!</v>
      </c>
      <c r="AV72" s="255" t="e">
        <f t="shared" si="27"/>
        <v>#REF!</v>
      </c>
      <c r="AW72" s="255" t="e">
        <f t="shared" si="27"/>
        <v>#REF!</v>
      </c>
      <c r="AX72" s="255" t="e">
        <f t="shared" si="27"/>
        <v>#REF!</v>
      </c>
      <c r="AY72" s="255" t="e">
        <f t="shared" si="27"/>
        <v>#REF!</v>
      </c>
      <c r="AZ72" s="255" t="e">
        <f t="shared" si="27"/>
        <v>#REF!</v>
      </c>
      <c r="BA72" s="255" t="e">
        <f t="shared" si="27"/>
        <v>#REF!</v>
      </c>
      <c r="BB72" s="255" t="e">
        <f t="shared" si="27"/>
        <v>#REF!</v>
      </c>
      <c r="BC72" s="255" t="e">
        <f t="shared" si="27"/>
        <v>#REF!</v>
      </c>
      <c r="BD72" s="255" t="e">
        <f t="shared" si="27"/>
        <v>#REF!</v>
      </c>
      <c r="BE72" s="255" t="e">
        <f t="shared" si="27"/>
        <v>#REF!</v>
      </c>
      <c r="BF72" s="255" t="e">
        <f t="shared" si="27"/>
        <v>#REF!</v>
      </c>
      <c r="BG72" s="255" t="e">
        <f t="shared" si="27"/>
        <v>#REF!</v>
      </c>
      <c r="BH72" s="255" t="e">
        <f t="shared" si="27"/>
        <v>#REF!</v>
      </c>
      <c r="BI72" s="255" t="e">
        <f t="shared" si="27"/>
        <v>#REF!</v>
      </c>
      <c r="BJ72" s="255" t="e">
        <f t="shared" si="27"/>
        <v>#REF!</v>
      </c>
      <c r="BK72" s="255" t="e">
        <f t="shared" si="27"/>
        <v>#REF!</v>
      </c>
    </row>
    <row r="73" spans="1:63" ht="19" customHeight="1">
      <c r="B73" s="216"/>
      <c r="C73" s="247"/>
    </row>
    <row r="74" spans="1:63" s="216" customFormat="1" ht="19.5" customHeight="1">
      <c r="A74" s="193" t="s">
        <v>416</v>
      </c>
      <c r="C74" s="183"/>
      <c r="D74" s="183"/>
      <c r="E74" s="183"/>
      <c r="F74" s="183"/>
      <c r="G74" s="183"/>
      <c r="H74" s="183"/>
      <c r="I74" s="183"/>
      <c r="J74" s="183" t="e">
        <f t="shared" ref="J74:BK74" si="28">J70*$B$15</f>
        <v>#REF!</v>
      </c>
      <c r="K74" s="183" t="e">
        <f t="shared" si="28"/>
        <v>#REF!</v>
      </c>
      <c r="L74" s="183" t="e">
        <f t="shared" si="28"/>
        <v>#REF!</v>
      </c>
      <c r="M74" s="183" t="e">
        <f t="shared" si="28"/>
        <v>#REF!</v>
      </c>
      <c r="N74" s="183" t="e">
        <f t="shared" si="28"/>
        <v>#REF!</v>
      </c>
      <c r="O74" s="183" t="e">
        <f t="shared" si="28"/>
        <v>#REF!</v>
      </c>
      <c r="P74" s="183" t="e">
        <f t="shared" si="28"/>
        <v>#REF!</v>
      </c>
      <c r="Q74" s="183" t="e">
        <f t="shared" si="28"/>
        <v>#REF!</v>
      </c>
      <c r="R74" s="183" t="e">
        <f t="shared" si="28"/>
        <v>#REF!</v>
      </c>
      <c r="S74" s="183" t="e">
        <f t="shared" si="28"/>
        <v>#REF!</v>
      </c>
      <c r="T74" s="183" t="e">
        <f t="shared" si="28"/>
        <v>#REF!</v>
      </c>
      <c r="U74" s="183" t="e">
        <f t="shared" si="28"/>
        <v>#REF!</v>
      </c>
      <c r="V74" s="183" t="e">
        <f t="shared" si="28"/>
        <v>#REF!</v>
      </c>
      <c r="W74" s="183" t="e">
        <f t="shared" si="28"/>
        <v>#REF!</v>
      </c>
      <c r="X74" s="183" t="e">
        <f t="shared" si="28"/>
        <v>#REF!</v>
      </c>
      <c r="Y74" s="183" t="e">
        <f t="shared" si="28"/>
        <v>#REF!</v>
      </c>
      <c r="Z74" s="183" t="e">
        <f t="shared" si="28"/>
        <v>#REF!</v>
      </c>
      <c r="AA74" s="183" t="e">
        <f t="shared" si="28"/>
        <v>#REF!</v>
      </c>
      <c r="AB74" s="183" t="e">
        <f t="shared" si="28"/>
        <v>#REF!</v>
      </c>
      <c r="AC74" s="183" t="e">
        <f t="shared" si="28"/>
        <v>#REF!</v>
      </c>
      <c r="AD74" s="183" t="e">
        <f t="shared" si="28"/>
        <v>#REF!</v>
      </c>
      <c r="AE74" s="183" t="e">
        <f t="shared" si="28"/>
        <v>#REF!</v>
      </c>
      <c r="AF74" s="183" t="e">
        <f t="shared" si="28"/>
        <v>#REF!</v>
      </c>
      <c r="AG74" s="183" t="e">
        <f t="shared" si="28"/>
        <v>#REF!</v>
      </c>
      <c r="AH74" s="183" t="e">
        <f t="shared" si="28"/>
        <v>#REF!</v>
      </c>
      <c r="AI74" s="183" t="e">
        <f t="shared" si="28"/>
        <v>#REF!</v>
      </c>
      <c r="AJ74" s="183" t="e">
        <f t="shared" si="28"/>
        <v>#REF!</v>
      </c>
      <c r="AK74" s="183" t="e">
        <f t="shared" si="28"/>
        <v>#REF!</v>
      </c>
      <c r="AL74" s="183" t="e">
        <f t="shared" si="28"/>
        <v>#REF!</v>
      </c>
      <c r="AM74" s="183" t="e">
        <f t="shared" si="28"/>
        <v>#REF!</v>
      </c>
      <c r="AN74" s="183" t="e">
        <f t="shared" si="28"/>
        <v>#REF!</v>
      </c>
      <c r="AO74" s="183" t="e">
        <f t="shared" si="28"/>
        <v>#REF!</v>
      </c>
      <c r="AP74" s="183" t="e">
        <f t="shared" si="28"/>
        <v>#REF!</v>
      </c>
      <c r="AQ74" s="183" t="e">
        <f t="shared" si="28"/>
        <v>#REF!</v>
      </c>
      <c r="AR74" s="183" t="e">
        <f t="shared" si="28"/>
        <v>#REF!</v>
      </c>
      <c r="AS74" s="183" t="e">
        <f t="shared" si="28"/>
        <v>#REF!</v>
      </c>
      <c r="AT74" s="183" t="e">
        <f t="shared" si="28"/>
        <v>#REF!</v>
      </c>
      <c r="AU74" s="183" t="e">
        <f t="shared" si="28"/>
        <v>#REF!</v>
      </c>
      <c r="AV74" s="183" t="e">
        <f t="shared" si="28"/>
        <v>#REF!</v>
      </c>
      <c r="AW74" s="183" t="e">
        <f t="shared" si="28"/>
        <v>#REF!</v>
      </c>
      <c r="AX74" s="183" t="e">
        <f t="shared" si="28"/>
        <v>#REF!</v>
      </c>
      <c r="AY74" s="183" t="e">
        <f t="shared" si="28"/>
        <v>#REF!</v>
      </c>
      <c r="AZ74" s="183" t="e">
        <f t="shared" si="28"/>
        <v>#REF!</v>
      </c>
      <c r="BA74" s="183" t="e">
        <f t="shared" si="28"/>
        <v>#REF!</v>
      </c>
      <c r="BB74" s="183" t="e">
        <f t="shared" si="28"/>
        <v>#REF!</v>
      </c>
      <c r="BC74" s="183" t="e">
        <f t="shared" si="28"/>
        <v>#REF!</v>
      </c>
      <c r="BD74" s="183" t="e">
        <f t="shared" si="28"/>
        <v>#REF!</v>
      </c>
      <c r="BE74" s="183" t="e">
        <f t="shared" si="28"/>
        <v>#REF!</v>
      </c>
      <c r="BF74" s="183" t="e">
        <f t="shared" si="28"/>
        <v>#REF!</v>
      </c>
      <c r="BG74" s="183" t="e">
        <f t="shared" si="28"/>
        <v>#REF!</v>
      </c>
      <c r="BH74" s="183" t="e">
        <f t="shared" si="28"/>
        <v>#REF!</v>
      </c>
      <c r="BI74" s="183" t="e">
        <f t="shared" si="28"/>
        <v>#REF!</v>
      </c>
      <c r="BJ74" s="183" t="e">
        <f t="shared" si="28"/>
        <v>#REF!</v>
      </c>
      <c r="BK74" s="183" t="e">
        <f t="shared" si="28"/>
        <v>#REF!</v>
      </c>
    </row>
    <row r="75" spans="1:63" s="216" customFormat="1" ht="19.5" customHeight="1">
      <c r="A75" s="193" t="s">
        <v>423</v>
      </c>
      <c r="C75" s="183"/>
      <c r="D75" s="183"/>
      <c r="E75" s="183"/>
      <c r="F75" s="183"/>
      <c r="G75" s="183"/>
      <c r="H75" s="183"/>
      <c r="I75" s="183"/>
      <c r="J75" s="183" t="e">
        <f t="shared" ref="J75:BK75" si="29">J71*$B$15</f>
        <v>#REF!</v>
      </c>
      <c r="K75" s="183" t="e">
        <f t="shared" si="29"/>
        <v>#REF!</v>
      </c>
      <c r="L75" s="183" t="e">
        <f t="shared" si="29"/>
        <v>#REF!</v>
      </c>
      <c r="M75" s="183" t="e">
        <f t="shared" si="29"/>
        <v>#REF!</v>
      </c>
      <c r="N75" s="183" t="e">
        <f t="shared" si="29"/>
        <v>#REF!</v>
      </c>
      <c r="O75" s="183" t="e">
        <f t="shared" si="29"/>
        <v>#REF!</v>
      </c>
      <c r="P75" s="183" t="e">
        <f t="shared" si="29"/>
        <v>#REF!</v>
      </c>
      <c r="Q75" s="183" t="e">
        <f t="shared" si="29"/>
        <v>#REF!</v>
      </c>
      <c r="R75" s="183" t="e">
        <f t="shared" si="29"/>
        <v>#REF!</v>
      </c>
      <c r="S75" s="183" t="e">
        <f t="shared" si="29"/>
        <v>#REF!</v>
      </c>
      <c r="T75" s="183" t="e">
        <f t="shared" si="29"/>
        <v>#REF!</v>
      </c>
      <c r="U75" s="183" t="e">
        <f t="shared" si="29"/>
        <v>#REF!</v>
      </c>
      <c r="V75" s="183" t="e">
        <f t="shared" si="29"/>
        <v>#REF!</v>
      </c>
      <c r="W75" s="183" t="e">
        <f t="shared" si="29"/>
        <v>#REF!</v>
      </c>
      <c r="X75" s="183" t="e">
        <f t="shared" si="29"/>
        <v>#REF!</v>
      </c>
      <c r="Y75" s="183" t="e">
        <f t="shared" si="29"/>
        <v>#REF!</v>
      </c>
      <c r="Z75" s="183" t="e">
        <f t="shared" si="29"/>
        <v>#REF!</v>
      </c>
      <c r="AA75" s="183" t="e">
        <f t="shared" si="29"/>
        <v>#REF!</v>
      </c>
      <c r="AB75" s="183" t="e">
        <f t="shared" si="29"/>
        <v>#REF!</v>
      </c>
      <c r="AC75" s="183" t="e">
        <f t="shared" si="29"/>
        <v>#REF!</v>
      </c>
      <c r="AD75" s="183" t="e">
        <f t="shared" si="29"/>
        <v>#REF!</v>
      </c>
      <c r="AE75" s="183" t="e">
        <f t="shared" si="29"/>
        <v>#REF!</v>
      </c>
      <c r="AF75" s="183" t="e">
        <f t="shared" si="29"/>
        <v>#REF!</v>
      </c>
      <c r="AG75" s="183" t="e">
        <f t="shared" si="29"/>
        <v>#REF!</v>
      </c>
      <c r="AH75" s="183" t="e">
        <f t="shared" si="29"/>
        <v>#REF!</v>
      </c>
      <c r="AI75" s="183" t="e">
        <f t="shared" si="29"/>
        <v>#REF!</v>
      </c>
      <c r="AJ75" s="183" t="e">
        <f t="shared" si="29"/>
        <v>#REF!</v>
      </c>
      <c r="AK75" s="183" t="e">
        <f t="shared" si="29"/>
        <v>#REF!</v>
      </c>
      <c r="AL75" s="183" t="e">
        <f t="shared" si="29"/>
        <v>#REF!</v>
      </c>
      <c r="AM75" s="183" t="e">
        <f t="shared" si="29"/>
        <v>#REF!</v>
      </c>
      <c r="AN75" s="183" t="e">
        <f t="shared" si="29"/>
        <v>#REF!</v>
      </c>
      <c r="AO75" s="183" t="e">
        <f t="shared" si="29"/>
        <v>#REF!</v>
      </c>
      <c r="AP75" s="183" t="e">
        <f t="shared" si="29"/>
        <v>#REF!</v>
      </c>
      <c r="AQ75" s="183" t="e">
        <f t="shared" si="29"/>
        <v>#REF!</v>
      </c>
      <c r="AR75" s="183" t="e">
        <f t="shared" si="29"/>
        <v>#REF!</v>
      </c>
      <c r="AS75" s="183" t="e">
        <f t="shared" si="29"/>
        <v>#REF!</v>
      </c>
      <c r="AT75" s="183" t="e">
        <f t="shared" si="29"/>
        <v>#REF!</v>
      </c>
      <c r="AU75" s="183" t="e">
        <f t="shared" si="29"/>
        <v>#REF!</v>
      </c>
      <c r="AV75" s="183" t="e">
        <f t="shared" si="29"/>
        <v>#REF!</v>
      </c>
      <c r="AW75" s="183" t="e">
        <f t="shared" si="29"/>
        <v>#REF!</v>
      </c>
      <c r="AX75" s="183" t="e">
        <f t="shared" si="29"/>
        <v>#REF!</v>
      </c>
      <c r="AY75" s="183" t="e">
        <f t="shared" si="29"/>
        <v>#REF!</v>
      </c>
      <c r="AZ75" s="183" t="e">
        <f t="shared" si="29"/>
        <v>#REF!</v>
      </c>
      <c r="BA75" s="183" t="e">
        <f t="shared" si="29"/>
        <v>#REF!</v>
      </c>
      <c r="BB75" s="183" t="e">
        <f t="shared" si="29"/>
        <v>#REF!</v>
      </c>
      <c r="BC75" s="183" t="e">
        <f t="shared" si="29"/>
        <v>#REF!</v>
      </c>
      <c r="BD75" s="183" t="e">
        <f t="shared" si="29"/>
        <v>#REF!</v>
      </c>
      <c r="BE75" s="183" t="e">
        <f t="shared" si="29"/>
        <v>#REF!</v>
      </c>
      <c r="BF75" s="183" t="e">
        <f t="shared" si="29"/>
        <v>#REF!</v>
      </c>
      <c r="BG75" s="183" t="e">
        <f t="shared" si="29"/>
        <v>#REF!</v>
      </c>
      <c r="BH75" s="183" t="e">
        <f t="shared" si="29"/>
        <v>#REF!</v>
      </c>
      <c r="BI75" s="183" t="e">
        <f t="shared" si="29"/>
        <v>#REF!</v>
      </c>
      <c r="BJ75" s="183" t="e">
        <f t="shared" si="29"/>
        <v>#REF!</v>
      </c>
      <c r="BK75" s="183" t="e">
        <f t="shared" si="29"/>
        <v>#REF!</v>
      </c>
    </row>
    <row r="76" spans="1:63" ht="19.5" customHeight="1">
      <c r="A76" s="254" t="s">
        <v>421</v>
      </c>
      <c r="B76" s="216"/>
      <c r="C76" s="255">
        <f>SUM(C74:C75)</f>
        <v>0</v>
      </c>
      <c r="D76" s="255">
        <f t="shared" ref="D76:BK76" si="30">SUM(D74:D75)</f>
        <v>0</v>
      </c>
      <c r="E76" s="255">
        <f t="shared" si="30"/>
        <v>0</v>
      </c>
      <c r="F76" s="255">
        <f t="shared" si="30"/>
        <v>0</v>
      </c>
      <c r="G76" s="255">
        <f t="shared" si="30"/>
        <v>0</v>
      </c>
      <c r="H76" s="255">
        <f t="shared" si="30"/>
        <v>0</v>
      </c>
      <c r="I76" s="255">
        <f t="shared" si="30"/>
        <v>0</v>
      </c>
      <c r="J76" s="255" t="e">
        <f t="shared" si="30"/>
        <v>#REF!</v>
      </c>
      <c r="K76" s="255" t="e">
        <f t="shared" si="30"/>
        <v>#REF!</v>
      </c>
      <c r="L76" s="255" t="e">
        <f t="shared" si="30"/>
        <v>#REF!</v>
      </c>
      <c r="M76" s="255" t="e">
        <f t="shared" si="30"/>
        <v>#REF!</v>
      </c>
      <c r="N76" s="255" t="e">
        <f t="shared" si="30"/>
        <v>#REF!</v>
      </c>
      <c r="O76" s="255" t="e">
        <f t="shared" si="30"/>
        <v>#REF!</v>
      </c>
      <c r="P76" s="255" t="e">
        <f t="shared" si="30"/>
        <v>#REF!</v>
      </c>
      <c r="Q76" s="255" t="e">
        <f t="shared" si="30"/>
        <v>#REF!</v>
      </c>
      <c r="R76" s="255" t="e">
        <f t="shared" si="30"/>
        <v>#REF!</v>
      </c>
      <c r="S76" s="255" t="e">
        <f t="shared" si="30"/>
        <v>#REF!</v>
      </c>
      <c r="T76" s="255" t="e">
        <f t="shared" si="30"/>
        <v>#REF!</v>
      </c>
      <c r="U76" s="255" t="e">
        <f t="shared" si="30"/>
        <v>#REF!</v>
      </c>
      <c r="V76" s="255" t="e">
        <f t="shared" si="30"/>
        <v>#REF!</v>
      </c>
      <c r="W76" s="255" t="e">
        <f t="shared" si="30"/>
        <v>#REF!</v>
      </c>
      <c r="X76" s="255" t="e">
        <f t="shared" si="30"/>
        <v>#REF!</v>
      </c>
      <c r="Y76" s="255" t="e">
        <f t="shared" si="30"/>
        <v>#REF!</v>
      </c>
      <c r="Z76" s="255" t="e">
        <f t="shared" si="30"/>
        <v>#REF!</v>
      </c>
      <c r="AA76" s="255" t="e">
        <f t="shared" si="30"/>
        <v>#REF!</v>
      </c>
      <c r="AB76" s="255" t="e">
        <f t="shared" si="30"/>
        <v>#REF!</v>
      </c>
      <c r="AC76" s="255" t="e">
        <f t="shared" si="30"/>
        <v>#REF!</v>
      </c>
      <c r="AD76" s="255" t="e">
        <f t="shared" si="30"/>
        <v>#REF!</v>
      </c>
      <c r="AE76" s="255" t="e">
        <f t="shared" si="30"/>
        <v>#REF!</v>
      </c>
      <c r="AF76" s="255" t="e">
        <f t="shared" si="30"/>
        <v>#REF!</v>
      </c>
      <c r="AG76" s="255" t="e">
        <f t="shared" si="30"/>
        <v>#REF!</v>
      </c>
      <c r="AH76" s="255" t="e">
        <f t="shared" si="30"/>
        <v>#REF!</v>
      </c>
      <c r="AI76" s="255" t="e">
        <f t="shared" si="30"/>
        <v>#REF!</v>
      </c>
      <c r="AJ76" s="255" t="e">
        <f t="shared" si="30"/>
        <v>#REF!</v>
      </c>
      <c r="AK76" s="255" t="e">
        <f t="shared" si="30"/>
        <v>#REF!</v>
      </c>
      <c r="AL76" s="255" t="e">
        <f t="shared" si="30"/>
        <v>#REF!</v>
      </c>
      <c r="AM76" s="255" t="e">
        <f t="shared" si="30"/>
        <v>#REF!</v>
      </c>
      <c r="AN76" s="255" t="e">
        <f t="shared" si="30"/>
        <v>#REF!</v>
      </c>
      <c r="AO76" s="255" t="e">
        <f t="shared" si="30"/>
        <v>#REF!</v>
      </c>
      <c r="AP76" s="255" t="e">
        <f t="shared" si="30"/>
        <v>#REF!</v>
      </c>
      <c r="AQ76" s="255" t="e">
        <f t="shared" si="30"/>
        <v>#REF!</v>
      </c>
      <c r="AR76" s="255" t="e">
        <f t="shared" si="30"/>
        <v>#REF!</v>
      </c>
      <c r="AS76" s="255" t="e">
        <f t="shared" si="30"/>
        <v>#REF!</v>
      </c>
      <c r="AT76" s="255" t="e">
        <f t="shared" si="30"/>
        <v>#REF!</v>
      </c>
      <c r="AU76" s="255" t="e">
        <f t="shared" si="30"/>
        <v>#REF!</v>
      </c>
      <c r="AV76" s="255" t="e">
        <f t="shared" si="30"/>
        <v>#REF!</v>
      </c>
      <c r="AW76" s="255" t="e">
        <f t="shared" si="30"/>
        <v>#REF!</v>
      </c>
      <c r="AX76" s="255" t="e">
        <f t="shared" si="30"/>
        <v>#REF!</v>
      </c>
      <c r="AY76" s="255" t="e">
        <f t="shared" si="30"/>
        <v>#REF!</v>
      </c>
      <c r="AZ76" s="255" t="e">
        <f t="shared" si="30"/>
        <v>#REF!</v>
      </c>
      <c r="BA76" s="255" t="e">
        <f t="shared" si="30"/>
        <v>#REF!</v>
      </c>
      <c r="BB76" s="255" t="e">
        <f t="shared" si="30"/>
        <v>#REF!</v>
      </c>
      <c r="BC76" s="255" t="e">
        <f t="shared" si="30"/>
        <v>#REF!</v>
      </c>
      <c r="BD76" s="255" t="e">
        <f t="shared" si="30"/>
        <v>#REF!</v>
      </c>
      <c r="BE76" s="255" t="e">
        <f t="shared" si="30"/>
        <v>#REF!</v>
      </c>
      <c r="BF76" s="255" t="e">
        <f t="shared" si="30"/>
        <v>#REF!</v>
      </c>
      <c r="BG76" s="255" t="e">
        <f t="shared" si="30"/>
        <v>#REF!</v>
      </c>
      <c r="BH76" s="255" t="e">
        <f t="shared" si="30"/>
        <v>#REF!</v>
      </c>
      <c r="BI76" s="255" t="e">
        <f t="shared" si="30"/>
        <v>#REF!</v>
      </c>
      <c r="BJ76" s="255" t="e">
        <f t="shared" si="30"/>
        <v>#REF!</v>
      </c>
      <c r="BK76" s="255" t="e">
        <f t="shared" si="30"/>
        <v>#REF!</v>
      </c>
    </row>
  </sheetData>
  <pageMargins left="0.70866141732283472" right="0.70866141732283472" top="0.74803149606299213" bottom="0.74803149606299213" header="0.31496062992125984" footer="0.31496062992125984"/>
  <pageSetup paperSize="9" scale="21" fitToWidth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8B878-25CC-4DF9-9E2E-32FA5796F2D1}">
  <sheetPr>
    <tabColor theme="5"/>
    <pageSetUpPr fitToPage="1"/>
  </sheetPr>
  <dimension ref="A1:Q21"/>
  <sheetViews>
    <sheetView showGridLines="0" zoomScale="70" zoomScaleNormal="70" workbookViewId="0">
      <pane xSplit="1" ySplit="6" topLeftCell="B7" activePane="bottomRight" state="frozen"/>
      <selection pane="topRight" activeCell="C1" sqref="C1"/>
      <selection pane="bottomLeft" activeCell="A8" sqref="A8"/>
      <selection pane="bottomRight" activeCell="I13" sqref="I13"/>
    </sheetView>
  </sheetViews>
  <sheetFormatPr baseColWidth="10" defaultColWidth="9.1640625" defaultRowHeight="14"/>
  <cols>
    <col min="1" max="1" width="27.33203125" style="9" customWidth="1"/>
    <col min="2" max="17" width="8.1640625" style="9" customWidth="1"/>
    <col min="18" max="16384" width="9.1640625" style="9"/>
  </cols>
  <sheetData>
    <row r="1" spans="1:17" ht="18">
      <c r="A1" s="188" t="str">
        <f>EconomicTables!A1</f>
        <v>All Wales PET CT Programme</v>
      </c>
    </row>
    <row r="2" spans="1:17" ht="18">
      <c r="A2" s="189" t="s">
        <v>1</v>
      </c>
    </row>
    <row r="3" spans="1:17" ht="20">
      <c r="A3" s="11" t="s">
        <v>424</v>
      </c>
    </row>
    <row r="4" spans="1:17" s="16" customFormat="1" ht="20">
      <c r="A4" s="17"/>
      <c r="C4" s="191"/>
      <c r="D4" s="190"/>
      <c r="E4" s="192"/>
    </row>
    <row r="5" spans="1:17" s="243" customFormat="1">
      <c r="B5" s="43">
        <v>44286</v>
      </c>
      <c r="C5" s="43">
        <v>44651</v>
      </c>
      <c r="D5" s="43">
        <v>45016</v>
      </c>
      <c r="E5" s="43">
        <v>45382</v>
      </c>
      <c r="F5" s="43">
        <v>45747</v>
      </c>
      <c r="G5" s="43">
        <v>46112</v>
      </c>
      <c r="H5" s="43">
        <v>46477</v>
      </c>
      <c r="I5" s="43">
        <v>46843</v>
      </c>
      <c r="J5" s="43">
        <v>47208</v>
      </c>
      <c r="K5" s="43">
        <v>47573</v>
      </c>
      <c r="L5" s="43">
        <v>47938</v>
      </c>
      <c r="M5" s="43">
        <v>48304</v>
      </c>
      <c r="N5" s="43">
        <v>48669</v>
      </c>
      <c r="O5" s="43">
        <v>49034</v>
      </c>
      <c r="P5" s="43">
        <v>49399</v>
      </c>
      <c r="Q5" s="43">
        <v>49765</v>
      </c>
    </row>
    <row r="6" spans="1:17" s="243" customFormat="1" ht="16">
      <c r="A6" s="244"/>
      <c r="B6" s="245" t="s">
        <v>90</v>
      </c>
      <c r="C6" s="245" t="s">
        <v>25</v>
      </c>
      <c r="D6" s="246" t="s">
        <v>26</v>
      </c>
      <c r="E6" s="245" t="s">
        <v>27</v>
      </c>
      <c r="F6" s="246" t="s">
        <v>28</v>
      </c>
      <c r="G6" s="245" t="s">
        <v>29</v>
      </c>
      <c r="H6" s="246" t="s">
        <v>30</v>
      </c>
      <c r="I6" s="245" t="s">
        <v>31</v>
      </c>
      <c r="J6" s="246" t="s">
        <v>32</v>
      </c>
      <c r="K6" s="245" t="s">
        <v>33</v>
      </c>
      <c r="L6" s="246" t="s">
        <v>34</v>
      </c>
      <c r="M6" s="245" t="s">
        <v>35</v>
      </c>
      <c r="N6" s="246" t="s">
        <v>36</v>
      </c>
      <c r="O6" s="245" t="s">
        <v>37</v>
      </c>
      <c r="P6" s="246" t="s">
        <v>38</v>
      </c>
      <c r="Q6" s="245" t="s">
        <v>39</v>
      </c>
    </row>
    <row r="7" spans="1:17" s="216" customFormat="1" ht="19.5" customHeight="1">
      <c r="A7" s="193" t="s">
        <v>429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s="216" customFormat="1" ht="19.5" customHeight="1">
      <c r="A8" s="193" t="s">
        <v>430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</row>
    <row r="9" spans="1:17" s="216" customFormat="1" ht="19.5" customHeight="1">
      <c r="A9" s="193" t="s">
        <v>431</v>
      </c>
      <c r="B9" s="248">
        <f>CapitalCharges!C8</f>
        <v>0</v>
      </c>
      <c r="C9" s="248">
        <f>CapitalCharges!D8</f>
        <v>0</v>
      </c>
      <c r="D9" s="248">
        <f>CapitalCharges!E8</f>
        <v>0</v>
      </c>
      <c r="E9" s="248">
        <f>CapitalCharges!F8</f>
        <v>0</v>
      </c>
      <c r="F9" s="248">
        <f>CapitalCharges!G8</f>
        <v>0</v>
      </c>
      <c r="G9" s="248">
        <f>CapitalCharges!H8</f>
        <v>0</v>
      </c>
      <c r="H9" s="248">
        <f>CapitalCharges!I8</f>
        <v>0</v>
      </c>
      <c r="I9" s="248">
        <f>CapitalCharges!J8</f>
        <v>0</v>
      </c>
      <c r="J9" s="248">
        <f>CapitalCharges!K8</f>
        <v>0</v>
      </c>
      <c r="K9" s="248">
        <f>CapitalCharges!L8</f>
        <v>0</v>
      </c>
      <c r="L9" s="248">
        <f>CapitalCharges!M8</f>
        <v>0</v>
      </c>
      <c r="M9" s="248">
        <f>CapitalCharges!N8</f>
        <v>0</v>
      </c>
      <c r="N9" s="248">
        <f>CapitalCharges!O8</f>
        <v>0</v>
      </c>
      <c r="O9" s="248">
        <f>CapitalCharges!P8</f>
        <v>0</v>
      </c>
      <c r="P9" s="248">
        <f>CapitalCharges!Q8</f>
        <v>0</v>
      </c>
      <c r="Q9" s="248">
        <f>CapitalCharges!R8</f>
        <v>0</v>
      </c>
    </row>
    <row r="10" spans="1:17" s="216" customFormat="1" ht="19.5" customHeight="1">
      <c r="A10" s="193" t="s">
        <v>432</v>
      </c>
      <c r="B10" s="248">
        <f>CapitalCharges!C9</f>
        <v>0</v>
      </c>
      <c r="C10" s="248">
        <f>CapitalCharges!D9</f>
        <v>0</v>
      </c>
      <c r="D10" s="248">
        <f>CapitalCharges!E9</f>
        <v>0</v>
      </c>
      <c r="E10" s="248">
        <f>CapitalCharges!F9</f>
        <v>0</v>
      </c>
      <c r="F10" s="248">
        <f>CapitalCharges!G9</f>
        <v>0</v>
      </c>
      <c r="G10" s="248">
        <f>CapitalCharges!H9</f>
        <v>0</v>
      </c>
      <c r="H10" s="248">
        <f>CapitalCharges!I9</f>
        <v>0</v>
      </c>
      <c r="I10" s="248">
        <f>CapitalCharges!J9</f>
        <v>0</v>
      </c>
      <c r="J10" s="248">
        <f>CapitalCharges!K9</f>
        <v>0</v>
      </c>
      <c r="K10" s="248">
        <f>CapitalCharges!L9</f>
        <v>0</v>
      </c>
      <c r="L10" s="248">
        <f>CapitalCharges!M9</f>
        <v>0</v>
      </c>
      <c r="M10" s="248">
        <f>CapitalCharges!N9</f>
        <v>0</v>
      </c>
      <c r="N10" s="248">
        <f>CapitalCharges!O9</f>
        <v>0</v>
      </c>
      <c r="O10" s="248">
        <f>CapitalCharges!P9</f>
        <v>0</v>
      </c>
      <c r="P10" s="248">
        <f>CapitalCharges!Q9</f>
        <v>0</v>
      </c>
      <c r="Q10" s="248">
        <f>CapitalCharges!R9</f>
        <v>0</v>
      </c>
    </row>
    <row r="11" spans="1:17" s="29" customFormat="1" ht="19.5" customHeight="1">
      <c r="A11" s="249" t="s">
        <v>428</v>
      </c>
      <c r="B11" s="250">
        <f>SUM(B7:B10)</f>
        <v>0</v>
      </c>
      <c r="C11" s="250">
        <f t="shared" ref="C11:Q11" si="0">SUM(C7:C10)</f>
        <v>0</v>
      </c>
      <c r="D11" s="250">
        <f t="shared" si="0"/>
        <v>0</v>
      </c>
      <c r="E11" s="250">
        <f t="shared" si="0"/>
        <v>0</v>
      </c>
      <c r="F11" s="250">
        <f t="shared" si="0"/>
        <v>0</v>
      </c>
      <c r="G11" s="250">
        <f t="shared" si="0"/>
        <v>0</v>
      </c>
      <c r="H11" s="250">
        <f t="shared" si="0"/>
        <v>0</v>
      </c>
      <c r="I11" s="250">
        <f t="shared" si="0"/>
        <v>0</v>
      </c>
      <c r="J11" s="250">
        <f t="shared" si="0"/>
        <v>0</v>
      </c>
      <c r="K11" s="250">
        <f t="shared" si="0"/>
        <v>0</v>
      </c>
      <c r="L11" s="250">
        <f t="shared" si="0"/>
        <v>0</v>
      </c>
      <c r="M11" s="250">
        <f t="shared" si="0"/>
        <v>0</v>
      </c>
      <c r="N11" s="250">
        <f t="shared" si="0"/>
        <v>0</v>
      </c>
      <c r="O11" s="250">
        <f t="shared" si="0"/>
        <v>0</v>
      </c>
      <c r="P11" s="250">
        <f t="shared" si="0"/>
        <v>0</v>
      </c>
      <c r="Q11" s="250">
        <f t="shared" si="0"/>
        <v>0</v>
      </c>
    </row>
    <row r="12" spans="1:17" s="216" customFormat="1" ht="19.5" customHeight="1">
      <c r="A12" s="193" t="s">
        <v>425</v>
      </c>
      <c r="B12" s="248">
        <f>Option3!H74</f>
        <v>4806.33</v>
      </c>
      <c r="C12" s="248">
        <f>Option3!I74</f>
        <v>5735.89</v>
      </c>
      <c r="D12" s="248">
        <f>Option3!J74</f>
        <v>6850.07</v>
      </c>
      <c r="E12" s="248">
        <f>Option3!K74</f>
        <v>8124.8883232767239</v>
      </c>
      <c r="F12" s="248">
        <f>Option3!L74</f>
        <v>8546.1815431157083</v>
      </c>
      <c r="G12" s="248">
        <f>Option3!M74</f>
        <v>8713.964852541576</v>
      </c>
      <c r="H12" s="248">
        <f>Option3!N74</f>
        <v>11251.049720121055</v>
      </c>
      <c r="I12" s="248">
        <f>Option3!O74</f>
        <v>12185.281237721103</v>
      </c>
      <c r="J12" s="248">
        <f>Option3!P74</f>
        <v>14326.802312763706</v>
      </c>
      <c r="K12" s="248">
        <f>Option3!Q74</f>
        <v>18278.928827719341</v>
      </c>
      <c r="L12" s="248">
        <f>Option3!R74</f>
        <v>23302.683827719338</v>
      </c>
      <c r="M12" s="248">
        <f>Option3!S74</f>
        <v>23302.683827719338</v>
      </c>
      <c r="N12" s="248">
        <f>Option3!T74</f>
        <v>23302.683827719338</v>
      </c>
      <c r="O12" s="248">
        <f>Option3!U74</f>
        <v>23302.683827719338</v>
      </c>
      <c r="P12" s="248">
        <f>Option3!V74</f>
        <v>23302.683827719338</v>
      </c>
      <c r="Q12" s="248">
        <f>Option3!W74</f>
        <v>23302.683827719338</v>
      </c>
    </row>
    <row r="13" spans="1:17" s="216" customFormat="1" ht="19.5" customHeight="1">
      <c r="A13" s="193" t="s">
        <v>100</v>
      </c>
      <c r="B13" s="248"/>
      <c r="C13" s="248"/>
      <c r="D13" s="248"/>
      <c r="E13" s="248"/>
      <c r="F13" s="248"/>
      <c r="G13" s="248"/>
      <c r="H13" s="248"/>
      <c r="I13" s="248">
        <f>-'Financial Tables'!B66</f>
        <v>0</v>
      </c>
      <c r="J13" s="248">
        <f>I13</f>
        <v>0</v>
      </c>
      <c r="K13" s="248">
        <f t="shared" ref="K13:Q13" si="1">J13</f>
        <v>0</v>
      </c>
      <c r="L13" s="248">
        <f t="shared" si="1"/>
        <v>0</v>
      </c>
      <c r="M13" s="248">
        <f t="shared" si="1"/>
        <v>0</v>
      </c>
      <c r="N13" s="248">
        <f t="shared" si="1"/>
        <v>0</v>
      </c>
      <c r="O13" s="248">
        <f t="shared" si="1"/>
        <v>0</v>
      </c>
      <c r="P13" s="248">
        <f t="shared" si="1"/>
        <v>0</v>
      </c>
      <c r="Q13" s="248">
        <f t="shared" si="1"/>
        <v>0</v>
      </c>
    </row>
    <row r="14" spans="1:17" s="29" customFormat="1" ht="19.5" customHeight="1">
      <c r="A14" s="249" t="s">
        <v>427</v>
      </c>
      <c r="B14" s="250">
        <f>SUM(B12:B13)</f>
        <v>4806.33</v>
      </c>
      <c r="C14" s="250">
        <f t="shared" ref="C14:Q14" si="2">SUM(C12:C13)</f>
        <v>5735.89</v>
      </c>
      <c r="D14" s="250">
        <f t="shared" si="2"/>
        <v>6850.07</v>
      </c>
      <c r="E14" s="250">
        <f t="shared" si="2"/>
        <v>8124.8883232767239</v>
      </c>
      <c r="F14" s="250">
        <f t="shared" si="2"/>
        <v>8546.1815431157083</v>
      </c>
      <c r="G14" s="250">
        <f t="shared" si="2"/>
        <v>8713.964852541576</v>
      </c>
      <c r="H14" s="250">
        <f t="shared" si="2"/>
        <v>11251.049720121055</v>
      </c>
      <c r="I14" s="250">
        <f t="shared" si="2"/>
        <v>12185.281237721103</v>
      </c>
      <c r="J14" s="250">
        <f t="shared" si="2"/>
        <v>14326.802312763706</v>
      </c>
      <c r="K14" s="250">
        <f t="shared" si="2"/>
        <v>18278.928827719341</v>
      </c>
      <c r="L14" s="250">
        <f t="shared" si="2"/>
        <v>23302.683827719338</v>
      </c>
      <c r="M14" s="250">
        <f t="shared" si="2"/>
        <v>23302.683827719338</v>
      </c>
      <c r="N14" s="250">
        <f t="shared" si="2"/>
        <v>23302.683827719338</v>
      </c>
      <c r="O14" s="250">
        <f t="shared" si="2"/>
        <v>23302.683827719338</v>
      </c>
      <c r="P14" s="250">
        <f t="shared" si="2"/>
        <v>23302.683827719338</v>
      </c>
      <c r="Q14" s="250">
        <f t="shared" si="2"/>
        <v>23302.683827719338</v>
      </c>
    </row>
    <row r="15" spans="1:17" s="29" customFormat="1" ht="19.5" customHeight="1">
      <c r="A15" s="259" t="s">
        <v>426</v>
      </c>
      <c r="B15" s="260">
        <f t="shared" ref="B15:Q15" si="3">B14+B11</f>
        <v>4806.33</v>
      </c>
      <c r="C15" s="260">
        <f t="shared" si="3"/>
        <v>5735.89</v>
      </c>
      <c r="D15" s="260">
        <f t="shared" si="3"/>
        <v>6850.07</v>
      </c>
      <c r="E15" s="260">
        <f t="shared" si="3"/>
        <v>8124.8883232767239</v>
      </c>
      <c r="F15" s="260">
        <f t="shared" si="3"/>
        <v>8546.1815431157083</v>
      </c>
      <c r="G15" s="260">
        <f t="shared" si="3"/>
        <v>8713.964852541576</v>
      </c>
      <c r="H15" s="260">
        <f t="shared" si="3"/>
        <v>11251.049720121055</v>
      </c>
      <c r="I15" s="260">
        <f t="shared" si="3"/>
        <v>12185.281237721103</v>
      </c>
      <c r="J15" s="260">
        <f t="shared" si="3"/>
        <v>14326.802312763706</v>
      </c>
      <c r="K15" s="260">
        <f t="shared" si="3"/>
        <v>18278.928827719341</v>
      </c>
      <c r="L15" s="260">
        <f t="shared" si="3"/>
        <v>23302.683827719338</v>
      </c>
      <c r="M15" s="260">
        <f t="shared" si="3"/>
        <v>23302.683827719338</v>
      </c>
      <c r="N15" s="260">
        <f t="shared" si="3"/>
        <v>23302.683827719338</v>
      </c>
      <c r="O15" s="260">
        <f t="shared" si="3"/>
        <v>23302.683827719338</v>
      </c>
      <c r="P15" s="260">
        <f t="shared" si="3"/>
        <v>23302.683827719338</v>
      </c>
      <c r="Q15" s="260">
        <f t="shared" si="3"/>
        <v>23302.683827719338</v>
      </c>
    </row>
    <row r="19" spans="11:13">
      <c r="K19" s="9">
        <v>25</v>
      </c>
      <c r="L19" s="9">
        <v>14</v>
      </c>
      <c r="M19" s="9">
        <f>K19-L19</f>
        <v>11</v>
      </c>
    </row>
    <row r="20" spans="11:13">
      <c r="K20" s="9">
        <v>25</v>
      </c>
      <c r="L20" s="9">
        <v>16.2</v>
      </c>
      <c r="M20" s="9">
        <f t="shared" ref="M20:M21" si="4">K20-L20</f>
        <v>8.8000000000000007</v>
      </c>
    </row>
    <row r="21" spans="11:13">
      <c r="K21" s="9">
        <v>25</v>
      </c>
      <c r="L21" s="9">
        <v>9.3000000000000007</v>
      </c>
      <c r="M21" s="9">
        <f t="shared" si="4"/>
        <v>15.7</v>
      </c>
    </row>
  </sheetData>
  <pageMargins left="0.70866141732283472" right="0.70866141732283472" top="0.74803149606299213" bottom="0.74803149606299213" header="0.31496062992125984" footer="0.31496062992125984"/>
  <pageSetup paperSize="9" scale="21" fitToWidth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  <pageSetUpPr fitToPage="1"/>
  </sheetPr>
  <dimension ref="A1:R100"/>
  <sheetViews>
    <sheetView showGridLines="0" workbookViewId="0">
      <pane xSplit="1" ySplit="7" topLeftCell="E8" activePane="bottomRight" state="frozen"/>
      <selection activeCell="B14" sqref="B14"/>
      <selection pane="topRight" activeCell="B14" sqref="B14"/>
      <selection pane="bottomLeft" activeCell="B14" sqref="B14"/>
      <selection pane="bottomRight" activeCell="F15" sqref="F15"/>
    </sheetView>
  </sheetViews>
  <sheetFormatPr baseColWidth="10" defaultColWidth="8.83203125" defaultRowHeight="13"/>
  <cols>
    <col min="1" max="1" width="2.1640625" style="107" customWidth="1"/>
    <col min="2" max="3" width="11.1640625" style="107" customWidth="1"/>
    <col min="4" max="4" width="12.5" style="108" customWidth="1"/>
    <col min="5" max="5" width="12.5" style="109" customWidth="1"/>
    <col min="6" max="7" width="11.5" style="110" customWidth="1"/>
    <col min="8" max="8" width="2.1640625" style="107" customWidth="1"/>
    <col min="9" max="9" width="9.5" style="65" customWidth="1"/>
    <col min="10" max="10" width="12.5" style="66" customWidth="1"/>
    <col min="11" max="11" width="12.5" style="67" customWidth="1"/>
    <col min="12" max="12" width="14" style="68" customWidth="1"/>
    <col min="13" max="258" width="8.83203125" style="71"/>
    <col min="259" max="259" width="3.33203125" style="71" customWidth="1"/>
    <col min="260" max="260" width="11.83203125" style="71" customWidth="1"/>
    <col min="261" max="261" width="14" style="71" customWidth="1"/>
    <col min="262" max="262" width="13.1640625" style="71" customWidth="1"/>
    <col min="263" max="263" width="11.6640625" style="71" bestFit="1" customWidth="1"/>
    <col min="264" max="264" width="3.5" style="71" customWidth="1"/>
    <col min="265" max="266" width="11.33203125" style="71" customWidth="1"/>
    <col min="267" max="267" width="12.83203125" style="71" customWidth="1"/>
    <col min="268" max="268" width="11.6640625" style="71" customWidth="1"/>
    <col min="269" max="514" width="8.83203125" style="71"/>
    <col min="515" max="515" width="3.33203125" style="71" customWidth="1"/>
    <col min="516" max="516" width="11.83203125" style="71" customWidth="1"/>
    <col min="517" max="517" width="14" style="71" customWidth="1"/>
    <col min="518" max="518" width="13.1640625" style="71" customWidth="1"/>
    <col min="519" max="519" width="11.6640625" style="71" bestFit="1" customWidth="1"/>
    <col min="520" max="520" width="3.5" style="71" customWidth="1"/>
    <col min="521" max="522" width="11.33203125" style="71" customWidth="1"/>
    <col min="523" max="523" width="12.83203125" style="71" customWidth="1"/>
    <col min="524" max="524" width="11.6640625" style="71" customWidth="1"/>
    <col min="525" max="770" width="8.83203125" style="71"/>
    <col min="771" max="771" width="3.33203125" style="71" customWidth="1"/>
    <col min="772" max="772" width="11.83203125" style="71" customWidth="1"/>
    <col min="773" max="773" width="14" style="71" customWidth="1"/>
    <col min="774" max="774" width="13.1640625" style="71" customWidth="1"/>
    <col min="775" max="775" width="11.6640625" style="71" bestFit="1" customWidth="1"/>
    <col min="776" max="776" width="3.5" style="71" customWidth="1"/>
    <col min="777" max="778" width="11.33203125" style="71" customWidth="1"/>
    <col min="779" max="779" width="12.83203125" style="71" customWidth="1"/>
    <col min="780" max="780" width="11.6640625" style="71" customWidth="1"/>
    <col min="781" max="1026" width="8.83203125" style="71"/>
    <col min="1027" max="1027" width="3.33203125" style="71" customWidth="1"/>
    <col min="1028" max="1028" width="11.83203125" style="71" customWidth="1"/>
    <col min="1029" max="1029" width="14" style="71" customWidth="1"/>
    <col min="1030" max="1030" width="13.1640625" style="71" customWidth="1"/>
    <col min="1031" max="1031" width="11.6640625" style="71" bestFit="1" customWidth="1"/>
    <col min="1032" max="1032" width="3.5" style="71" customWidth="1"/>
    <col min="1033" max="1034" width="11.33203125" style="71" customWidth="1"/>
    <col min="1035" max="1035" width="12.83203125" style="71" customWidth="1"/>
    <col min="1036" max="1036" width="11.6640625" style="71" customWidth="1"/>
    <col min="1037" max="1282" width="8.83203125" style="71"/>
    <col min="1283" max="1283" width="3.33203125" style="71" customWidth="1"/>
    <col min="1284" max="1284" width="11.83203125" style="71" customWidth="1"/>
    <col min="1285" max="1285" width="14" style="71" customWidth="1"/>
    <col min="1286" max="1286" width="13.1640625" style="71" customWidth="1"/>
    <col min="1287" max="1287" width="11.6640625" style="71" bestFit="1" customWidth="1"/>
    <col min="1288" max="1288" width="3.5" style="71" customWidth="1"/>
    <col min="1289" max="1290" width="11.33203125" style="71" customWidth="1"/>
    <col min="1291" max="1291" width="12.83203125" style="71" customWidth="1"/>
    <col min="1292" max="1292" width="11.6640625" style="71" customWidth="1"/>
    <col min="1293" max="1538" width="8.83203125" style="71"/>
    <col min="1539" max="1539" width="3.33203125" style="71" customWidth="1"/>
    <col min="1540" max="1540" width="11.83203125" style="71" customWidth="1"/>
    <col min="1541" max="1541" width="14" style="71" customWidth="1"/>
    <col min="1542" max="1542" width="13.1640625" style="71" customWidth="1"/>
    <col min="1543" max="1543" width="11.6640625" style="71" bestFit="1" customWidth="1"/>
    <col min="1544" max="1544" width="3.5" style="71" customWidth="1"/>
    <col min="1545" max="1546" width="11.33203125" style="71" customWidth="1"/>
    <col min="1547" max="1547" width="12.83203125" style="71" customWidth="1"/>
    <col min="1548" max="1548" width="11.6640625" style="71" customWidth="1"/>
    <col min="1549" max="1794" width="8.83203125" style="71"/>
    <col min="1795" max="1795" width="3.33203125" style="71" customWidth="1"/>
    <col min="1796" max="1796" width="11.83203125" style="71" customWidth="1"/>
    <col min="1797" max="1797" width="14" style="71" customWidth="1"/>
    <col min="1798" max="1798" width="13.1640625" style="71" customWidth="1"/>
    <col min="1799" max="1799" width="11.6640625" style="71" bestFit="1" customWidth="1"/>
    <col min="1800" max="1800" width="3.5" style="71" customWidth="1"/>
    <col min="1801" max="1802" width="11.33203125" style="71" customWidth="1"/>
    <col min="1803" max="1803" width="12.83203125" style="71" customWidth="1"/>
    <col min="1804" max="1804" width="11.6640625" style="71" customWidth="1"/>
    <col min="1805" max="2050" width="8.83203125" style="71"/>
    <col min="2051" max="2051" width="3.33203125" style="71" customWidth="1"/>
    <col min="2052" max="2052" width="11.83203125" style="71" customWidth="1"/>
    <col min="2053" max="2053" width="14" style="71" customWidth="1"/>
    <col min="2054" max="2054" width="13.1640625" style="71" customWidth="1"/>
    <col min="2055" max="2055" width="11.6640625" style="71" bestFit="1" customWidth="1"/>
    <col min="2056" max="2056" width="3.5" style="71" customWidth="1"/>
    <col min="2057" max="2058" width="11.33203125" style="71" customWidth="1"/>
    <col min="2059" max="2059" width="12.83203125" style="71" customWidth="1"/>
    <col min="2060" max="2060" width="11.6640625" style="71" customWidth="1"/>
    <col min="2061" max="2306" width="8.83203125" style="71"/>
    <col min="2307" max="2307" width="3.33203125" style="71" customWidth="1"/>
    <col min="2308" max="2308" width="11.83203125" style="71" customWidth="1"/>
    <col min="2309" max="2309" width="14" style="71" customWidth="1"/>
    <col min="2310" max="2310" width="13.1640625" style="71" customWidth="1"/>
    <col min="2311" max="2311" width="11.6640625" style="71" bestFit="1" customWidth="1"/>
    <col min="2312" max="2312" width="3.5" style="71" customWidth="1"/>
    <col min="2313" max="2314" width="11.33203125" style="71" customWidth="1"/>
    <col min="2315" max="2315" width="12.83203125" style="71" customWidth="1"/>
    <col min="2316" max="2316" width="11.6640625" style="71" customWidth="1"/>
    <col min="2317" max="2562" width="8.83203125" style="71"/>
    <col min="2563" max="2563" width="3.33203125" style="71" customWidth="1"/>
    <col min="2564" max="2564" width="11.83203125" style="71" customWidth="1"/>
    <col min="2565" max="2565" width="14" style="71" customWidth="1"/>
    <col min="2566" max="2566" width="13.1640625" style="71" customWidth="1"/>
    <col min="2567" max="2567" width="11.6640625" style="71" bestFit="1" customWidth="1"/>
    <col min="2568" max="2568" width="3.5" style="71" customWidth="1"/>
    <col min="2569" max="2570" width="11.33203125" style="71" customWidth="1"/>
    <col min="2571" max="2571" width="12.83203125" style="71" customWidth="1"/>
    <col min="2572" max="2572" width="11.6640625" style="71" customWidth="1"/>
    <col min="2573" max="2818" width="8.83203125" style="71"/>
    <col min="2819" max="2819" width="3.33203125" style="71" customWidth="1"/>
    <col min="2820" max="2820" width="11.83203125" style="71" customWidth="1"/>
    <col min="2821" max="2821" width="14" style="71" customWidth="1"/>
    <col min="2822" max="2822" width="13.1640625" style="71" customWidth="1"/>
    <col min="2823" max="2823" width="11.6640625" style="71" bestFit="1" customWidth="1"/>
    <col min="2824" max="2824" width="3.5" style="71" customWidth="1"/>
    <col min="2825" max="2826" width="11.33203125" style="71" customWidth="1"/>
    <col min="2827" max="2827" width="12.83203125" style="71" customWidth="1"/>
    <col min="2828" max="2828" width="11.6640625" style="71" customWidth="1"/>
    <col min="2829" max="3074" width="8.83203125" style="71"/>
    <col min="3075" max="3075" width="3.33203125" style="71" customWidth="1"/>
    <col min="3076" max="3076" width="11.83203125" style="71" customWidth="1"/>
    <col min="3077" max="3077" width="14" style="71" customWidth="1"/>
    <col min="3078" max="3078" width="13.1640625" style="71" customWidth="1"/>
    <col min="3079" max="3079" width="11.6640625" style="71" bestFit="1" customWidth="1"/>
    <col min="3080" max="3080" width="3.5" style="71" customWidth="1"/>
    <col min="3081" max="3082" width="11.33203125" style="71" customWidth="1"/>
    <col min="3083" max="3083" width="12.83203125" style="71" customWidth="1"/>
    <col min="3084" max="3084" width="11.6640625" style="71" customWidth="1"/>
    <col min="3085" max="3330" width="8.83203125" style="71"/>
    <col min="3331" max="3331" width="3.33203125" style="71" customWidth="1"/>
    <col min="3332" max="3332" width="11.83203125" style="71" customWidth="1"/>
    <col min="3333" max="3333" width="14" style="71" customWidth="1"/>
    <col min="3334" max="3334" width="13.1640625" style="71" customWidth="1"/>
    <col min="3335" max="3335" width="11.6640625" style="71" bestFit="1" customWidth="1"/>
    <col min="3336" max="3336" width="3.5" style="71" customWidth="1"/>
    <col min="3337" max="3338" width="11.33203125" style="71" customWidth="1"/>
    <col min="3339" max="3339" width="12.83203125" style="71" customWidth="1"/>
    <col min="3340" max="3340" width="11.6640625" style="71" customWidth="1"/>
    <col min="3341" max="3586" width="8.83203125" style="71"/>
    <col min="3587" max="3587" width="3.33203125" style="71" customWidth="1"/>
    <col min="3588" max="3588" width="11.83203125" style="71" customWidth="1"/>
    <col min="3589" max="3589" width="14" style="71" customWidth="1"/>
    <col min="3590" max="3590" width="13.1640625" style="71" customWidth="1"/>
    <col min="3591" max="3591" width="11.6640625" style="71" bestFit="1" customWidth="1"/>
    <col min="3592" max="3592" width="3.5" style="71" customWidth="1"/>
    <col min="3593" max="3594" width="11.33203125" style="71" customWidth="1"/>
    <col min="3595" max="3595" width="12.83203125" style="71" customWidth="1"/>
    <col min="3596" max="3596" width="11.6640625" style="71" customWidth="1"/>
    <col min="3597" max="3842" width="8.83203125" style="71"/>
    <col min="3843" max="3843" width="3.33203125" style="71" customWidth="1"/>
    <col min="3844" max="3844" width="11.83203125" style="71" customWidth="1"/>
    <col min="3845" max="3845" width="14" style="71" customWidth="1"/>
    <col min="3846" max="3846" width="13.1640625" style="71" customWidth="1"/>
    <col min="3847" max="3847" width="11.6640625" style="71" bestFit="1" customWidth="1"/>
    <col min="3848" max="3848" width="3.5" style="71" customWidth="1"/>
    <col min="3849" max="3850" width="11.33203125" style="71" customWidth="1"/>
    <col min="3851" max="3851" width="12.83203125" style="71" customWidth="1"/>
    <col min="3852" max="3852" width="11.6640625" style="71" customWidth="1"/>
    <col min="3853" max="4098" width="8.83203125" style="71"/>
    <col min="4099" max="4099" width="3.33203125" style="71" customWidth="1"/>
    <col min="4100" max="4100" width="11.83203125" style="71" customWidth="1"/>
    <col min="4101" max="4101" width="14" style="71" customWidth="1"/>
    <col min="4102" max="4102" width="13.1640625" style="71" customWidth="1"/>
    <col min="4103" max="4103" width="11.6640625" style="71" bestFit="1" customWidth="1"/>
    <col min="4104" max="4104" width="3.5" style="71" customWidth="1"/>
    <col min="4105" max="4106" width="11.33203125" style="71" customWidth="1"/>
    <col min="4107" max="4107" width="12.83203125" style="71" customWidth="1"/>
    <col min="4108" max="4108" width="11.6640625" style="71" customWidth="1"/>
    <col min="4109" max="4354" width="8.83203125" style="71"/>
    <col min="4355" max="4355" width="3.33203125" style="71" customWidth="1"/>
    <col min="4356" max="4356" width="11.83203125" style="71" customWidth="1"/>
    <col min="4357" max="4357" width="14" style="71" customWidth="1"/>
    <col min="4358" max="4358" width="13.1640625" style="71" customWidth="1"/>
    <col min="4359" max="4359" width="11.6640625" style="71" bestFit="1" customWidth="1"/>
    <col min="4360" max="4360" width="3.5" style="71" customWidth="1"/>
    <col min="4361" max="4362" width="11.33203125" style="71" customWidth="1"/>
    <col min="4363" max="4363" width="12.83203125" style="71" customWidth="1"/>
    <col min="4364" max="4364" width="11.6640625" style="71" customWidth="1"/>
    <col min="4365" max="4610" width="8.83203125" style="71"/>
    <col min="4611" max="4611" width="3.33203125" style="71" customWidth="1"/>
    <col min="4612" max="4612" width="11.83203125" style="71" customWidth="1"/>
    <col min="4613" max="4613" width="14" style="71" customWidth="1"/>
    <col min="4614" max="4614" width="13.1640625" style="71" customWidth="1"/>
    <col min="4615" max="4615" width="11.6640625" style="71" bestFit="1" customWidth="1"/>
    <col min="4616" max="4616" width="3.5" style="71" customWidth="1"/>
    <col min="4617" max="4618" width="11.33203125" style="71" customWidth="1"/>
    <col min="4619" max="4619" width="12.83203125" style="71" customWidth="1"/>
    <col min="4620" max="4620" width="11.6640625" style="71" customWidth="1"/>
    <col min="4621" max="4866" width="8.83203125" style="71"/>
    <col min="4867" max="4867" width="3.33203125" style="71" customWidth="1"/>
    <col min="4868" max="4868" width="11.83203125" style="71" customWidth="1"/>
    <col min="4869" max="4869" width="14" style="71" customWidth="1"/>
    <col min="4870" max="4870" width="13.1640625" style="71" customWidth="1"/>
    <col min="4871" max="4871" width="11.6640625" style="71" bestFit="1" customWidth="1"/>
    <col min="4872" max="4872" width="3.5" style="71" customWidth="1"/>
    <col min="4873" max="4874" width="11.33203125" style="71" customWidth="1"/>
    <col min="4875" max="4875" width="12.83203125" style="71" customWidth="1"/>
    <col min="4876" max="4876" width="11.6640625" style="71" customWidth="1"/>
    <col min="4877" max="5122" width="8.83203125" style="71"/>
    <col min="5123" max="5123" width="3.33203125" style="71" customWidth="1"/>
    <col min="5124" max="5124" width="11.83203125" style="71" customWidth="1"/>
    <col min="5125" max="5125" width="14" style="71" customWidth="1"/>
    <col min="5126" max="5126" width="13.1640625" style="71" customWidth="1"/>
    <col min="5127" max="5127" width="11.6640625" style="71" bestFit="1" customWidth="1"/>
    <col min="5128" max="5128" width="3.5" style="71" customWidth="1"/>
    <col min="5129" max="5130" width="11.33203125" style="71" customWidth="1"/>
    <col min="5131" max="5131" width="12.83203125" style="71" customWidth="1"/>
    <col min="5132" max="5132" width="11.6640625" style="71" customWidth="1"/>
    <col min="5133" max="5378" width="8.83203125" style="71"/>
    <col min="5379" max="5379" width="3.33203125" style="71" customWidth="1"/>
    <col min="5380" max="5380" width="11.83203125" style="71" customWidth="1"/>
    <col min="5381" max="5381" width="14" style="71" customWidth="1"/>
    <col min="5382" max="5382" width="13.1640625" style="71" customWidth="1"/>
    <col min="5383" max="5383" width="11.6640625" style="71" bestFit="1" customWidth="1"/>
    <col min="5384" max="5384" width="3.5" style="71" customWidth="1"/>
    <col min="5385" max="5386" width="11.33203125" style="71" customWidth="1"/>
    <col min="5387" max="5387" width="12.83203125" style="71" customWidth="1"/>
    <col min="5388" max="5388" width="11.6640625" style="71" customWidth="1"/>
    <col min="5389" max="5634" width="8.83203125" style="71"/>
    <col min="5635" max="5635" width="3.33203125" style="71" customWidth="1"/>
    <col min="5636" max="5636" width="11.83203125" style="71" customWidth="1"/>
    <col min="5637" max="5637" width="14" style="71" customWidth="1"/>
    <col min="5638" max="5638" width="13.1640625" style="71" customWidth="1"/>
    <col min="5639" max="5639" width="11.6640625" style="71" bestFit="1" customWidth="1"/>
    <col min="5640" max="5640" width="3.5" style="71" customWidth="1"/>
    <col min="5641" max="5642" width="11.33203125" style="71" customWidth="1"/>
    <col min="5643" max="5643" width="12.83203125" style="71" customWidth="1"/>
    <col min="5644" max="5644" width="11.6640625" style="71" customWidth="1"/>
    <col min="5645" max="5890" width="8.83203125" style="71"/>
    <col min="5891" max="5891" width="3.33203125" style="71" customWidth="1"/>
    <col min="5892" max="5892" width="11.83203125" style="71" customWidth="1"/>
    <col min="5893" max="5893" width="14" style="71" customWidth="1"/>
    <col min="5894" max="5894" width="13.1640625" style="71" customWidth="1"/>
    <col min="5895" max="5895" width="11.6640625" style="71" bestFit="1" customWidth="1"/>
    <col min="5896" max="5896" width="3.5" style="71" customWidth="1"/>
    <col min="5897" max="5898" width="11.33203125" style="71" customWidth="1"/>
    <col min="5899" max="5899" width="12.83203125" style="71" customWidth="1"/>
    <col min="5900" max="5900" width="11.6640625" style="71" customWidth="1"/>
    <col min="5901" max="6146" width="8.83203125" style="71"/>
    <col min="6147" max="6147" width="3.33203125" style="71" customWidth="1"/>
    <col min="6148" max="6148" width="11.83203125" style="71" customWidth="1"/>
    <col min="6149" max="6149" width="14" style="71" customWidth="1"/>
    <col min="6150" max="6150" width="13.1640625" style="71" customWidth="1"/>
    <col min="6151" max="6151" width="11.6640625" style="71" bestFit="1" customWidth="1"/>
    <col min="6152" max="6152" width="3.5" style="71" customWidth="1"/>
    <col min="6153" max="6154" width="11.33203125" style="71" customWidth="1"/>
    <col min="6155" max="6155" width="12.83203125" style="71" customWidth="1"/>
    <col min="6156" max="6156" width="11.6640625" style="71" customWidth="1"/>
    <col min="6157" max="6402" width="8.83203125" style="71"/>
    <col min="6403" max="6403" width="3.33203125" style="71" customWidth="1"/>
    <col min="6404" max="6404" width="11.83203125" style="71" customWidth="1"/>
    <col min="6405" max="6405" width="14" style="71" customWidth="1"/>
    <col min="6406" max="6406" width="13.1640625" style="71" customWidth="1"/>
    <col min="6407" max="6407" width="11.6640625" style="71" bestFit="1" customWidth="1"/>
    <col min="6408" max="6408" width="3.5" style="71" customWidth="1"/>
    <col min="6409" max="6410" width="11.33203125" style="71" customWidth="1"/>
    <col min="6411" max="6411" width="12.83203125" style="71" customWidth="1"/>
    <col min="6412" max="6412" width="11.6640625" style="71" customWidth="1"/>
    <col min="6413" max="6658" width="8.83203125" style="71"/>
    <col min="6659" max="6659" width="3.33203125" style="71" customWidth="1"/>
    <col min="6660" max="6660" width="11.83203125" style="71" customWidth="1"/>
    <col min="6661" max="6661" width="14" style="71" customWidth="1"/>
    <col min="6662" max="6662" width="13.1640625" style="71" customWidth="1"/>
    <col min="6663" max="6663" width="11.6640625" style="71" bestFit="1" customWidth="1"/>
    <col min="6664" max="6664" width="3.5" style="71" customWidth="1"/>
    <col min="6665" max="6666" width="11.33203125" style="71" customWidth="1"/>
    <col min="6667" max="6667" width="12.83203125" style="71" customWidth="1"/>
    <col min="6668" max="6668" width="11.6640625" style="71" customWidth="1"/>
    <col min="6669" max="6914" width="8.83203125" style="71"/>
    <col min="6915" max="6915" width="3.33203125" style="71" customWidth="1"/>
    <col min="6916" max="6916" width="11.83203125" style="71" customWidth="1"/>
    <col min="6917" max="6917" width="14" style="71" customWidth="1"/>
    <col min="6918" max="6918" width="13.1640625" style="71" customWidth="1"/>
    <col min="6919" max="6919" width="11.6640625" style="71" bestFit="1" customWidth="1"/>
    <col min="6920" max="6920" width="3.5" style="71" customWidth="1"/>
    <col min="6921" max="6922" width="11.33203125" style="71" customWidth="1"/>
    <col min="6923" max="6923" width="12.83203125" style="71" customWidth="1"/>
    <col min="6924" max="6924" width="11.6640625" style="71" customWidth="1"/>
    <col min="6925" max="7170" width="8.83203125" style="71"/>
    <col min="7171" max="7171" width="3.33203125" style="71" customWidth="1"/>
    <col min="7172" max="7172" width="11.83203125" style="71" customWidth="1"/>
    <col min="7173" max="7173" width="14" style="71" customWidth="1"/>
    <col min="7174" max="7174" width="13.1640625" style="71" customWidth="1"/>
    <col min="7175" max="7175" width="11.6640625" style="71" bestFit="1" customWidth="1"/>
    <col min="7176" max="7176" width="3.5" style="71" customWidth="1"/>
    <col min="7177" max="7178" width="11.33203125" style="71" customWidth="1"/>
    <col min="7179" max="7179" width="12.83203125" style="71" customWidth="1"/>
    <col min="7180" max="7180" width="11.6640625" style="71" customWidth="1"/>
    <col min="7181" max="7426" width="8.83203125" style="71"/>
    <col min="7427" max="7427" width="3.33203125" style="71" customWidth="1"/>
    <col min="7428" max="7428" width="11.83203125" style="71" customWidth="1"/>
    <col min="7429" max="7429" width="14" style="71" customWidth="1"/>
    <col min="7430" max="7430" width="13.1640625" style="71" customWidth="1"/>
    <col min="7431" max="7431" width="11.6640625" style="71" bestFit="1" customWidth="1"/>
    <col min="7432" max="7432" width="3.5" style="71" customWidth="1"/>
    <col min="7433" max="7434" width="11.33203125" style="71" customWidth="1"/>
    <col min="7435" max="7435" width="12.83203125" style="71" customWidth="1"/>
    <col min="7436" max="7436" width="11.6640625" style="71" customWidth="1"/>
    <col min="7437" max="7682" width="8.83203125" style="71"/>
    <col min="7683" max="7683" width="3.33203125" style="71" customWidth="1"/>
    <col min="7684" max="7684" width="11.83203125" style="71" customWidth="1"/>
    <col min="7685" max="7685" width="14" style="71" customWidth="1"/>
    <col min="7686" max="7686" width="13.1640625" style="71" customWidth="1"/>
    <col min="7687" max="7687" width="11.6640625" style="71" bestFit="1" customWidth="1"/>
    <col min="7688" max="7688" width="3.5" style="71" customWidth="1"/>
    <col min="7689" max="7690" width="11.33203125" style="71" customWidth="1"/>
    <col min="7691" max="7691" width="12.83203125" style="71" customWidth="1"/>
    <col min="7692" max="7692" width="11.6640625" style="71" customWidth="1"/>
    <col min="7693" max="7938" width="8.83203125" style="71"/>
    <col min="7939" max="7939" width="3.33203125" style="71" customWidth="1"/>
    <col min="7940" max="7940" width="11.83203125" style="71" customWidth="1"/>
    <col min="7941" max="7941" width="14" style="71" customWidth="1"/>
    <col min="7942" max="7942" width="13.1640625" style="71" customWidth="1"/>
    <col min="7943" max="7943" width="11.6640625" style="71" bestFit="1" customWidth="1"/>
    <col min="7944" max="7944" width="3.5" style="71" customWidth="1"/>
    <col min="7945" max="7946" width="11.33203125" style="71" customWidth="1"/>
    <col min="7947" max="7947" width="12.83203125" style="71" customWidth="1"/>
    <col min="7948" max="7948" width="11.6640625" style="71" customWidth="1"/>
    <col min="7949" max="8194" width="8.83203125" style="71"/>
    <col min="8195" max="8195" width="3.33203125" style="71" customWidth="1"/>
    <col min="8196" max="8196" width="11.83203125" style="71" customWidth="1"/>
    <col min="8197" max="8197" width="14" style="71" customWidth="1"/>
    <col min="8198" max="8198" width="13.1640625" style="71" customWidth="1"/>
    <col min="8199" max="8199" width="11.6640625" style="71" bestFit="1" customWidth="1"/>
    <col min="8200" max="8200" width="3.5" style="71" customWidth="1"/>
    <col min="8201" max="8202" width="11.33203125" style="71" customWidth="1"/>
    <col min="8203" max="8203" width="12.83203125" style="71" customWidth="1"/>
    <col min="8204" max="8204" width="11.6640625" style="71" customWidth="1"/>
    <col min="8205" max="8450" width="8.83203125" style="71"/>
    <col min="8451" max="8451" width="3.33203125" style="71" customWidth="1"/>
    <col min="8452" max="8452" width="11.83203125" style="71" customWidth="1"/>
    <col min="8453" max="8453" width="14" style="71" customWidth="1"/>
    <col min="8454" max="8454" width="13.1640625" style="71" customWidth="1"/>
    <col min="8455" max="8455" width="11.6640625" style="71" bestFit="1" customWidth="1"/>
    <col min="8456" max="8456" width="3.5" style="71" customWidth="1"/>
    <col min="8457" max="8458" width="11.33203125" style="71" customWidth="1"/>
    <col min="8459" max="8459" width="12.83203125" style="71" customWidth="1"/>
    <col min="8460" max="8460" width="11.6640625" style="71" customWidth="1"/>
    <col min="8461" max="8706" width="8.83203125" style="71"/>
    <col min="8707" max="8707" width="3.33203125" style="71" customWidth="1"/>
    <col min="8708" max="8708" width="11.83203125" style="71" customWidth="1"/>
    <col min="8709" max="8709" width="14" style="71" customWidth="1"/>
    <col min="8710" max="8710" width="13.1640625" style="71" customWidth="1"/>
    <col min="8711" max="8711" width="11.6640625" style="71" bestFit="1" customWidth="1"/>
    <col min="8712" max="8712" width="3.5" style="71" customWidth="1"/>
    <col min="8713" max="8714" width="11.33203125" style="71" customWidth="1"/>
    <col min="8715" max="8715" width="12.83203125" style="71" customWidth="1"/>
    <col min="8716" max="8716" width="11.6640625" style="71" customWidth="1"/>
    <col min="8717" max="8962" width="8.83203125" style="71"/>
    <col min="8963" max="8963" width="3.33203125" style="71" customWidth="1"/>
    <col min="8964" max="8964" width="11.83203125" style="71" customWidth="1"/>
    <col min="8965" max="8965" width="14" style="71" customWidth="1"/>
    <col min="8966" max="8966" width="13.1640625" style="71" customWidth="1"/>
    <col min="8967" max="8967" width="11.6640625" style="71" bestFit="1" customWidth="1"/>
    <col min="8968" max="8968" width="3.5" style="71" customWidth="1"/>
    <col min="8969" max="8970" width="11.33203125" style="71" customWidth="1"/>
    <col min="8971" max="8971" width="12.83203125" style="71" customWidth="1"/>
    <col min="8972" max="8972" width="11.6640625" style="71" customWidth="1"/>
    <col min="8973" max="9218" width="8.83203125" style="71"/>
    <col min="9219" max="9219" width="3.33203125" style="71" customWidth="1"/>
    <col min="9220" max="9220" width="11.83203125" style="71" customWidth="1"/>
    <col min="9221" max="9221" width="14" style="71" customWidth="1"/>
    <col min="9222" max="9222" width="13.1640625" style="71" customWidth="1"/>
    <col min="9223" max="9223" width="11.6640625" style="71" bestFit="1" customWidth="1"/>
    <col min="9224" max="9224" width="3.5" style="71" customWidth="1"/>
    <col min="9225" max="9226" width="11.33203125" style="71" customWidth="1"/>
    <col min="9227" max="9227" width="12.83203125" style="71" customWidth="1"/>
    <col min="9228" max="9228" width="11.6640625" style="71" customWidth="1"/>
    <col min="9229" max="9474" width="8.83203125" style="71"/>
    <col min="9475" max="9475" width="3.33203125" style="71" customWidth="1"/>
    <col min="9476" max="9476" width="11.83203125" style="71" customWidth="1"/>
    <col min="9477" max="9477" width="14" style="71" customWidth="1"/>
    <col min="9478" max="9478" width="13.1640625" style="71" customWidth="1"/>
    <col min="9479" max="9479" width="11.6640625" style="71" bestFit="1" customWidth="1"/>
    <col min="9480" max="9480" width="3.5" style="71" customWidth="1"/>
    <col min="9481" max="9482" width="11.33203125" style="71" customWidth="1"/>
    <col min="9483" max="9483" width="12.83203125" style="71" customWidth="1"/>
    <col min="9484" max="9484" width="11.6640625" style="71" customWidth="1"/>
    <col min="9485" max="9730" width="8.83203125" style="71"/>
    <col min="9731" max="9731" width="3.33203125" style="71" customWidth="1"/>
    <col min="9732" max="9732" width="11.83203125" style="71" customWidth="1"/>
    <col min="9733" max="9733" width="14" style="71" customWidth="1"/>
    <col min="9734" max="9734" width="13.1640625" style="71" customWidth="1"/>
    <col min="9735" max="9735" width="11.6640625" style="71" bestFit="1" customWidth="1"/>
    <col min="9736" max="9736" width="3.5" style="71" customWidth="1"/>
    <col min="9737" max="9738" width="11.33203125" style="71" customWidth="1"/>
    <col min="9739" max="9739" width="12.83203125" style="71" customWidth="1"/>
    <col min="9740" max="9740" width="11.6640625" style="71" customWidth="1"/>
    <col min="9741" max="9986" width="8.83203125" style="71"/>
    <col min="9987" max="9987" width="3.33203125" style="71" customWidth="1"/>
    <col min="9988" max="9988" width="11.83203125" style="71" customWidth="1"/>
    <col min="9989" max="9989" width="14" style="71" customWidth="1"/>
    <col min="9990" max="9990" width="13.1640625" style="71" customWidth="1"/>
    <col min="9991" max="9991" width="11.6640625" style="71" bestFit="1" customWidth="1"/>
    <col min="9992" max="9992" width="3.5" style="71" customWidth="1"/>
    <col min="9993" max="9994" width="11.33203125" style="71" customWidth="1"/>
    <col min="9995" max="9995" width="12.83203125" style="71" customWidth="1"/>
    <col min="9996" max="9996" width="11.6640625" style="71" customWidth="1"/>
    <col min="9997" max="10242" width="8.83203125" style="71"/>
    <col min="10243" max="10243" width="3.33203125" style="71" customWidth="1"/>
    <col min="10244" max="10244" width="11.83203125" style="71" customWidth="1"/>
    <col min="10245" max="10245" width="14" style="71" customWidth="1"/>
    <col min="10246" max="10246" width="13.1640625" style="71" customWidth="1"/>
    <col min="10247" max="10247" width="11.6640625" style="71" bestFit="1" customWidth="1"/>
    <col min="10248" max="10248" width="3.5" style="71" customWidth="1"/>
    <col min="10249" max="10250" width="11.33203125" style="71" customWidth="1"/>
    <col min="10251" max="10251" width="12.83203125" style="71" customWidth="1"/>
    <col min="10252" max="10252" width="11.6640625" style="71" customWidth="1"/>
    <col min="10253" max="10498" width="8.83203125" style="71"/>
    <col min="10499" max="10499" width="3.33203125" style="71" customWidth="1"/>
    <col min="10500" max="10500" width="11.83203125" style="71" customWidth="1"/>
    <col min="10501" max="10501" width="14" style="71" customWidth="1"/>
    <col min="10502" max="10502" width="13.1640625" style="71" customWidth="1"/>
    <col min="10503" max="10503" width="11.6640625" style="71" bestFit="1" customWidth="1"/>
    <col min="10504" max="10504" width="3.5" style="71" customWidth="1"/>
    <col min="10505" max="10506" width="11.33203125" style="71" customWidth="1"/>
    <col min="10507" max="10507" width="12.83203125" style="71" customWidth="1"/>
    <col min="10508" max="10508" width="11.6640625" style="71" customWidth="1"/>
    <col min="10509" max="10754" width="8.83203125" style="71"/>
    <col min="10755" max="10755" width="3.33203125" style="71" customWidth="1"/>
    <col min="10756" max="10756" width="11.83203125" style="71" customWidth="1"/>
    <col min="10757" max="10757" width="14" style="71" customWidth="1"/>
    <col min="10758" max="10758" width="13.1640625" style="71" customWidth="1"/>
    <col min="10759" max="10759" width="11.6640625" style="71" bestFit="1" customWidth="1"/>
    <col min="10760" max="10760" width="3.5" style="71" customWidth="1"/>
    <col min="10761" max="10762" width="11.33203125" style="71" customWidth="1"/>
    <col min="10763" max="10763" width="12.83203125" style="71" customWidth="1"/>
    <col min="10764" max="10764" width="11.6640625" style="71" customWidth="1"/>
    <col min="10765" max="11010" width="8.83203125" style="71"/>
    <col min="11011" max="11011" width="3.33203125" style="71" customWidth="1"/>
    <col min="11012" max="11012" width="11.83203125" style="71" customWidth="1"/>
    <col min="11013" max="11013" width="14" style="71" customWidth="1"/>
    <col min="11014" max="11014" width="13.1640625" style="71" customWidth="1"/>
    <col min="11015" max="11015" width="11.6640625" style="71" bestFit="1" customWidth="1"/>
    <col min="11016" max="11016" width="3.5" style="71" customWidth="1"/>
    <col min="11017" max="11018" width="11.33203125" style="71" customWidth="1"/>
    <col min="11019" max="11019" width="12.83203125" style="71" customWidth="1"/>
    <col min="11020" max="11020" width="11.6640625" style="71" customWidth="1"/>
    <col min="11021" max="11266" width="8.83203125" style="71"/>
    <col min="11267" max="11267" width="3.33203125" style="71" customWidth="1"/>
    <col min="11268" max="11268" width="11.83203125" style="71" customWidth="1"/>
    <col min="11269" max="11269" width="14" style="71" customWidth="1"/>
    <col min="11270" max="11270" width="13.1640625" style="71" customWidth="1"/>
    <col min="11271" max="11271" width="11.6640625" style="71" bestFit="1" customWidth="1"/>
    <col min="11272" max="11272" width="3.5" style="71" customWidth="1"/>
    <col min="11273" max="11274" width="11.33203125" style="71" customWidth="1"/>
    <col min="11275" max="11275" width="12.83203125" style="71" customWidth="1"/>
    <col min="11276" max="11276" width="11.6640625" style="71" customWidth="1"/>
    <col min="11277" max="11522" width="8.83203125" style="71"/>
    <col min="11523" max="11523" width="3.33203125" style="71" customWidth="1"/>
    <col min="11524" max="11524" width="11.83203125" style="71" customWidth="1"/>
    <col min="11525" max="11525" width="14" style="71" customWidth="1"/>
    <col min="11526" max="11526" width="13.1640625" style="71" customWidth="1"/>
    <col min="11527" max="11527" width="11.6640625" style="71" bestFit="1" customWidth="1"/>
    <col min="11528" max="11528" width="3.5" style="71" customWidth="1"/>
    <col min="11529" max="11530" width="11.33203125" style="71" customWidth="1"/>
    <col min="11531" max="11531" width="12.83203125" style="71" customWidth="1"/>
    <col min="11532" max="11532" width="11.6640625" style="71" customWidth="1"/>
    <col min="11533" max="11778" width="8.83203125" style="71"/>
    <col min="11779" max="11779" width="3.33203125" style="71" customWidth="1"/>
    <col min="11780" max="11780" width="11.83203125" style="71" customWidth="1"/>
    <col min="11781" max="11781" width="14" style="71" customWidth="1"/>
    <col min="11782" max="11782" width="13.1640625" style="71" customWidth="1"/>
    <col min="11783" max="11783" width="11.6640625" style="71" bestFit="1" customWidth="1"/>
    <col min="11784" max="11784" width="3.5" style="71" customWidth="1"/>
    <col min="11785" max="11786" width="11.33203125" style="71" customWidth="1"/>
    <col min="11787" max="11787" width="12.83203125" style="71" customWidth="1"/>
    <col min="11788" max="11788" width="11.6640625" style="71" customWidth="1"/>
    <col min="11789" max="12034" width="8.83203125" style="71"/>
    <col min="12035" max="12035" width="3.33203125" style="71" customWidth="1"/>
    <col min="12036" max="12036" width="11.83203125" style="71" customWidth="1"/>
    <col min="12037" max="12037" width="14" style="71" customWidth="1"/>
    <col min="12038" max="12038" width="13.1640625" style="71" customWidth="1"/>
    <col min="12039" max="12039" width="11.6640625" style="71" bestFit="1" customWidth="1"/>
    <col min="12040" max="12040" width="3.5" style="71" customWidth="1"/>
    <col min="12041" max="12042" width="11.33203125" style="71" customWidth="1"/>
    <col min="12043" max="12043" width="12.83203125" style="71" customWidth="1"/>
    <col min="12044" max="12044" width="11.6640625" style="71" customWidth="1"/>
    <col min="12045" max="12290" width="8.83203125" style="71"/>
    <col min="12291" max="12291" width="3.33203125" style="71" customWidth="1"/>
    <col min="12292" max="12292" width="11.83203125" style="71" customWidth="1"/>
    <col min="12293" max="12293" width="14" style="71" customWidth="1"/>
    <col min="12294" max="12294" width="13.1640625" style="71" customWidth="1"/>
    <col min="12295" max="12295" width="11.6640625" style="71" bestFit="1" customWidth="1"/>
    <col min="12296" max="12296" width="3.5" style="71" customWidth="1"/>
    <col min="12297" max="12298" width="11.33203125" style="71" customWidth="1"/>
    <col min="12299" max="12299" width="12.83203125" style="71" customWidth="1"/>
    <col min="12300" max="12300" width="11.6640625" style="71" customWidth="1"/>
    <col min="12301" max="12546" width="8.83203125" style="71"/>
    <col min="12547" max="12547" width="3.33203125" style="71" customWidth="1"/>
    <col min="12548" max="12548" width="11.83203125" style="71" customWidth="1"/>
    <col min="12549" max="12549" width="14" style="71" customWidth="1"/>
    <col min="12550" max="12550" width="13.1640625" style="71" customWidth="1"/>
    <col min="12551" max="12551" width="11.6640625" style="71" bestFit="1" customWidth="1"/>
    <col min="12552" max="12552" width="3.5" style="71" customWidth="1"/>
    <col min="12553" max="12554" width="11.33203125" style="71" customWidth="1"/>
    <col min="12555" max="12555" width="12.83203125" style="71" customWidth="1"/>
    <col min="12556" max="12556" width="11.6640625" style="71" customWidth="1"/>
    <col min="12557" max="12802" width="8.83203125" style="71"/>
    <col min="12803" max="12803" width="3.33203125" style="71" customWidth="1"/>
    <col min="12804" max="12804" width="11.83203125" style="71" customWidth="1"/>
    <col min="12805" max="12805" width="14" style="71" customWidth="1"/>
    <col min="12806" max="12806" width="13.1640625" style="71" customWidth="1"/>
    <col min="12807" max="12807" width="11.6640625" style="71" bestFit="1" customWidth="1"/>
    <col min="12808" max="12808" width="3.5" style="71" customWidth="1"/>
    <col min="12809" max="12810" width="11.33203125" style="71" customWidth="1"/>
    <col min="12811" max="12811" width="12.83203125" style="71" customWidth="1"/>
    <col min="12812" max="12812" width="11.6640625" style="71" customWidth="1"/>
    <col min="12813" max="13058" width="8.83203125" style="71"/>
    <col min="13059" max="13059" width="3.33203125" style="71" customWidth="1"/>
    <col min="13060" max="13060" width="11.83203125" style="71" customWidth="1"/>
    <col min="13061" max="13061" width="14" style="71" customWidth="1"/>
    <col min="13062" max="13062" width="13.1640625" style="71" customWidth="1"/>
    <col min="13063" max="13063" width="11.6640625" style="71" bestFit="1" customWidth="1"/>
    <col min="13064" max="13064" width="3.5" style="71" customWidth="1"/>
    <col min="13065" max="13066" width="11.33203125" style="71" customWidth="1"/>
    <col min="13067" max="13067" width="12.83203125" style="71" customWidth="1"/>
    <col min="13068" max="13068" width="11.6640625" style="71" customWidth="1"/>
    <col min="13069" max="13314" width="8.83203125" style="71"/>
    <col min="13315" max="13315" width="3.33203125" style="71" customWidth="1"/>
    <col min="13316" max="13316" width="11.83203125" style="71" customWidth="1"/>
    <col min="13317" max="13317" width="14" style="71" customWidth="1"/>
    <col min="13318" max="13318" width="13.1640625" style="71" customWidth="1"/>
    <col min="13319" max="13319" width="11.6640625" style="71" bestFit="1" customWidth="1"/>
    <col min="13320" max="13320" width="3.5" style="71" customWidth="1"/>
    <col min="13321" max="13322" width="11.33203125" style="71" customWidth="1"/>
    <col min="13323" max="13323" width="12.83203125" style="71" customWidth="1"/>
    <col min="13324" max="13324" width="11.6640625" style="71" customWidth="1"/>
    <col min="13325" max="13570" width="8.83203125" style="71"/>
    <col min="13571" max="13571" width="3.33203125" style="71" customWidth="1"/>
    <col min="13572" max="13572" width="11.83203125" style="71" customWidth="1"/>
    <col min="13573" max="13573" width="14" style="71" customWidth="1"/>
    <col min="13574" max="13574" width="13.1640625" style="71" customWidth="1"/>
    <col min="13575" max="13575" width="11.6640625" style="71" bestFit="1" customWidth="1"/>
    <col min="13576" max="13576" width="3.5" style="71" customWidth="1"/>
    <col min="13577" max="13578" width="11.33203125" style="71" customWidth="1"/>
    <col min="13579" max="13579" width="12.83203125" style="71" customWidth="1"/>
    <col min="13580" max="13580" width="11.6640625" style="71" customWidth="1"/>
    <col min="13581" max="13826" width="8.83203125" style="71"/>
    <col min="13827" max="13827" width="3.33203125" style="71" customWidth="1"/>
    <col min="13828" max="13828" width="11.83203125" style="71" customWidth="1"/>
    <col min="13829" max="13829" width="14" style="71" customWidth="1"/>
    <col min="13830" max="13830" width="13.1640625" style="71" customWidth="1"/>
    <col min="13831" max="13831" width="11.6640625" style="71" bestFit="1" customWidth="1"/>
    <col min="13832" max="13832" width="3.5" style="71" customWidth="1"/>
    <col min="13833" max="13834" width="11.33203125" style="71" customWidth="1"/>
    <col min="13835" max="13835" width="12.83203125" style="71" customWidth="1"/>
    <col min="13836" max="13836" width="11.6640625" style="71" customWidth="1"/>
    <col min="13837" max="14082" width="8.83203125" style="71"/>
    <col min="14083" max="14083" width="3.33203125" style="71" customWidth="1"/>
    <col min="14084" max="14084" width="11.83203125" style="71" customWidth="1"/>
    <col min="14085" max="14085" width="14" style="71" customWidth="1"/>
    <col min="14086" max="14086" width="13.1640625" style="71" customWidth="1"/>
    <col min="14087" max="14087" width="11.6640625" style="71" bestFit="1" customWidth="1"/>
    <col min="14088" max="14088" width="3.5" style="71" customWidth="1"/>
    <col min="14089" max="14090" width="11.33203125" style="71" customWidth="1"/>
    <col min="14091" max="14091" width="12.83203125" style="71" customWidth="1"/>
    <col min="14092" max="14092" width="11.6640625" style="71" customWidth="1"/>
    <col min="14093" max="14338" width="8.83203125" style="71"/>
    <col min="14339" max="14339" width="3.33203125" style="71" customWidth="1"/>
    <col min="14340" max="14340" width="11.83203125" style="71" customWidth="1"/>
    <col min="14341" max="14341" width="14" style="71" customWidth="1"/>
    <col min="14342" max="14342" width="13.1640625" style="71" customWidth="1"/>
    <col min="14343" max="14343" width="11.6640625" style="71" bestFit="1" customWidth="1"/>
    <col min="14344" max="14344" width="3.5" style="71" customWidth="1"/>
    <col min="14345" max="14346" width="11.33203125" style="71" customWidth="1"/>
    <col min="14347" max="14347" width="12.83203125" style="71" customWidth="1"/>
    <col min="14348" max="14348" width="11.6640625" style="71" customWidth="1"/>
    <col min="14349" max="14594" width="8.83203125" style="71"/>
    <col min="14595" max="14595" width="3.33203125" style="71" customWidth="1"/>
    <col min="14596" max="14596" width="11.83203125" style="71" customWidth="1"/>
    <col min="14597" max="14597" width="14" style="71" customWidth="1"/>
    <col min="14598" max="14598" width="13.1640625" style="71" customWidth="1"/>
    <col min="14599" max="14599" width="11.6640625" style="71" bestFit="1" customWidth="1"/>
    <col min="14600" max="14600" width="3.5" style="71" customWidth="1"/>
    <col min="14601" max="14602" width="11.33203125" style="71" customWidth="1"/>
    <col min="14603" max="14603" width="12.83203125" style="71" customWidth="1"/>
    <col min="14604" max="14604" width="11.6640625" style="71" customWidth="1"/>
    <col min="14605" max="14850" width="8.83203125" style="71"/>
    <col min="14851" max="14851" width="3.33203125" style="71" customWidth="1"/>
    <col min="14852" max="14852" width="11.83203125" style="71" customWidth="1"/>
    <col min="14853" max="14853" width="14" style="71" customWidth="1"/>
    <col min="14854" max="14854" width="13.1640625" style="71" customWidth="1"/>
    <col min="14855" max="14855" width="11.6640625" style="71" bestFit="1" customWidth="1"/>
    <col min="14856" max="14856" width="3.5" style="71" customWidth="1"/>
    <col min="14857" max="14858" width="11.33203125" style="71" customWidth="1"/>
    <col min="14859" max="14859" width="12.83203125" style="71" customWidth="1"/>
    <col min="14860" max="14860" width="11.6640625" style="71" customWidth="1"/>
    <col min="14861" max="15106" width="8.83203125" style="71"/>
    <col min="15107" max="15107" width="3.33203125" style="71" customWidth="1"/>
    <col min="15108" max="15108" width="11.83203125" style="71" customWidth="1"/>
    <col min="15109" max="15109" width="14" style="71" customWidth="1"/>
    <col min="15110" max="15110" width="13.1640625" style="71" customWidth="1"/>
    <col min="15111" max="15111" width="11.6640625" style="71" bestFit="1" customWidth="1"/>
    <col min="15112" max="15112" width="3.5" style="71" customWidth="1"/>
    <col min="15113" max="15114" width="11.33203125" style="71" customWidth="1"/>
    <col min="15115" max="15115" width="12.83203125" style="71" customWidth="1"/>
    <col min="15116" max="15116" width="11.6640625" style="71" customWidth="1"/>
    <col min="15117" max="15362" width="8.83203125" style="71"/>
    <col min="15363" max="15363" width="3.33203125" style="71" customWidth="1"/>
    <col min="15364" max="15364" width="11.83203125" style="71" customWidth="1"/>
    <col min="15365" max="15365" width="14" style="71" customWidth="1"/>
    <col min="15366" max="15366" width="13.1640625" style="71" customWidth="1"/>
    <col min="15367" max="15367" width="11.6640625" style="71" bestFit="1" customWidth="1"/>
    <col min="15368" max="15368" width="3.5" style="71" customWidth="1"/>
    <col min="15369" max="15370" width="11.33203125" style="71" customWidth="1"/>
    <col min="15371" max="15371" width="12.83203125" style="71" customWidth="1"/>
    <col min="15372" max="15372" width="11.6640625" style="71" customWidth="1"/>
    <col min="15373" max="15618" width="8.83203125" style="71"/>
    <col min="15619" max="15619" width="3.33203125" style="71" customWidth="1"/>
    <col min="15620" max="15620" width="11.83203125" style="71" customWidth="1"/>
    <col min="15621" max="15621" width="14" style="71" customWidth="1"/>
    <col min="15622" max="15622" width="13.1640625" style="71" customWidth="1"/>
    <col min="15623" max="15623" width="11.6640625" style="71" bestFit="1" customWidth="1"/>
    <col min="15624" max="15624" width="3.5" style="71" customWidth="1"/>
    <col min="15625" max="15626" width="11.33203125" style="71" customWidth="1"/>
    <col min="15627" max="15627" width="12.83203125" style="71" customWidth="1"/>
    <col min="15628" max="15628" width="11.6640625" style="71" customWidth="1"/>
    <col min="15629" max="15874" width="8.83203125" style="71"/>
    <col min="15875" max="15875" width="3.33203125" style="71" customWidth="1"/>
    <col min="15876" max="15876" width="11.83203125" style="71" customWidth="1"/>
    <col min="15877" max="15877" width="14" style="71" customWidth="1"/>
    <col min="15878" max="15878" width="13.1640625" style="71" customWidth="1"/>
    <col min="15879" max="15879" width="11.6640625" style="71" bestFit="1" customWidth="1"/>
    <col min="15880" max="15880" width="3.5" style="71" customWidth="1"/>
    <col min="15881" max="15882" width="11.33203125" style="71" customWidth="1"/>
    <col min="15883" max="15883" width="12.83203125" style="71" customWidth="1"/>
    <col min="15884" max="15884" width="11.6640625" style="71" customWidth="1"/>
    <col min="15885" max="16130" width="8.83203125" style="71"/>
    <col min="16131" max="16131" width="3.33203125" style="71" customWidth="1"/>
    <col min="16132" max="16132" width="11.83203125" style="71" customWidth="1"/>
    <col min="16133" max="16133" width="14" style="71" customWidth="1"/>
    <col min="16134" max="16134" width="13.1640625" style="71" customWidth="1"/>
    <col min="16135" max="16135" width="11.6640625" style="71" bestFit="1" customWidth="1"/>
    <col min="16136" max="16136" width="3.5" style="71" customWidth="1"/>
    <col min="16137" max="16138" width="11.33203125" style="71" customWidth="1"/>
    <col min="16139" max="16139" width="12.83203125" style="71" customWidth="1"/>
    <col min="16140" max="16140" width="11.6640625" style="71" customWidth="1"/>
    <col min="16141" max="16384" width="8.83203125" style="71"/>
  </cols>
  <sheetData>
    <row r="1" spans="1:18" s="69" customFormat="1">
      <c r="A1" s="60"/>
      <c r="B1" s="61" t="s">
        <v>114</v>
      </c>
      <c r="C1" s="61" t="s">
        <v>114</v>
      </c>
      <c r="D1" s="62"/>
      <c r="E1" s="63"/>
      <c r="F1" s="64"/>
      <c r="G1" s="64"/>
      <c r="H1" s="221"/>
      <c r="I1" s="65"/>
      <c r="J1" s="66"/>
      <c r="K1" s="67"/>
      <c r="L1" s="68"/>
    </row>
    <row r="2" spans="1:18" s="69" customFormat="1" ht="4" customHeight="1">
      <c r="A2" s="60"/>
      <c r="B2" s="61"/>
      <c r="C2" s="61"/>
      <c r="D2" s="62"/>
      <c r="E2" s="63"/>
      <c r="F2" s="64"/>
      <c r="G2" s="64"/>
      <c r="H2" s="221"/>
      <c r="I2" s="65"/>
      <c r="J2" s="66"/>
      <c r="K2" s="67"/>
      <c r="L2" s="68"/>
    </row>
    <row r="3" spans="1:18" ht="38.25" customHeight="1">
      <c r="A3" s="70"/>
      <c r="B3" s="70"/>
      <c r="C3" s="416" t="s">
        <v>378</v>
      </c>
      <c r="D3" s="416"/>
      <c r="E3" s="416"/>
      <c r="F3" s="416"/>
      <c r="G3" s="416"/>
      <c r="H3" s="416"/>
      <c r="I3" s="416"/>
      <c r="J3" s="416"/>
      <c r="K3" s="416"/>
      <c r="L3" s="416"/>
    </row>
    <row r="4" spans="1:18">
      <c r="A4" s="70"/>
      <c r="B4" s="70"/>
      <c r="C4" s="417" t="s">
        <v>379</v>
      </c>
      <c r="D4" s="417"/>
      <c r="E4" s="417"/>
      <c r="F4" s="417"/>
      <c r="G4" s="417"/>
      <c r="H4" s="417"/>
      <c r="I4" s="417"/>
      <c r="J4" s="417"/>
      <c r="K4" s="417"/>
      <c r="L4" s="417"/>
    </row>
    <row r="5" spans="1:18" ht="12.75" customHeight="1">
      <c r="A5" s="70"/>
      <c r="B5" s="70"/>
      <c r="C5" s="418" t="s">
        <v>115</v>
      </c>
      <c r="D5" s="419"/>
      <c r="E5" s="419"/>
      <c r="F5" s="419"/>
      <c r="G5" s="420"/>
      <c r="H5" s="72"/>
      <c r="I5" s="421" t="s">
        <v>116</v>
      </c>
      <c r="J5" s="422"/>
      <c r="K5" s="422"/>
      <c r="L5" s="423"/>
    </row>
    <row r="6" spans="1:18" s="69" customFormat="1" ht="15">
      <c r="A6" s="73"/>
      <c r="B6" s="74"/>
      <c r="C6" s="74"/>
      <c r="D6" s="424" t="s">
        <v>117</v>
      </c>
      <c r="E6" s="425"/>
      <c r="F6" s="75" t="s">
        <v>118</v>
      </c>
      <c r="G6" s="76"/>
      <c r="H6" s="221"/>
      <c r="I6" s="77"/>
      <c r="J6" s="426" t="s">
        <v>117</v>
      </c>
      <c r="K6" s="427"/>
      <c r="L6" s="78" t="s">
        <v>119</v>
      </c>
    </row>
    <row r="7" spans="1:18" s="86" customFormat="1" ht="39.75" customHeight="1">
      <c r="A7" s="79"/>
      <c r="B7" s="80" t="s">
        <v>115</v>
      </c>
      <c r="C7" s="80" t="s">
        <v>115</v>
      </c>
      <c r="D7" s="81" t="s">
        <v>348</v>
      </c>
      <c r="E7" s="82" t="s">
        <v>120</v>
      </c>
      <c r="F7" s="83" t="s">
        <v>121</v>
      </c>
      <c r="G7" s="83" t="s">
        <v>122</v>
      </c>
      <c r="H7" s="84"/>
      <c r="I7" s="80" t="s">
        <v>116</v>
      </c>
      <c r="J7" s="85" t="s">
        <v>380</v>
      </c>
      <c r="K7" s="82" t="s">
        <v>120</v>
      </c>
      <c r="L7" s="83" t="s">
        <v>123</v>
      </c>
    </row>
    <row r="8" spans="1:18" s="86" customFormat="1" ht="14">
      <c r="A8" s="79"/>
      <c r="B8" s="87" t="s">
        <v>124</v>
      </c>
      <c r="C8" s="87" t="s">
        <v>124</v>
      </c>
      <c r="D8" s="196">
        <v>4.0209000000000001</v>
      </c>
      <c r="E8" s="88"/>
      <c r="F8" s="89">
        <v>19565</v>
      </c>
      <c r="G8" s="90">
        <v>19579</v>
      </c>
      <c r="H8" s="197"/>
      <c r="I8" s="91" t="s">
        <v>125</v>
      </c>
      <c r="J8" s="196">
        <v>3.7648999999999999</v>
      </c>
      <c r="K8" s="88"/>
      <c r="L8" s="89">
        <v>19160</v>
      </c>
      <c r="M8" s="92"/>
      <c r="O8" s="93"/>
      <c r="Q8" s="93"/>
      <c r="R8" s="92"/>
    </row>
    <row r="9" spans="1:18" s="86" customFormat="1" ht="14">
      <c r="A9" s="79"/>
      <c r="B9" s="87" t="s">
        <v>126</v>
      </c>
      <c r="C9" s="87" t="s">
        <v>126</v>
      </c>
      <c r="D9" s="196">
        <v>4.2732250000000001</v>
      </c>
      <c r="E9" s="88">
        <v>6.2753363674799152</v>
      </c>
      <c r="F9" s="89">
        <v>21149</v>
      </c>
      <c r="G9" s="90">
        <v>21125</v>
      </c>
      <c r="H9" s="197"/>
      <c r="I9" s="91" t="s">
        <v>127</v>
      </c>
      <c r="J9" s="196">
        <v>4.0259</v>
      </c>
      <c r="K9" s="88">
        <v>6.9324550452867308</v>
      </c>
      <c r="L9" s="89">
        <v>20832</v>
      </c>
      <c r="M9" s="92"/>
      <c r="O9" s="93"/>
      <c r="Q9" s="93"/>
      <c r="R9" s="92"/>
    </row>
    <row r="10" spans="1:18" s="86" customFormat="1" ht="14">
      <c r="A10" s="79"/>
      <c r="B10" s="87" t="s">
        <v>128</v>
      </c>
      <c r="C10" s="87" t="s">
        <v>128</v>
      </c>
      <c r="D10" s="196">
        <v>4.4702000000000002</v>
      </c>
      <c r="E10" s="88">
        <v>4.609516231885757</v>
      </c>
      <c r="F10" s="89">
        <v>22499</v>
      </c>
      <c r="G10" s="90">
        <v>22514</v>
      </c>
      <c r="H10" s="197"/>
      <c r="I10" s="91" t="s">
        <v>129</v>
      </c>
      <c r="J10" s="196">
        <v>4.1871</v>
      </c>
      <c r="K10" s="88">
        <v>4.0040736232892025</v>
      </c>
      <c r="L10" s="89">
        <v>22093</v>
      </c>
      <c r="M10" s="92"/>
      <c r="O10" s="93"/>
      <c r="Q10" s="93"/>
      <c r="R10" s="92"/>
    </row>
    <row r="11" spans="1:18" s="86" customFormat="1" ht="14">
      <c r="A11" s="79"/>
      <c r="B11" s="87" t="s">
        <v>130</v>
      </c>
      <c r="C11" s="87" t="s">
        <v>130</v>
      </c>
      <c r="D11" s="196">
        <v>4.5775000000000006</v>
      </c>
      <c r="E11" s="88">
        <v>2.400340029528889</v>
      </c>
      <c r="F11" s="89">
        <v>23325</v>
      </c>
      <c r="G11" s="90">
        <v>23296</v>
      </c>
      <c r="H11" s="197"/>
      <c r="I11" s="91" t="s">
        <v>131</v>
      </c>
      <c r="J11" s="196">
        <v>4.3403999999999998</v>
      </c>
      <c r="K11" s="88">
        <v>3.6612452532779192</v>
      </c>
      <c r="L11" s="89">
        <v>23210</v>
      </c>
      <c r="M11" s="92"/>
      <c r="O11" s="93"/>
      <c r="Q11" s="93"/>
      <c r="R11" s="92"/>
    </row>
    <row r="12" spans="1:18" s="86" customFormat="1" ht="14">
      <c r="A12" s="79"/>
      <c r="B12" s="87" t="s">
        <v>132</v>
      </c>
      <c r="C12" s="87" t="s">
        <v>132</v>
      </c>
      <c r="D12" s="196">
        <v>4.6005000000000003</v>
      </c>
      <c r="E12" s="88">
        <v>0.50245767340250536</v>
      </c>
      <c r="F12" s="89">
        <v>24862</v>
      </c>
      <c r="G12" s="90">
        <v>24916</v>
      </c>
      <c r="H12" s="197"/>
      <c r="I12" s="91" t="s">
        <v>133</v>
      </c>
      <c r="J12" s="196">
        <v>4.3719999999999999</v>
      </c>
      <c r="K12" s="88">
        <v>0.72804349829508974</v>
      </c>
      <c r="L12" s="89">
        <v>24378</v>
      </c>
      <c r="M12" s="92"/>
      <c r="O12" s="93"/>
      <c r="Q12" s="93"/>
      <c r="R12" s="92"/>
    </row>
    <row r="13" spans="1:18" s="86" customFormat="1" ht="14">
      <c r="A13" s="79"/>
      <c r="B13" s="87" t="s">
        <v>134</v>
      </c>
      <c r="C13" s="87" t="s">
        <v>134</v>
      </c>
      <c r="D13" s="196">
        <v>4.694</v>
      </c>
      <c r="E13" s="88">
        <v>2.0323877839365219</v>
      </c>
      <c r="F13" s="89">
        <v>26628</v>
      </c>
      <c r="G13" s="90">
        <v>26646</v>
      </c>
      <c r="H13" s="197"/>
      <c r="I13" s="91" t="s">
        <v>135</v>
      </c>
      <c r="J13" s="196">
        <v>4.4173</v>
      </c>
      <c r="K13" s="88">
        <v>1.0361390667886576</v>
      </c>
      <c r="L13" s="89">
        <v>26189</v>
      </c>
      <c r="M13" s="92"/>
      <c r="O13" s="93"/>
      <c r="Q13" s="93"/>
      <c r="R13" s="92"/>
    </row>
    <row r="14" spans="1:18" s="86" customFormat="1" ht="14">
      <c r="A14" s="79"/>
      <c r="B14" s="87" t="s">
        <v>136</v>
      </c>
      <c r="C14" s="87" t="s">
        <v>136</v>
      </c>
      <c r="D14" s="196">
        <v>4.8657499999999994</v>
      </c>
      <c r="E14" s="88">
        <v>3.6589262888794076</v>
      </c>
      <c r="F14" s="89">
        <v>28128</v>
      </c>
      <c r="G14" s="90">
        <v>28157</v>
      </c>
      <c r="H14" s="197"/>
      <c r="I14" s="91" t="s">
        <v>137</v>
      </c>
      <c r="J14" s="196">
        <v>4.5845000000000002</v>
      </c>
      <c r="K14" s="88">
        <v>3.7851176057772906</v>
      </c>
      <c r="L14" s="89">
        <v>27905</v>
      </c>
      <c r="M14" s="92"/>
      <c r="O14" s="93"/>
      <c r="Q14" s="93"/>
      <c r="R14" s="92"/>
    </row>
    <row r="15" spans="1:18" s="86" customFormat="1" ht="14">
      <c r="A15" s="79"/>
      <c r="B15" s="87" t="s">
        <v>138</v>
      </c>
      <c r="C15" s="87" t="s">
        <v>138</v>
      </c>
      <c r="D15" s="196">
        <v>5.0186000000000002</v>
      </c>
      <c r="E15" s="88">
        <v>3.1413451163746768</v>
      </c>
      <c r="F15" s="89">
        <v>29440</v>
      </c>
      <c r="G15" s="90">
        <v>29457</v>
      </c>
      <c r="H15" s="197"/>
      <c r="I15" s="91" t="s">
        <v>139</v>
      </c>
      <c r="J15" s="196">
        <v>4.7497999999999996</v>
      </c>
      <c r="K15" s="88">
        <v>3.6056276584142073</v>
      </c>
      <c r="L15" s="89">
        <v>29224</v>
      </c>
      <c r="M15" s="92"/>
      <c r="O15" s="93"/>
      <c r="Q15" s="93"/>
      <c r="R15" s="92"/>
    </row>
    <row r="16" spans="1:18" s="86" customFormat="1" ht="14">
      <c r="A16" s="79"/>
      <c r="B16" s="87" t="s">
        <v>140</v>
      </c>
      <c r="C16" s="87" t="s">
        <v>140</v>
      </c>
      <c r="D16" s="196">
        <v>5.1018749999999997</v>
      </c>
      <c r="E16" s="88">
        <v>1.6593273024349331</v>
      </c>
      <c r="F16" s="89">
        <v>31915</v>
      </c>
      <c r="G16" s="90">
        <v>31871</v>
      </c>
      <c r="H16" s="197"/>
      <c r="I16" s="91" t="s">
        <v>141</v>
      </c>
      <c r="J16" s="196">
        <v>4.8193000000000001</v>
      </c>
      <c r="K16" s="88">
        <v>1.4632195039791269</v>
      </c>
      <c r="L16" s="89">
        <v>31091</v>
      </c>
      <c r="M16" s="92"/>
      <c r="O16" s="93"/>
      <c r="Q16" s="93"/>
      <c r="R16" s="92"/>
    </row>
    <row r="17" spans="1:18" ht="12.75" customHeight="1">
      <c r="A17" s="94"/>
      <c r="B17" s="95" t="s">
        <v>142</v>
      </c>
      <c r="C17" s="95" t="s">
        <v>142</v>
      </c>
      <c r="D17" s="198">
        <v>5.3431250000000006</v>
      </c>
      <c r="E17" s="88">
        <v>4.7286536812446576</v>
      </c>
      <c r="F17" s="199">
        <v>34850</v>
      </c>
      <c r="G17" s="200">
        <v>34918</v>
      </c>
      <c r="H17" s="197"/>
      <c r="I17" s="91" t="s">
        <v>143</v>
      </c>
      <c r="J17" s="198">
        <v>4.9922000000000004</v>
      </c>
      <c r="K17" s="96">
        <v>3.5876579586247024</v>
      </c>
      <c r="L17" s="199">
        <v>34043</v>
      </c>
      <c r="M17" s="92"/>
      <c r="O17" s="93"/>
      <c r="Q17" s="93"/>
      <c r="R17" s="92"/>
    </row>
    <row r="18" spans="1:18">
      <c r="A18" s="94"/>
      <c r="B18" s="95" t="s">
        <v>144</v>
      </c>
      <c r="C18" s="95" t="s">
        <v>144</v>
      </c>
      <c r="D18" s="201">
        <v>5.6315750000000007</v>
      </c>
      <c r="E18" s="88">
        <v>5.3985261434085867</v>
      </c>
      <c r="F18" s="202">
        <v>37459</v>
      </c>
      <c r="G18" s="203">
        <v>37414</v>
      </c>
      <c r="H18" s="197"/>
      <c r="I18" s="91" t="s">
        <v>145</v>
      </c>
      <c r="J18" s="198">
        <v>5.2893999999999997</v>
      </c>
      <c r="K18" s="96">
        <v>5.9532871279195394</v>
      </c>
      <c r="L18" s="199">
        <v>36826</v>
      </c>
      <c r="M18" s="92"/>
      <c r="O18" s="93"/>
      <c r="Q18" s="93"/>
      <c r="R18" s="92"/>
    </row>
    <row r="19" spans="1:18">
      <c r="A19" s="94"/>
      <c r="B19" s="95" t="s">
        <v>146</v>
      </c>
      <c r="C19" s="95" t="s">
        <v>146</v>
      </c>
      <c r="D19" s="201">
        <v>5.9190249999999995</v>
      </c>
      <c r="E19" s="88">
        <v>5.1042559141980499</v>
      </c>
      <c r="F19" s="202">
        <v>39952</v>
      </c>
      <c r="G19" s="203">
        <v>39948</v>
      </c>
      <c r="H19" s="197"/>
      <c r="I19" s="91" t="s">
        <v>147</v>
      </c>
      <c r="J19" s="198">
        <v>5.5721999999999996</v>
      </c>
      <c r="K19" s="96">
        <v>5.3465421408855445</v>
      </c>
      <c r="L19" s="199">
        <v>39394</v>
      </c>
      <c r="M19" s="92"/>
      <c r="O19" s="93"/>
      <c r="Q19" s="93"/>
      <c r="R19" s="92"/>
    </row>
    <row r="20" spans="1:18">
      <c r="A20" s="94"/>
      <c r="B20" s="95" t="s">
        <v>148</v>
      </c>
      <c r="C20" s="95" t="s">
        <v>148</v>
      </c>
      <c r="D20" s="201">
        <v>6.08155</v>
      </c>
      <c r="E20" s="88">
        <v>2.7458069530032478</v>
      </c>
      <c r="F20" s="202">
        <v>42517</v>
      </c>
      <c r="G20" s="203">
        <v>42625</v>
      </c>
      <c r="H20" s="197"/>
      <c r="I20" s="91" t="s">
        <v>149</v>
      </c>
      <c r="J20" s="198">
        <v>5.7373000000000003</v>
      </c>
      <c r="K20" s="96">
        <v>2.9629230824450072</v>
      </c>
      <c r="L20" s="199">
        <v>41684</v>
      </c>
      <c r="M20" s="92"/>
      <c r="O20" s="93"/>
      <c r="Q20" s="93"/>
      <c r="R20" s="92"/>
    </row>
    <row r="21" spans="1:18">
      <c r="A21" s="94"/>
      <c r="B21" s="95" t="s">
        <v>150</v>
      </c>
      <c r="C21" s="95" t="s">
        <v>150</v>
      </c>
      <c r="D21" s="201">
        <v>6.4003499999999995</v>
      </c>
      <c r="E21" s="88">
        <v>5.2420846659157538</v>
      </c>
      <c r="F21" s="202">
        <v>46778</v>
      </c>
      <c r="G21" s="203">
        <v>46800</v>
      </c>
      <c r="H21" s="197"/>
      <c r="I21" s="91" t="s">
        <v>151</v>
      </c>
      <c r="J21" s="198">
        <v>5.9786999999999999</v>
      </c>
      <c r="K21" s="96">
        <v>4.2075540759590675</v>
      </c>
      <c r="L21" s="199">
        <v>45809</v>
      </c>
      <c r="M21" s="92"/>
      <c r="O21" s="93"/>
      <c r="Q21" s="93"/>
      <c r="R21" s="92"/>
    </row>
    <row r="22" spans="1:18">
      <c r="A22" s="94"/>
      <c r="B22" s="95" t="s">
        <v>152</v>
      </c>
      <c r="C22" s="95" t="s">
        <v>152</v>
      </c>
      <c r="D22" s="201">
        <v>6.8428749999999994</v>
      </c>
      <c r="E22" s="88">
        <v>6.9140750115228053</v>
      </c>
      <c r="F22" s="202">
        <v>50866</v>
      </c>
      <c r="G22" s="203">
        <v>50921</v>
      </c>
      <c r="H22" s="197"/>
      <c r="I22" s="91" t="s">
        <v>153</v>
      </c>
      <c r="J22" s="198">
        <v>6.3754999999999997</v>
      </c>
      <c r="K22" s="96">
        <v>6.6368943081271823</v>
      </c>
      <c r="L22" s="199">
        <v>49785</v>
      </c>
      <c r="M22" s="92"/>
      <c r="O22" s="93"/>
      <c r="Q22" s="93"/>
      <c r="R22" s="92"/>
    </row>
    <row r="23" spans="1:18">
      <c r="A23" s="94"/>
      <c r="B23" s="95" t="s">
        <v>154</v>
      </c>
      <c r="C23" s="95" t="s">
        <v>154</v>
      </c>
      <c r="D23" s="201">
        <v>7.5181750000000003</v>
      </c>
      <c r="E23" s="88">
        <v>9.8686590066309989</v>
      </c>
      <c r="F23" s="202">
        <v>57738</v>
      </c>
      <c r="G23" s="203">
        <v>57821</v>
      </c>
      <c r="H23" s="197"/>
      <c r="I23" s="91" t="s">
        <v>155</v>
      </c>
      <c r="J23" s="198">
        <v>6.9885999999999999</v>
      </c>
      <c r="K23" s="96">
        <v>9.6165006666143871</v>
      </c>
      <c r="L23" s="199">
        <v>56057</v>
      </c>
      <c r="M23" s="92"/>
      <c r="O23" s="93"/>
      <c r="Q23" s="93"/>
      <c r="R23" s="92"/>
    </row>
    <row r="24" spans="1:18">
      <c r="A24" s="94"/>
      <c r="B24" s="95" t="s">
        <v>156</v>
      </c>
      <c r="C24" s="95" t="s">
        <v>156</v>
      </c>
      <c r="D24" s="201">
        <v>8.0861750000000008</v>
      </c>
      <c r="E24" s="88">
        <v>7.5550249894422574</v>
      </c>
      <c r="F24" s="202">
        <v>64582</v>
      </c>
      <c r="G24" s="203">
        <v>64489</v>
      </c>
      <c r="H24" s="197"/>
      <c r="I24" s="91" t="s">
        <v>157</v>
      </c>
      <c r="J24" s="198">
        <v>7.5677000000000003</v>
      </c>
      <c r="K24" s="96">
        <v>8.2863520590676298</v>
      </c>
      <c r="L24" s="199">
        <v>62885</v>
      </c>
      <c r="M24" s="92"/>
      <c r="O24" s="93"/>
      <c r="Q24" s="93"/>
      <c r="R24" s="92"/>
    </row>
    <row r="25" spans="1:18">
      <c r="A25" s="94"/>
      <c r="B25" s="95" t="s">
        <v>158</v>
      </c>
      <c r="C25" s="95" t="s">
        <v>158</v>
      </c>
      <c r="D25" s="201">
        <v>8.7730999999999995</v>
      </c>
      <c r="E25" s="88">
        <v>8.495054831239722</v>
      </c>
      <c r="F25" s="202">
        <v>73895</v>
      </c>
      <c r="G25" s="203">
        <v>73997</v>
      </c>
      <c r="H25" s="197"/>
      <c r="I25" s="91" t="s">
        <v>159</v>
      </c>
      <c r="J25" s="198">
        <v>8.1393000000000004</v>
      </c>
      <c r="K25" s="96">
        <v>7.5531535340988691</v>
      </c>
      <c r="L25" s="199">
        <v>70553</v>
      </c>
      <c r="M25" s="92"/>
      <c r="O25" s="93"/>
      <c r="Q25" s="93"/>
      <c r="R25" s="92"/>
    </row>
    <row r="26" spans="1:18">
      <c r="A26" s="94"/>
      <c r="B26" s="95" t="s">
        <v>160</v>
      </c>
      <c r="C26" s="95" t="s">
        <v>160</v>
      </c>
      <c r="D26" s="201">
        <v>9.5455000000000005</v>
      </c>
      <c r="E26" s="88">
        <v>8.8041855216514247</v>
      </c>
      <c r="F26" s="202">
        <v>82801</v>
      </c>
      <c r="G26" s="203">
        <v>82825</v>
      </c>
      <c r="H26" s="197"/>
      <c r="I26" s="91" t="s">
        <v>161</v>
      </c>
      <c r="J26" s="198">
        <v>8.8609000000000009</v>
      </c>
      <c r="K26" s="96">
        <v>8.8656272652439458</v>
      </c>
      <c r="L26" s="199">
        <v>81746</v>
      </c>
      <c r="M26" s="92"/>
      <c r="O26" s="93"/>
      <c r="Q26" s="93"/>
      <c r="R26" s="92"/>
    </row>
    <row r="27" spans="1:18">
      <c r="A27" s="94"/>
      <c r="B27" s="95" t="s">
        <v>162</v>
      </c>
      <c r="C27" s="95" t="s">
        <v>162</v>
      </c>
      <c r="D27" s="201">
        <v>11.4831</v>
      </c>
      <c r="E27" s="88">
        <v>20.298570006809488</v>
      </c>
      <c r="F27" s="202">
        <v>98121</v>
      </c>
      <c r="G27" s="203">
        <v>98292</v>
      </c>
      <c r="H27" s="197"/>
      <c r="I27" s="91" t="s">
        <v>163</v>
      </c>
      <c r="J27" s="198">
        <v>10.2935</v>
      </c>
      <c r="K27" s="96">
        <v>16.167657912853084</v>
      </c>
      <c r="L27" s="199">
        <v>92612</v>
      </c>
      <c r="M27" s="92"/>
      <c r="O27" s="93"/>
      <c r="Q27" s="93"/>
      <c r="R27" s="92"/>
    </row>
    <row r="28" spans="1:18">
      <c r="A28" s="94"/>
      <c r="B28" s="95" t="s">
        <v>164</v>
      </c>
      <c r="C28" s="95" t="s">
        <v>164</v>
      </c>
      <c r="D28" s="201">
        <v>14.29415</v>
      </c>
      <c r="E28" s="88">
        <v>24.479887835166462</v>
      </c>
      <c r="F28" s="202">
        <v>120774</v>
      </c>
      <c r="G28" s="203">
        <v>120658</v>
      </c>
      <c r="H28" s="197"/>
      <c r="I28" s="91" t="s">
        <v>165</v>
      </c>
      <c r="J28" s="198">
        <v>12.983700000000001</v>
      </c>
      <c r="K28" s="96">
        <v>26.134939524942936</v>
      </c>
      <c r="L28" s="199">
        <v>115027</v>
      </c>
      <c r="M28" s="92"/>
      <c r="O28" s="93"/>
      <c r="Q28" s="93"/>
      <c r="R28" s="92"/>
    </row>
    <row r="29" spans="1:18">
      <c r="A29" s="94"/>
      <c r="B29" s="95" t="s">
        <v>166</v>
      </c>
      <c r="C29" s="95" t="s">
        <v>166</v>
      </c>
      <c r="D29" s="201">
        <v>16.283950000000001</v>
      </c>
      <c r="E29" s="88">
        <v>13.920380015600792</v>
      </c>
      <c r="F29" s="202">
        <v>141965</v>
      </c>
      <c r="G29" s="203">
        <v>142478</v>
      </c>
      <c r="H29" s="197"/>
      <c r="I29" s="91" t="s">
        <v>167</v>
      </c>
      <c r="J29" s="198">
        <v>14.991300000000001</v>
      </c>
      <c r="K29" s="96">
        <v>15.462464474687494</v>
      </c>
      <c r="L29" s="199">
        <v>136901</v>
      </c>
      <c r="M29" s="92"/>
      <c r="O29" s="93"/>
      <c r="Q29" s="93"/>
      <c r="R29" s="92"/>
    </row>
    <row r="30" spans="1:18">
      <c r="A30" s="94"/>
      <c r="B30" s="95" t="s">
        <v>168</v>
      </c>
      <c r="C30" s="95" t="s">
        <v>168</v>
      </c>
      <c r="D30" s="201">
        <v>18.52345</v>
      </c>
      <c r="E30" s="88">
        <v>13.752805676755331</v>
      </c>
      <c r="F30" s="202">
        <v>165933</v>
      </c>
      <c r="G30" s="203">
        <v>165716</v>
      </c>
      <c r="H30" s="197"/>
      <c r="I30" s="91" t="s">
        <v>169</v>
      </c>
      <c r="J30" s="198">
        <v>17.068899999999999</v>
      </c>
      <c r="K30" s="96">
        <v>13.85870471540159</v>
      </c>
      <c r="L30" s="199">
        <v>159631</v>
      </c>
      <c r="M30" s="92"/>
      <c r="O30" s="93"/>
      <c r="Q30" s="93"/>
      <c r="R30" s="92"/>
    </row>
    <row r="31" spans="1:18">
      <c r="A31" s="94"/>
      <c r="B31" s="95" t="s">
        <v>170</v>
      </c>
      <c r="C31" s="95" t="s">
        <v>170</v>
      </c>
      <c r="D31" s="201">
        <v>20.608849999999997</v>
      </c>
      <c r="E31" s="88">
        <v>11.258161951472303</v>
      </c>
      <c r="F31" s="202">
        <v>192151</v>
      </c>
      <c r="G31" s="203">
        <v>192270</v>
      </c>
      <c r="H31" s="197"/>
      <c r="I31" s="91" t="s">
        <v>171</v>
      </c>
      <c r="J31" s="198">
        <v>19.084199999999999</v>
      </c>
      <c r="K31" s="96">
        <v>11.806853400043353</v>
      </c>
      <c r="L31" s="199">
        <v>185960</v>
      </c>
      <c r="M31" s="92"/>
      <c r="O31" s="93"/>
      <c r="Q31" s="93"/>
      <c r="R31" s="92"/>
    </row>
    <row r="32" spans="1:18">
      <c r="A32" s="94"/>
      <c r="B32" s="95" t="s">
        <v>172</v>
      </c>
      <c r="C32" s="95" t="s">
        <v>172</v>
      </c>
      <c r="D32" s="201">
        <v>24.082250000000002</v>
      </c>
      <c r="E32" s="88">
        <v>16.853924406262387</v>
      </c>
      <c r="F32" s="202">
        <v>232309</v>
      </c>
      <c r="G32" s="203">
        <v>232344</v>
      </c>
      <c r="H32" s="197"/>
      <c r="I32" s="91" t="s">
        <v>173</v>
      </c>
      <c r="J32" s="198">
        <v>21.839400000000001</v>
      </c>
      <c r="K32" s="96">
        <v>14.437073600150921</v>
      </c>
      <c r="L32" s="199">
        <v>220721</v>
      </c>
      <c r="M32" s="92"/>
      <c r="O32" s="93"/>
      <c r="Q32" s="93"/>
      <c r="R32" s="92"/>
    </row>
    <row r="33" spans="1:18">
      <c r="A33" s="94"/>
      <c r="B33" s="95" t="s">
        <v>174</v>
      </c>
      <c r="C33" s="95" t="s">
        <v>174</v>
      </c>
      <c r="D33" s="201">
        <v>28.68665</v>
      </c>
      <c r="E33" s="88">
        <v>19.119475962586545</v>
      </c>
      <c r="F33" s="202">
        <v>267219</v>
      </c>
      <c r="G33" s="203">
        <v>267501</v>
      </c>
      <c r="H33" s="197"/>
      <c r="I33" s="91" t="s">
        <v>175</v>
      </c>
      <c r="J33" s="198">
        <v>26.252700000000001</v>
      </c>
      <c r="K33" s="96">
        <v>20.207972746504023</v>
      </c>
      <c r="L33" s="199">
        <v>259663</v>
      </c>
      <c r="M33" s="92"/>
      <c r="O33" s="93"/>
      <c r="Q33" s="93"/>
      <c r="R33" s="92"/>
    </row>
    <row r="34" spans="1:18">
      <c r="A34" s="94"/>
      <c r="B34" s="95" t="s">
        <v>176</v>
      </c>
      <c r="C34" s="95" t="s">
        <v>176</v>
      </c>
      <c r="D34" s="201">
        <v>31.708275</v>
      </c>
      <c r="E34" s="88">
        <v>10.533209698588021</v>
      </c>
      <c r="F34" s="202">
        <v>297912</v>
      </c>
      <c r="G34" s="203">
        <v>297358</v>
      </c>
      <c r="H34" s="197"/>
      <c r="I34" s="91" t="s">
        <v>177</v>
      </c>
      <c r="J34" s="198">
        <v>29.489000000000001</v>
      </c>
      <c r="K34" s="96">
        <v>12.327493933957269</v>
      </c>
      <c r="L34" s="199">
        <v>289840</v>
      </c>
      <c r="M34" s="92"/>
      <c r="O34" s="93"/>
      <c r="Q34" s="93"/>
      <c r="R34" s="92"/>
    </row>
    <row r="35" spans="1:18">
      <c r="A35" s="94"/>
      <c r="B35" s="95" t="s">
        <v>178</v>
      </c>
      <c r="C35" s="95" t="s">
        <v>178</v>
      </c>
      <c r="D35" s="201">
        <v>34.042149999999999</v>
      </c>
      <c r="E35" s="88">
        <v>7.3604603214775928</v>
      </c>
      <c r="F35" s="202">
        <v>327113</v>
      </c>
      <c r="G35" s="203">
        <v>327373</v>
      </c>
      <c r="H35" s="197"/>
      <c r="I35" s="91" t="s">
        <v>179</v>
      </c>
      <c r="J35" s="198">
        <v>31.850200000000001</v>
      </c>
      <c r="K35" s="96">
        <v>8.0070534775679079</v>
      </c>
      <c r="L35" s="199">
        <v>319212</v>
      </c>
      <c r="M35" s="92"/>
      <c r="O35" s="93"/>
      <c r="Q35" s="93"/>
      <c r="R35" s="92"/>
    </row>
    <row r="36" spans="1:18">
      <c r="A36" s="94"/>
      <c r="B36" s="95" t="s">
        <v>180</v>
      </c>
      <c r="C36" s="95" t="s">
        <v>180</v>
      </c>
      <c r="D36" s="201">
        <v>35.668500000000002</v>
      </c>
      <c r="E36" s="88">
        <v>4.7774597080384238</v>
      </c>
      <c r="F36" s="202">
        <v>357776</v>
      </c>
      <c r="G36" s="203">
        <v>357033</v>
      </c>
      <c r="H36" s="197"/>
      <c r="I36" s="91" t="s">
        <v>181</v>
      </c>
      <c r="J36" s="198">
        <v>33.6158</v>
      </c>
      <c r="K36" s="96">
        <v>5.5434502766073654</v>
      </c>
      <c r="L36" s="199">
        <v>351051</v>
      </c>
      <c r="M36" s="92"/>
      <c r="O36" s="93"/>
      <c r="Q36" s="93"/>
      <c r="R36" s="92"/>
    </row>
    <row r="37" spans="1:18">
      <c r="A37" s="94"/>
      <c r="B37" s="95" t="s">
        <v>182</v>
      </c>
      <c r="C37" s="95" t="s">
        <v>182</v>
      </c>
      <c r="D37" s="201">
        <v>37.696550000000002</v>
      </c>
      <c r="E37" s="88">
        <v>5.685829233076805</v>
      </c>
      <c r="F37" s="202">
        <v>385702</v>
      </c>
      <c r="G37" s="203">
        <v>384904</v>
      </c>
      <c r="H37" s="197"/>
      <c r="I37" s="91" t="s">
        <v>183</v>
      </c>
      <c r="J37" s="198">
        <v>35.3703</v>
      </c>
      <c r="K37" s="96">
        <v>5.2192718900041051</v>
      </c>
      <c r="L37" s="199">
        <v>377644</v>
      </c>
      <c r="M37" s="92"/>
      <c r="O37" s="93"/>
      <c r="Q37" s="93"/>
      <c r="R37" s="92"/>
    </row>
    <row r="38" spans="1:18">
      <c r="A38" s="94"/>
      <c r="B38" s="95" t="s">
        <v>184</v>
      </c>
      <c r="C38" s="95" t="s">
        <v>184</v>
      </c>
      <c r="D38" s="201">
        <v>39.795000000000002</v>
      </c>
      <c r="E38" s="88">
        <v>5.5666897899144603</v>
      </c>
      <c r="F38" s="202">
        <v>423588</v>
      </c>
      <c r="G38" s="203">
        <v>424157</v>
      </c>
      <c r="H38" s="197"/>
      <c r="I38" s="91" t="s">
        <v>185</v>
      </c>
      <c r="J38" s="198">
        <v>37.274799999999999</v>
      </c>
      <c r="K38" s="96">
        <v>5.3844609743202589</v>
      </c>
      <c r="L38" s="199">
        <v>414428</v>
      </c>
      <c r="M38" s="92"/>
      <c r="O38" s="93"/>
      <c r="Q38" s="93"/>
      <c r="R38" s="92"/>
    </row>
    <row r="39" spans="1:18">
      <c r="A39" s="94"/>
      <c r="B39" s="95" t="s">
        <v>186</v>
      </c>
      <c r="C39" s="95" t="s">
        <v>186</v>
      </c>
      <c r="D39" s="201">
        <v>41.444950000000006</v>
      </c>
      <c r="E39" s="88">
        <v>4.1461238849101747</v>
      </c>
      <c r="F39" s="202">
        <v>455402</v>
      </c>
      <c r="G39" s="203">
        <v>456104</v>
      </c>
      <c r="H39" s="197"/>
      <c r="I39" s="91" t="s">
        <v>187</v>
      </c>
      <c r="J39" s="198">
        <v>38.9465</v>
      </c>
      <c r="K39" s="96">
        <v>4.4847993818880356</v>
      </c>
      <c r="L39" s="199">
        <v>446635</v>
      </c>
      <c r="M39" s="92"/>
      <c r="O39" s="93"/>
      <c r="Q39" s="93"/>
      <c r="R39" s="92"/>
    </row>
    <row r="40" spans="1:18">
      <c r="A40" s="94"/>
      <c r="B40" s="95" t="s">
        <v>188</v>
      </c>
      <c r="C40" s="95" t="s">
        <v>188</v>
      </c>
      <c r="D40" s="201">
        <v>43.763900000000007</v>
      </c>
      <c r="E40" s="88">
        <v>5.5952534627258581</v>
      </c>
      <c r="F40" s="202">
        <v>510969</v>
      </c>
      <c r="G40" s="203">
        <v>511263</v>
      </c>
      <c r="H40" s="197"/>
      <c r="I40" s="91" t="s">
        <v>189</v>
      </c>
      <c r="J40" s="198">
        <v>41.042200000000001</v>
      </c>
      <c r="K40" s="96">
        <v>5.380971332468901</v>
      </c>
      <c r="L40" s="199">
        <v>496140</v>
      </c>
      <c r="M40" s="92"/>
      <c r="O40" s="93"/>
      <c r="Q40" s="93"/>
      <c r="R40" s="92"/>
    </row>
    <row r="41" spans="1:18">
      <c r="A41" s="94"/>
      <c r="B41" s="95" t="s">
        <v>190</v>
      </c>
      <c r="C41" s="95" t="s">
        <v>190</v>
      </c>
      <c r="D41" s="201">
        <v>46.622799999999998</v>
      </c>
      <c r="E41" s="88">
        <v>6.5325530859909442</v>
      </c>
      <c r="F41" s="202">
        <v>570134</v>
      </c>
      <c r="G41" s="203">
        <v>571066</v>
      </c>
      <c r="H41" s="197"/>
      <c r="I41" s="91" t="s">
        <v>191</v>
      </c>
      <c r="J41" s="198">
        <v>43.472499999999997</v>
      </c>
      <c r="K41" s="96">
        <v>5.9214661982057386</v>
      </c>
      <c r="L41" s="199">
        <v>555607</v>
      </c>
      <c r="M41" s="92"/>
      <c r="O41" s="93"/>
      <c r="Q41" s="93"/>
      <c r="R41" s="92"/>
    </row>
    <row r="42" spans="1:18">
      <c r="A42" s="94"/>
      <c r="B42" s="95" t="s">
        <v>192</v>
      </c>
      <c r="C42" s="95" t="s">
        <v>192</v>
      </c>
      <c r="D42" s="201">
        <v>50.236750000000001</v>
      </c>
      <c r="E42" s="88">
        <v>7.7514649484801481</v>
      </c>
      <c r="F42" s="202">
        <v>628400</v>
      </c>
      <c r="G42" s="203">
        <v>628141</v>
      </c>
      <c r="H42" s="197"/>
      <c r="I42" s="91" t="s">
        <v>193</v>
      </c>
      <c r="J42" s="198">
        <v>46.883099999999999</v>
      </c>
      <c r="K42" s="96">
        <v>7.8454195180861523</v>
      </c>
      <c r="L42" s="199">
        <v>614524</v>
      </c>
      <c r="M42" s="92"/>
      <c r="O42" s="93"/>
      <c r="Q42" s="93"/>
      <c r="R42" s="92"/>
    </row>
    <row r="43" spans="1:18">
      <c r="A43" s="94"/>
      <c r="B43" s="95" t="s">
        <v>194</v>
      </c>
      <c r="C43" s="95" t="s">
        <v>194</v>
      </c>
      <c r="D43" s="201">
        <v>54.367025000000005</v>
      </c>
      <c r="E43" s="88">
        <v>8.2216206263343174</v>
      </c>
      <c r="F43" s="202">
        <v>678521</v>
      </c>
      <c r="G43" s="203">
        <v>680052</v>
      </c>
      <c r="H43" s="197"/>
      <c r="I43" s="91" t="s">
        <v>195</v>
      </c>
      <c r="J43" s="198">
        <v>50.67</v>
      </c>
      <c r="K43" s="96">
        <v>8.0773242383716148</v>
      </c>
      <c r="L43" s="199">
        <v>668931</v>
      </c>
      <c r="M43" s="92"/>
      <c r="O43" s="93"/>
      <c r="Q43" s="93"/>
      <c r="R43" s="92"/>
    </row>
    <row r="44" spans="1:18">
      <c r="A44" s="94"/>
      <c r="B44" s="95" t="s">
        <v>196</v>
      </c>
      <c r="C44" s="95" t="s">
        <v>196</v>
      </c>
      <c r="D44" s="201">
        <v>57.525350000000003</v>
      </c>
      <c r="E44" s="88">
        <v>5.8092658187568613</v>
      </c>
      <c r="F44" s="202">
        <v>714840</v>
      </c>
      <c r="G44" s="203">
        <v>713503</v>
      </c>
      <c r="H44" s="197"/>
      <c r="I44" s="91" t="s">
        <v>197</v>
      </c>
      <c r="J44" s="198">
        <v>54.0289</v>
      </c>
      <c r="K44" s="96">
        <v>6.6289717781724846</v>
      </c>
      <c r="L44" s="199">
        <v>705464</v>
      </c>
      <c r="M44" s="92"/>
      <c r="O44" s="93"/>
      <c r="Q44" s="93"/>
      <c r="R44" s="92"/>
    </row>
    <row r="45" spans="1:18">
      <c r="A45" s="94"/>
      <c r="B45" s="95" t="s">
        <v>198</v>
      </c>
      <c r="C45" s="95" t="s">
        <v>198</v>
      </c>
      <c r="D45" s="201">
        <v>59.022625000000005</v>
      </c>
      <c r="E45" s="88">
        <v>2.602809022457059</v>
      </c>
      <c r="F45" s="202">
        <v>737126</v>
      </c>
      <c r="G45" s="203">
        <v>738927</v>
      </c>
      <c r="H45" s="197"/>
      <c r="I45" s="91" t="s">
        <v>199</v>
      </c>
      <c r="J45" s="198">
        <v>55.727400000000003</v>
      </c>
      <c r="K45" s="96">
        <v>3.1436879151713302</v>
      </c>
      <c r="L45" s="199">
        <v>730578</v>
      </c>
      <c r="M45" s="92"/>
      <c r="O45" s="93"/>
      <c r="Q45" s="93"/>
      <c r="R45" s="92"/>
    </row>
    <row r="46" spans="1:18">
      <c r="A46" s="94"/>
      <c r="B46" s="95" t="s">
        <v>200</v>
      </c>
      <c r="C46" s="95" t="s">
        <v>200</v>
      </c>
      <c r="D46" s="201">
        <v>60.475175</v>
      </c>
      <c r="E46" s="88">
        <v>2.4610054195319084</v>
      </c>
      <c r="F46" s="202">
        <v>780790</v>
      </c>
      <c r="G46" s="203">
        <v>778283</v>
      </c>
      <c r="H46" s="197"/>
      <c r="I46" s="91" t="s">
        <v>201</v>
      </c>
      <c r="J46" s="198">
        <v>57.243099999999998</v>
      </c>
      <c r="K46" s="96">
        <v>2.7198469693543847</v>
      </c>
      <c r="L46" s="199">
        <v>769159</v>
      </c>
      <c r="M46" s="92"/>
      <c r="O46" s="93"/>
      <c r="Q46" s="93"/>
      <c r="R46" s="92"/>
    </row>
    <row r="47" spans="1:18">
      <c r="A47" s="94"/>
      <c r="B47" s="95" t="s">
        <v>202</v>
      </c>
      <c r="C47" s="95" t="s">
        <v>202</v>
      </c>
      <c r="D47" s="201">
        <v>61.257725000000001</v>
      </c>
      <c r="E47" s="88">
        <v>1.2940020429870613</v>
      </c>
      <c r="F47" s="202">
        <v>819023</v>
      </c>
      <c r="G47" s="203">
        <v>818955</v>
      </c>
      <c r="H47" s="197"/>
      <c r="I47" s="91" t="s">
        <v>203</v>
      </c>
      <c r="J47" s="198">
        <v>58.013199999999998</v>
      </c>
      <c r="K47" s="96">
        <v>1.3453149811942389</v>
      </c>
      <c r="L47" s="199">
        <v>809486</v>
      </c>
      <c r="M47" s="92"/>
      <c r="O47" s="93"/>
      <c r="Q47" s="93"/>
      <c r="R47" s="92"/>
    </row>
    <row r="48" spans="1:18">
      <c r="A48" s="94"/>
      <c r="B48" s="95" t="s">
        <v>204</v>
      </c>
      <c r="C48" s="95" t="s">
        <v>204</v>
      </c>
      <c r="D48" s="201">
        <v>63.079749999999997</v>
      </c>
      <c r="E48" s="88">
        <v>2.9743595603656461</v>
      </c>
      <c r="F48" s="202">
        <v>863523</v>
      </c>
      <c r="G48" s="203">
        <v>862117</v>
      </c>
      <c r="H48" s="197"/>
      <c r="I48" s="91" t="s">
        <v>205</v>
      </c>
      <c r="J48" s="198">
        <v>59.424399999999999</v>
      </c>
      <c r="K48" s="96">
        <v>2.4325498334861737</v>
      </c>
      <c r="L48" s="199">
        <v>850181</v>
      </c>
      <c r="M48" s="92"/>
      <c r="O48" s="93"/>
      <c r="Q48" s="93"/>
      <c r="R48" s="92"/>
    </row>
    <row r="49" spans="1:18">
      <c r="A49" s="94"/>
      <c r="B49" s="95" t="s">
        <v>206</v>
      </c>
      <c r="C49" s="95" t="s">
        <v>206</v>
      </c>
      <c r="D49" s="201">
        <v>65.321149999999989</v>
      </c>
      <c r="E49" s="88">
        <v>3.5532797767904785</v>
      </c>
      <c r="F49" s="202">
        <v>920418</v>
      </c>
      <c r="G49" s="203">
        <v>921031</v>
      </c>
      <c r="H49" s="197"/>
      <c r="I49" s="91" t="s">
        <v>207</v>
      </c>
      <c r="J49" s="198">
        <v>61.870100000000001</v>
      </c>
      <c r="K49" s="96">
        <v>4.1156494638566015</v>
      </c>
      <c r="L49" s="199">
        <v>907265</v>
      </c>
      <c r="M49" s="92"/>
      <c r="O49" s="93"/>
      <c r="Q49" s="93"/>
      <c r="R49" s="92"/>
    </row>
    <row r="50" spans="1:18">
      <c r="A50" s="94"/>
      <c r="B50" s="95" t="s">
        <v>208</v>
      </c>
      <c r="C50" s="95" t="s">
        <v>208</v>
      </c>
      <c r="D50" s="201">
        <v>65.105674999999991</v>
      </c>
      <c r="E50" s="88">
        <v>-0.32987018752731379</v>
      </c>
      <c r="F50" s="202">
        <v>962452</v>
      </c>
      <c r="G50" s="203">
        <v>961038</v>
      </c>
      <c r="H50" s="197"/>
      <c r="I50" s="91" t="s">
        <v>209</v>
      </c>
      <c r="J50" s="198">
        <v>61.833500000000001</v>
      </c>
      <c r="K50" s="96">
        <v>-5.915619984451289E-2</v>
      </c>
      <c r="L50" s="199">
        <v>951750</v>
      </c>
      <c r="M50" s="92"/>
      <c r="O50" s="93"/>
      <c r="Q50" s="93"/>
      <c r="R50" s="92"/>
    </row>
    <row r="51" spans="1:18">
      <c r="A51" s="94"/>
      <c r="B51" s="95" t="s">
        <v>210</v>
      </c>
      <c r="C51" s="95" t="s">
        <v>210</v>
      </c>
      <c r="D51" s="201">
        <v>66.177275000000009</v>
      </c>
      <c r="E51" s="88">
        <v>1.6459394668744589</v>
      </c>
      <c r="F51" s="202">
        <v>1009908</v>
      </c>
      <c r="G51" s="203">
        <v>1011945</v>
      </c>
      <c r="H51" s="197"/>
      <c r="I51" s="91" t="s">
        <v>211</v>
      </c>
      <c r="J51" s="198">
        <v>62.467100000000002</v>
      </c>
      <c r="K51" s="96">
        <v>1.024687264993897</v>
      </c>
      <c r="L51" s="199">
        <v>997247</v>
      </c>
      <c r="M51" s="92"/>
      <c r="O51" s="93"/>
      <c r="Q51" s="93"/>
      <c r="R51" s="92"/>
    </row>
    <row r="52" spans="1:18">
      <c r="A52" s="94"/>
      <c r="B52" s="95" t="s">
        <v>212</v>
      </c>
      <c r="C52" s="95" t="s">
        <v>212</v>
      </c>
      <c r="D52" s="201">
        <v>66.472425000000001</v>
      </c>
      <c r="E52" s="88">
        <v>0.44599902307853029</v>
      </c>
      <c r="F52" s="202">
        <v>1053356</v>
      </c>
      <c r="G52" s="203">
        <v>1052515</v>
      </c>
      <c r="H52" s="197"/>
      <c r="I52" s="91" t="s">
        <v>213</v>
      </c>
      <c r="J52" s="198">
        <v>63.059800000000003</v>
      </c>
      <c r="K52" s="96">
        <v>0.94881945856298866</v>
      </c>
      <c r="L52" s="199">
        <v>1039752</v>
      </c>
      <c r="M52" s="92"/>
      <c r="O52" s="93"/>
      <c r="Q52" s="93"/>
      <c r="R52" s="92"/>
    </row>
    <row r="53" spans="1:18">
      <c r="A53" s="94"/>
      <c r="B53" s="95" t="s">
        <v>214</v>
      </c>
      <c r="C53" s="95" t="s">
        <v>214</v>
      </c>
      <c r="D53" s="201">
        <v>67.684349999999995</v>
      </c>
      <c r="E53" s="88">
        <v>1.8231996199927922</v>
      </c>
      <c r="F53" s="202">
        <v>1107366</v>
      </c>
      <c r="G53" s="203">
        <v>1104074</v>
      </c>
      <c r="H53" s="197"/>
      <c r="I53" s="91" t="s">
        <v>215</v>
      </c>
      <c r="J53" s="198">
        <v>64.210999999999999</v>
      </c>
      <c r="K53" s="96">
        <v>1.8255687458571004</v>
      </c>
      <c r="L53" s="199">
        <v>1095900</v>
      </c>
      <c r="M53" s="92"/>
      <c r="O53" s="93"/>
      <c r="Q53" s="93"/>
      <c r="R53" s="92"/>
    </row>
    <row r="54" spans="1:18">
      <c r="A54" s="94"/>
      <c r="B54" s="95" t="s">
        <v>216</v>
      </c>
      <c r="C54" s="95" t="s">
        <v>216</v>
      </c>
      <c r="D54" s="201">
        <v>68.6738</v>
      </c>
      <c r="E54" s="88">
        <v>1.4618593515340033</v>
      </c>
      <c r="F54" s="202">
        <v>1147125</v>
      </c>
      <c r="G54" s="203">
        <v>1150867</v>
      </c>
      <c r="H54" s="197"/>
      <c r="I54" s="91" t="s">
        <v>217</v>
      </c>
      <c r="J54" s="198">
        <v>64.925799999999995</v>
      </c>
      <c r="K54" s="96">
        <v>1.1132049025867792</v>
      </c>
      <c r="L54" s="199">
        <v>1138375</v>
      </c>
      <c r="M54" s="92"/>
      <c r="O54" s="93"/>
      <c r="Q54" s="93"/>
      <c r="R54" s="92"/>
    </row>
    <row r="55" spans="1:18">
      <c r="A55" s="94"/>
      <c r="B55" s="95" t="s">
        <v>218</v>
      </c>
      <c r="C55" s="95" t="s">
        <v>218</v>
      </c>
      <c r="D55" s="201">
        <v>70.206050000000005</v>
      </c>
      <c r="E55" s="88">
        <v>2.2312002539542077</v>
      </c>
      <c r="F55" s="202">
        <v>1206906</v>
      </c>
      <c r="G55" s="203">
        <v>1203341</v>
      </c>
      <c r="H55" s="197"/>
      <c r="I55" s="91" t="s">
        <v>219</v>
      </c>
      <c r="J55" s="198">
        <v>66.291499999999999</v>
      </c>
      <c r="K55" s="96">
        <v>2.1034781242587752</v>
      </c>
      <c r="L55" s="199">
        <v>1187671</v>
      </c>
      <c r="M55" s="92"/>
      <c r="O55" s="93"/>
      <c r="Q55" s="93"/>
      <c r="R55" s="92"/>
    </row>
    <row r="56" spans="1:18" ht="15" customHeight="1">
      <c r="A56" s="94"/>
      <c r="B56" s="95" t="s">
        <v>220</v>
      </c>
      <c r="C56" s="95" t="s">
        <v>220</v>
      </c>
      <c r="D56" s="201">
        <v>71.714349999999996</v>
      </c>
      <c r="E56" s="88">
        <v>2.1483903452764985</v>
      </c>
      <c r="F56" s="202">
        <v>1270825</v>
      </c>
      <c r="G56" s="203">
        <v>1272015</v>
      </c>
      <c r="H56" s="197"/>
      <c r="I56" s="91" t="s">
        <v>221</v>
      </c>
      <c r="J56" s="198">
        <v>67.860100000000003</v>
      </c>
      <c r="K56" s="96">
        <v>2.3662158798639399</v>
      </c>
      <c r="L56" s="199">
        <v>1256188</v>
      </c>
      <c r="M56" s="92"/>
      <c r="O56" s="93"/>
      <c r="Q56" s="93"/>
      <c r="R56" s="92"/>
    </row>
    <row r="57" spans="1:18" ht="15" customHeight="1">
      <c r="A57" s="94"/>
      <c r="B57" s="95" t="s">
        <v>222</v>
      </c>
      <c r="C57" s="95" t="s">
        <v>222</v>
      </c>
      <c r="D57" s="201">
        <v>73.762725000000003</v>
      </c>
      <c r="E57" s="88">
        <v>2.8562972403710098</v>
      </c>
      <c r="F57" s="202">
        <v>1334628</v>
      </c>
      <c r="G57" s="203">
        <v>1332488</v>
      </c>
      <c r="H57" s="197"/>
      <c r="I57" s="91" t="s">
        <v>223</v>
      </c>
      <c r="J57" s="198">
        <v>69.582499999999996</v>
      </c>
      <c r="K57" s="96">
        <v>2.5381630737355132</v>
      </c>
      <c r="L57" s="199">
        <v>1317459</v>
      </c>
      <c r="M57" s="92"/>
      <c r="O57" s="93"/>
      <c r="Q57" s="93"/>
      <c r="R57" s="92"/>
    </row>
    <row r="58" spans="1:18" ht="15" customHeight="1">
      <c r="A58" s="94"/>
      <c r="B58" s="95" t="s">
        <v>224</v>
      </c>
      <c r="C58" s="95" t="s">
        <v>224</v>
      </c>
      <c r="D58" s="201">
        <v>75.708799999999997</v>
      </c>
      <c r="E58" s="88">
        <v>2.6382905458007326</v>
      </c>
      <c r="F58" s="202">
        <v>1417614</v>
      </c>
      <c r="G58" s="203">
        <v>1416731</v>
      </c>
      <c r="H58" s="197"/>
      <c r="I58" s="91" t="s">
        <v>225</v>
      </c>
      <c r="J58" s="198">
        <v>71.457099999999997</v>
      </c>
      <c r="K58" s="96">
        <v>2.6940681924334435</v>
      </c>
      <c r="L58" s="199">
        <v>1393038</v>
      </c>
      <c r="M58" s="92"/>
      <c r="O58" s="93"/>
      <c r="Q58" s="93"/>
      <c r="R58" s="92"/>
    </row>
    <row r="59" spans="1:18" ht="15" customHeight="1">
      <c r="A59" s="94"/>
      <c r="B59" s="95" t="s">
        <v>226</v>
      </c>
      <c r="C59" s="95" t="s">
        <v>226</v>
      </c>
      <c r="D59" s="201">
        <v>77.858175000000003</v>
      </c>
      <c r="E59" s="88">
        <v>2.839002863603711</v>
      </c>
      <c r="F59" s="202">
        <v>1487940</v>
      </c>
      <c r="G59" s="203">
        <v>1487724</v>
      </c>
      <c r="H59" s="197"/>
      <c r="I59" s="91" t="s">
        <v>227</v>
      </c>
      <c r="J59" s="198">
        <v>73.468400000000003</v>
      </c>
      <c r="K59" s="96">
        <v>2.8146958104932969</v>
      </c>
      <c r="L59" s="199">
        <v>1470719</v>
      </c>
      <c r="M59" s="92"/>
      <c r="O59" s="93"/>
      <c r="Q59" s="93"/>
      <c r="R59" s="92"/>
    </row>
    <row r="60" spans="1:18" ht="15" customHeight="1">
      <c r="A60" s="94"/>
      <c r="B60" s="95" t="s">
        <v>228</v>
      </c>
      <c r="C60" s="95" t="s">
        <v>228</v>
      </c>
      <c r="D60" s="201">
        <v>80.052824999999999</v>
      </c>
      <c r="E60" s="88">
        <v>2.8187791455425146</v>
      </c>
      <c r="F60" s="202">
        <v>1566500</v>
      </c>
      <c r="G60" s="203">
        <v>1568149</v>
      </c>
      <c r="H60" s="197"/>
      <c r="I60" s="91" t="s">
        <v>229</v>
      </c>
      <c r="J60" s="198">
        <v>75.449399999999997</v>
      </c>
      <c r="K60" s="96">
        <v>2.6963973626756461</v>
      </c>
      <c r="L60" s="199">
        <v>1546085</v>
      </c>
      <c r="M60" s="92"/>
      <c r="O60" s="93"/>
      <c r="Q60" s="93"/>
      <c r="R60" s="92"/>
    </row>
    <row r="61" spans="1:18" ht="15" customHeight="1">
      <c r="A61" s="94"/>
      <c r="B61" s="95" t="s">
        <v>230</v>
      </c>
      <c r="C61" s="95" t="s">
        <v>230</v>
      </c>
      <c r="D61" s="201">
        <v>82.221874999999997</v>
      </c>
      <c r="E61" s="88">
        <v>2.7095233678511641</v>
      </c>
      <c r="F61" s="202">
        <v>1572822</v>
      </c>
      <c r="G61" s="203">
        <v>1573012</v>
      </c>
      <c r="H61" s="197"/>
      <c r="I61" s="91" t="s">
        <v>231</v>
      </c>
      <c r="J61" s="198">
        <v>77.788799999999995</v>
      </c>
      <c r="K61" s="96">
        <v>3.1006210784976393</v>
      </c>
      <c r="L61" s="199">
        <v>1589259</v>
      </c>
      <c r="M61" s="97">
        <f>D61</f>
        <v>82.221874999999997</v>
      </c>
      <c r="O61" s="93"/>
      <c r="Q61" s="93"/>
      <c r="R61" s="92"/>
    </row>
    <row r="62" spans="1:18" ht="15" customHeight="1">
      <c r="A62" s="94"/>
      <c r="B62" s="95" t="s">
        <v>232</v>
      </c>
      <c r="C62" s="95" t="s">
        <v>232</v>
      </c>
      <c r="D62" s="201">
        <v>83.536000000000001</v>
      </c>
      <c r="E62" s="88">
        <v>1.5982668845729975</v>
      </c>
      <c r="F62" s="202">
        <v>1559454</v>
      </c>
      <c r="G62" s="203">
        <v>1558950</v>
      </c>
      <c r="H62" s="197"/>
      <c r="I62" s="91" t="s">
        <v>233</v>
      </c>
      <c r="J62" s="198">
        <v>79.0351</v>
      </c>
      <c r="K62" s="96">
        <v>1.6021586655148363</v>
      </c>
      <c r="L62" s="199">
        <v>1548513</v>
      </c>
      <c r="M62" s="98">
        <f>D62</f>
        <v>83.536000000000001</v>
      </c>
      <c r="O62" s="93"/>
      <c r="Q62" s="93"/>
      <c r="R62" s="92"/>
    </row>
    <row r="63" spans="1:18" ht="15" customHeight="1">
      <c r="A63" s="94"/>
      <c r="B63" s="95" t="s">
        <v>234</v>
      </c>
      <c r="C63" s="95" t="s">
        <v>234</v>
      </c>
      <c r="D63" s="201">
        <v>85.065825000000004</v>
      </c>
      <c r="E63" s="88">
        <v>1.8313361903849867</v>
      </c>
      <c r="F63" s="202">
        <v>1624581</v>
      </c>
      <c r="G63" s="203">
        <v>1625391</v>
      </c>
      <c r="H63" s="197"/>
      <c r="I63" s="91" t="s">
        <v>235</v>
      </c>
      <c r="J63" s="198">
        <v>80.303399999999996</v>
      </c>
      <c r="K63" s="96">
        <v>1.6047300503194104</v>
      </c>
      <c r="L63" s="199">
        <v>1606027</v>
      </c>
      <c r="M63" s="98">
        <f>D63</f>
        <v>85.065825000000004</v>
      </c>
      <c r="O63" s="93"/>
      <c r="Q63" s="93"/>
      <c r="R63" s="92"/>
    </row>
    <row r="64" spans="1:18" ht="15" customHeight="1">
      <c r="A64" s="94"/>
      <c r="B64" s="95" t="s">
        <v>236</v>
      </c>
      <c r="C64" s="95" t="s">
        <v>236</v>
      </c>
      <c r="D64" s="201">
        <v>86.355574999999988</v>
      </c>
      <c r="E64" s="88">
        <v>1.516178794480608</v>
      </c>
      <c r="F64" s="202">
        <v>1670141</v>
      </c>
      <c r="G64" s="203">
        <v>1667346</v>
      </c>
      <c r="H64" s="197"/>
      <c r="I64" s="91">
        <v>2011</v>
      </c>
      <c r="J64" s="198">
        <v>81.964699999999993</v>
      </c>
      <c r="K64" s="96">
        <v>2.0687791550544525</v>
      </c>
      <c r="L64" s="199">
        <v>1660141</v>
      </c>
      <c r="M64" s="98">
        <f>D64</f>
        <v>86.355574999999988</v>
      </c>
      <c r="O64" s="93"/>
      <c r="Q64" s="93"/>
      <c r="R64" s="92"/>
    </row>
    <row r="65" spans="1:18" ht="15" customHeight="1">
      <c r="A65" s="94"/>
      <c r="B65" s="95" t="s">
        <v>237</v>
      </c>
      <c r="C65" s="95" t="s">
        <v>237</v>
      </c>
      <c r="D65" s="201">
        <v>88.121200000000002</v>
      </c>
      <c r="E65" s="88">
        <v>2.0445987418878451</v>
      </c>
      <c r="F65" s="202">
        <v>1724150</v>
      </c>
      <c r="G65" s="203">
        <v>1726358</v>
      </c>
      <c r="H65" s="197"/>
      <c r="I65" s="91">
        <v>2012</v>
      </c>
      <c r="J65" s="198">
        <v>83.319500000000005</v>
      </c>
      <c r="K65" s="96">
        <v>1.6529066781187656</v>
      </c>
      <c r="L65" s="199">
        <v>1711770</v>
      </c>
      <c r="M65" s="98">
        <f>D65</f>
        <v>88.121200000000002</v>
      </c>
      <c r="O65" s="93"/>
      <c r="Q65" s="93"/>
      <c r="R65" s="92"/>
    </row>
    <row r="66" spans="1:18" ht="15" customHeight="1">
      <c r="A66" s="94"/>
      <c r="B66" s="95" t="s">
        <v>238</v>
      </c>
      <c r="C66" s="95" t="s">
        <v>238</v>
      </c>
      <c r="D66" s="201">
        <v>89.710575000000006</v>
      </c>
      <c r="E66" s="88">
        <v>1.8036238725755029</v>
      </c>
      <c r="F66" s="202">
        <v>1805768</v>
      </c>
      <c r="G66" s="203">
        <v>1803892</v>
      </c>
      <c r="H66" s="197"/>
      <c r="I66" s="91">
        <v>2013</v>
      </c>
      <c r="J66" s="198">
        <v>84.800299999999993</v>
      </c>
      <c r="K66" s="96">
        <v>1.7772550243340248</v>
      </c>
      <c r="L66" s="199">
        <v>1780336</v>
      </c>
      <c r="M66" s="98">
        <f t="shared" ref="M66:M78" si="0">M65*(1+(E66/100))</f>
        <v>89.710575000000006</v>
      </c>
      <c r="O66" s="93"/>
      <c r="Q66" s="93"/>
      <c r="R66" s="92"/>
    </row>
    <row r="67" spans="1:18" s="99" customFormat="1" ht="15" customHeight="1">
      <c r="A67" s="94"/>
      <c r="B67" s="95" t="s">
        <v>111</v>
      </c>
      <c r="C67" s="95" t="s">
        <v>111</v>
      </c>
      <c r="D67" s="201">
        <v>90.947599999999994</v>
      </c>
      <c r="E67" s="88">
        <v>1.3789065558881863</v>
      </c>
      <c r="F67" s="202">
        <v>1873833</v>
      </c>
      <c r="G67" s="203">
        <v>1877255</v>
      </c>
      <c r="H67" s="197"/>
      <c r="I67" s="91">
        <v>2014</v>
      </c>
      <c r="J67" s="198">
        <v>86.272800000000004</v>
      </c>
      <c r="K67" s="96">
        <v>1.7364325362056632</v>
      </c>
      <c r="L67" s="199">
        <v>1863008</v>
      </c>
      <c r="M67" s="98">
        <f t="shared" si="0"/>
        <v>90.947599999999994</v>
      </c>
      <c r="O67" s="93"/>
      <c r="Q67" s="93"/>
      <c r="R67" s="92"/>
    </row>
    <row r="68" spans="1:18" s="99" customFormat="1" ht="15" customHeight="1">
      <c r="A68" s="94"/>
      <c r="B68" s="95" t="s">
        <v>113</v>
      </c>
      <c r="C68" s="95" t="s">
        <v>113</v>
      </c>
      <c r="D68" s="201">
        <v>91.68972500000001</v>
      </c>
      <c r="E68" s="88">
        <v>0.81599184585411344</v>
      </c>
      <c r="F68" s="202">
        <v>1936795</v>
      </c>
      <c r="G68" s="203">
        <v>1935573</v>
      </c>
      <c r="H68" s="107"/>
      <c r="I68" s="91">
        <v>2015</v>
      </c>
      <c r="J68" s="198">
        <v>86.844499999999996</v>
      </c>
      <c r="K68" s="96">
        <v>0.66266540555075615</v>
      </c>
      <c r="L68" s="199">
        <v>1919641</v>
      </c>
      <c r="M68" s="98">
        <f t="shared" si="0"/>
        <v>91.689724999999996</v>
      </c>
      <c r="O68" s="93"/>
      <c r="Q68" s="93"/>
      <c r="R68" s="92"/>
    </row>
    <row r="69" spans="1:18" s="99" customFormat="1" ht="15" customHeight="1">
      <c r="A69" s="94"/>
      <c r="B69" s="95" t="s">
        <v>255</v>
      </c>
      <c r="C69" s="95" t="s">
        <v>255</v>
      </c>
      <c r="D69" s="201">
        <v>93.958875000000006</v>
      </c>
      <c r="E69" s="96">
        <v>2.4748138354652021</v>
      </c>
      <c r="F69" s="202">
        <v>2016681</v>
      </c>
      <c r="G69" s="203">
        <v>2017027</v>
      </c>
      <c r="H69" s="107"/>
      <c r="I69" s="91">
        <v>2016</v>
      </c>
      <c r="J69" s="198">
        <v>88.709599999999995</v>
      </c>
      <c r="K69" s="96">
        <v>2.1476316865201577</v>
      </c>
      <c r="L69" s="199">
        <v>1994712</v>
      </c>
      <c r="M69" s="98">
        <f t="shared" si="0"/>
        <v>93.958874999999992</v>
      </c>
      <c r="O69" s="93"/>
      <c r="Q69" s="93"/>
      <c r="R69" s="92"/>
    </row>
    <row r="70" spans="1:18" s="99" customFormat="1" ht="15" customHeight="1">
      <c r="A70" s="94"/>
      <c r="B70" s="95" t="s">
        <v>256</v>
      </c>
      <c r="C70" s="95" t="s">
        <v>256</v>
      </c>
      <c r="D70" s="201">
        <v>95.61330000000001</v>
      </c>
      <c r="E70" s="96">
        <v>1.7607969444078628</v>
      </c>
      <c r="F70" s="202">
        <v>2082483</v>
      </c>
      <c r="G70" s="203">
        <v>2084541</v>
      </c>
      <c r="H70" s="107"/>
      <c r="I70" s="91">
        <v>2017</v>
      </c>
      <c r="J70" s="198">
        <v>90.430300000000003</v>
      </c>
      <c r="K70" s="96">
        <v>1.9396998746471723</v>
      </c>
      <c r="L70" s="199">
        <v>2068757</v>
      </c>
      <c r="M70" s="98">
        <f t="shared" si="0"/>
        <v>95.61330000000001</v>
      </c>
      <c r="O70" s="93"/>
      <c r="Q70" s="93"/>
      <c r="R70" s="92"/>
    </row>
    <row r="71" spans="1:18" s="99" customFormat="1" ht="15" customHeight="1">
      <c r="A71" s="94"/>
      <c r="B71" s="95" t="s">
        <v>257</v>
      </c>
      <c r="C71" s="95" t="s">
        <v>257</v>
      </c>
      <c r="D71" s="201">
        <v>97.835624999999993</v>
      </c>
      <c r="E71" s="96">
        <v>2.3242843830303768</v>
      </c>
      <c r="F71" s="202">
        <v>2163750</v>
      </c>
      <c r="G71" s="203">
        <v>2162725</v>
      </c>
      <c r="H71" s="107"/>
      <c r="I71" s="91">
        <v>2018</v>
      </c>
      <c r="J71" s="198">
        <v>92.464299999999994</v>
      </c>
      <c r="K71" s="96">
        <v>2.2492461044583414</v>
      </c>
      <c r="L71" s="199">
        <v>2141792</v>
      </c>
      <c r="M71" s="98">
        <f t="shared" si="0"/>
        <v>97.835624999999993</v>
      </c>
      <c r="O71" s="93"/>
      <c r="Q71" s="93"/>
      <c r="R71" s="92"/>
    </row>
    <row r="72" spans="1:18" s="99" customFormat="1" ht="15" customHeight="1">
      <c r="A72" s="94"/>
      <c r="B72" s="95" t="s">
        <v>258</v>
      </c>
      <c r="C72" s="95" t="s">
        <v>258</v>
      </c>
      <c r="D72" s="201">
        <v>100</v>
      </c>
      <c r="E72" s="96">
        <v>2.2122565272108261</v>
      </c>
      <c r="F72" s="202">
        <v>2224077</v>
      </c>
      <c r="G72" s="203">
        <v>2220063</v>
      </c>
      <c r="H72" s="107"/>
      <c r="I72" s="91">
        <v>2019</v>
      </c>
      <c r="J72" s="198">
        <v>94.42</v>
      </c>
      <c r="K72" s="96">
        <v>2.115086579360907</v>
      </c>
      <c r="L72" s="199">
        <v>2217787</v>
      </c>
      <c r="M72" s="98">
        <f t="shared" si="0"/>
        <v>100</v>
      </c>
      <c r="O72" s="93"/>
      <c r="Q72" s="93"/>
      <c r="R72" s="92"/>
    </row>
    <row r="73" spans="1:18" s="99" customFormat="1" ht="15" customHeight="1">
      <c r="A73" s="94"/>
      <c r="B73" s="95" t="s">
        <v>259</v>
      </c>
      <c r="C73" s="95" t="s">
        <v>240</v>
      </c>
      <c r="D73" s="198" t="s">
        <v>239</v>
      </c>
      <c r="E73" s="96">
        <v>7.0620774499767336</v>
      </c>
      <c r="F73" s="202">
        <v>2096667</v>
      </c>
      <c r="G73" s="203">
        <v>2101287</v>
      </c>
      <c r="H73" s="107"/>
      <c r="I73" s="91">
        <v>2020</v>
      </c>
      <c r="J73" s="198">
        <v>100</v>
      </c>
      <c r="K73" s="96">
        <v>5.9097648803219638</v>
      </c>
      <c r="L73" s="199">
        <v>2113045</v>
      </c>
      <c r="M73" s="98">
        <f t="shared" si="0"/>
        <v>107.06207744997673</v>
      </c>
      <c r="O73" s="93"/>
      <c r="Q73" s="93"/>
      <c r="R73" s="92"/>
    </row>
    <row r="74" spans="1:18" ht="15">
      <c r="A74" s="70"/>
      <c r="B74" s="95" t="s">
        <v>359</v>
      </c>
      <c r="C74" s="95" t="s">
        <v>349</v>
      </c>
      <c r="D74" s="198" t="s">
        <v>239</v>
      </c>
      <c r="E74" s="96">
        <v>-1.6131794020483814</v>
      </c>
      <c r="F74" s="202">
        <v>2264458</v>
      </c>
      <c r="G74" s="203">
        <v>2264721</v>
      </c>
      <c r="I74" s="91" t="s">
        <v>350</v>
      </c>
      <c r="J74" s="198" t="s">
        <v>239</v>
      </c>
      <c r="K74" s="96">
        <v>1.0714247463231352</v>
      </c>
      <c r="L74" s="199">
        <v>2223861</v>
      </c>
      <c r="M74" s="98">
        <f t="shared" si="0"/>
        <v>105.33497406914861</v>
      </c>
      <c r="O74" s="93"/>
      <c r="Q74" s="93"/>
    </row>
    <row r="75" spans="1:18" ht="12.75" customHeight="1">
      <c r="A75" s="70"/>
      <c r="B75" s="95" t="s">
        <v>360</v>
      </c>
      <c r="C75" s="95" t="s">
        <v>351</v>
      </c>
      <c r="D75" s="198" t="s">
        <v>239</v>
      </c>
      <c r="E75" s="96">
        <v>-0.1400071535525349</v>
      </c>
      <c r="F75" s="202">
        <v>2374916</v>
      </c>
      <c r="G75" s="203">
        <v>2374606</v>
      </c>
      <c r="I75" s="91" t="s">
        <v>352</v>
      </c>
      <c r="J75" s="198" t="s">
        <v>239</v>
      </c>
      <c r="K75" s="96">
        <v>-1.4016103775454258</v>
      </c>
      <c r="L75" s="199">
        <v>2353633</v>
      </c>
      <c r="M75" s="98">
        <f t="shared" si="0"/>
        <v>105.1874975702591</v>
      </c>
      <c r="O75" s="93"/>
      <c r="Q75" s="93"/>
    </row>
    <row r="76" spans="1:18" ht="12.75" customHeight="1">
      <c r="A76" s="70"/>
      <c r="B76" s="95" t="s">
        <v>361</v>
      </c>
      <c r="C76" s="95" t="s">
        <v>353</v>
      </c>
      <c r="D76" s="198" t="s">
        <v>239</v>
      </c>
      <c r="E76" s="96">
        <v>2.0253010553602513</v>
      </c>
      <c r="F76" s="202">
        <v>2459209</v>
      </c>
      <c r="G76" s="203">
        <v>2459163</v>
      </c>
      <c r="I76" s="91" t="s">
        <v>354</v>
      </c>
      <c r="J76" s="198" t="s">
        <v>239</v>
      </c>
      <c r="K76" s="96">
        <v>1.7494375053867195</v>
      </c>
      <c r="L76" s="199">
        <v>2436377</v>
      </c>
      <c r="M76" s="98">
        <f t="shared" si="0"/>
        <v>107.3178610686566</v>
      </c>
      <c r="O76" s="93"/>
      <c r="Q76" s="93"/>
    </row>
    <row r="77" spans="1:18" ht="12.75" customHeight="1">
      <c r="A77" s="70"/>
      <c r="B77" s="100" t="s">
        <v>362</v>
      </c>
      <c r="C77" s="95" t="s">
        <v>355</v>
      </c>
      <c r="D77" s="198" t="s">
        <v>239</v>
      </c>
      <c r="E77" s="96">
        <v>2.0874678970417504</v>
      </c>
      <c r="F77" s="202">
        <v>2551731</v>
      </c>
      <c r="G77" s="203">
        <v>2551725</v>
      </c>
      <c r="I77" s="91" t="s">
        <v>356</v>
      </c>
      <c r="J77" s="198" t="s">
        <v>239</v>
      </c>
      <c r="K77" s="96">
        <v>2.1455148537080415</v>
      </c>
      <c r="L77" s="199">
        <v>2527724</v>
      </c>
      <c r="M77" s="98">
        <f t="shared" si="0"/>
        <v>109.55808696625667</v>
      </c>
      <c r="O77" s="93"/>
      <c r="Q77" s="93"/>
    </row>
    <row r="78" spans="1:18" ht="12.75" customHeight="1">
      <c r="A78" s="70"/>
      <c r="B78" s="100" t="s">
        <v>392</v>
      </c>
      <c r="C78" s="100" t="s">
        <v>381</v>
      </c>
      <c r="D78" s="101" t="s">
        <v>239</v>
      </c>
      <c r="E78" s="204">
        <v>2.1389986340711653</v>
      </c>
      <c r="F78" s="205">
        <v>2651858</v>
      </c>
      <c r="G78" s="206">
        <v>2651721</v>
      </c>
      <c r="I78" s="102" t="s">
        <v>382</v>
      </c>
      <c r="J78" s="101" t="s">
        <v>239</v>
      </c>
      <c r="K78" s="204">
        <v>2.1296859283157277</v>
      </c>
      <c r="L78" s="207">
        <v>2626514</v>
      </c>
      <c r="M78" s="98">
        <f t="shared" si="0"/>
        <v>111.9015329499794</v>
      </c>
      <c r="O78" s="93"/>
      <c r="Q78" s="93"/>
    </row>
    <row r="79" spans="1:18" ht="25.5" customHeight="1">
      <c r="A79" s="70"/>
      <c r="B79" s="100"/>
      <c r="C79" s="208" t="s">
        <v>241</v>
      </c>
      <c r="D79" s="201"/>
      <c r="E79" s="209"/>
      <c r="F79" s="210"/>
      <c r="G79" s="210"/>
      <c r="H79" s="70"/>
      <c r="O79" s="93"/>
      <c r="Q79" s="93"/>
    </row>
    <row r="80" spans="1:18" ht="12.75" customHeight="1">
      <c r="A80" s="70"/>
      <c r="B80" s="100"/>
      <c r="C80" s="211" t="s">
        <v>242</v>
      </c>
      <c r="D80" s="413" t="s">
        <v>357</v>
      </c>
      <c r="E80" s="413"/>
      <c r="F80" s="413"/>
      <c r="G80" s="413"/>
      <c r="H80" s="413"/>
      <c r="I80" s="413"/>
      <c r="J80" s="413"/>
      <c r="K80" s="413"/>
      <c r="L80" s="413"/>
      <c r="O80" s="93"/>
      <c r="Q80" s="93"/>
    </row>
    <row r="81" spans="1:17" ht="12.75" customHeight="1">
      <c r="A81" s="70"/>
      <c r="B81" s="211"/>
      <c r="C81" s="211"/>
      <c r="D81" s="412" t="s">
        <v>383</v>
      </c>
      <c r="E81" s="413"/>
      <c r="F81" s="413"/>
      <c r="G81" s="413"/>
      <c r="H81" s="413"/>
      <c r="I81" s="413"/>
      <c r="J81" s="413"/>
      <c r="K81" s="413"/>
      <c r="L81" s="413"/>
      <c r="O81" s="93"/>
      <c r="Q81" s="93"/>
    </row>
    <row r="82" spans="1:17" ht="25.5" customHeight="1">
      <c r="A82" s="70"/>
      <c r="B82" s="211"/>
      <c r="C82" s="211"/>
      <c r="D82" s="413" t="s">
        <v>384</v>
      </c>
      <c r="E82" s="413"/>
      <c r="F82" s="413"/>
      <c r="G82" s="413"/>
      <c r="H82" s="413"/>
      <c r="I82" s="413"/>
      <c r="J82" s="413"/>
      <c r="K82" s="413"/>
      <c r="L82" s="413"/>
      <c r="O82" s="93"/>
      <c r="Q82" s="93"/>
    </row>
    <row r="83" spans="1:17" ht="12.75" customHeight="1">
      <c r="A83" s="70"/>
      <c r="B83" s="211"/>
      <c r="C83" s="211"/>
      <c r="D83" s="412" t="s">
        <v>383</v>
      </c>
      <c r="E83" s="413"/>
      <c r="F83" s="413"/>
      <c r="G83" s="413"/>
      <c r="H83" s="413"/>
      <c r="I83" s="413"/>
      <c r="J83" s="413"/>
      <c r="K83" s="413"/>
      <c r="L83" s="413"/>
      <c r="O83" s="93"/>
      <c r="Q83" s="93"/>
    </row>
    <row r="84" spans="1:17" ht="27" customHeight="1">
      <c r="A84" s="70"/>
      <c r="B84" s="211"/>
      <c r="C84" s="211"/>
      <c r="D84" s="415" t="s">
        <v>385</v>
      </c>
      <c r="E84" s="415"/>
      <c r="F84" s="415"/>
      <c r="G84" s="415"/>
      <c r="H84" s="415"/>
      <c r="I84" s="415"/>
      <c r="J84" s="415"/>
      <c r="K84" s="415"/>
      <c r="L84" s="415"/>
      <c r="O84" s="93"/>
      <c r="Q84" s="93"/>
    </row>
    <row r="85" spans="1:17" ht="25.5" customHeight="1">
      <c r="A85" s="70"/>
      <c r="B85" s="211"/>
      <c r="C85" s="211"/>
      <c r="D85" s="412" t="s">
        <v>386</v>
      </c>
      <c r="E85" s="412"/>
      <c r="F85" s="412"/>
      <c r="G85" s="412"/>
      <c r="H85" s="412"/>
      <c r="I85" s="412"/>
      <c r="J85" s="412"/>
      <c r="K85" s="412"/>
      <c r="L85" s="412"/>
      <c r="O85" s="93"/>
      <c r="Q85" s="93"/>
    </row>
    <row r="86" spans="1:17" ht="38.25" customHeight="1">
      <c r="B86" s="211"/>
      <c r="C86" s="211" t="s">
        <v>243</v>
      </c>
      <c r="D86" s="413" t="s">
        <v>387</v>
      </c>
      <c r="E86" s="413"/>
      <c r="F86" s="413"/>
      <c r="G86" s="413"/>
      <c r="H86" s="413"/>
      <c r="I86" s="413"/>
      <c r="J86" s="413"/>
      <c r="K86" s="413"/>
      <c r="L86" s="413"/>
      <c r="O86" s="93"/>
      <c r="Q86" s="93"/>
    </row>
    <row r="87" spans="1:17" ht="13.25" customHeight="1">
      <c r="B87" s="211"/>
      <c r="C87" s="211"/>
      <c r="D87" s="412" t="s">
        <v>383</v>
      </c>
      <c r="E87" s="413"/>
      <c r="F87" s="413"/>
      <c r="G87" s="413"/>
      <c r="H87" s="413"/>
      <c r="I87" s="413"/>
      <c r="J87" s="413"/>
      <c r="K87" s="413"/>
      <c r="L87" s="413"/>
      <c r="O87" s="93"/>
      <c r="Q87" s="93"/>
    </row>
    <row r="88" spans="1:17" ht="12.75" customHeight="1">
      <c r="B88" s="211"/>
      <c r="C88" s="211"/>
      <c r="D88" s="413" t="s">
        <v>358</v>
      </c>
      <c r="E88" s="413"/>
      <c r="F88" s="413"/>
      <c r="G88" s="413"/>
      <c r="H88" s="413"/>
      <c r="I88" s="413"/>
      <c r="J88" s="413"/>
      <c r="K88" s="413"/>
      <c r="L88" s="413"/>
      <c r="O88" s="93"/>
      <c r="Q88" s="93"/>
    </row>
    <row r="89" spans="1:17" ht="14.25" customHeight="1">
      <c r="B89" s="211"/>
      <c r="C89" s="211"/>
      <c r="D89" s="412" t="s">
        <v>383</v>
      </c>
      <c r="E89" s="413"/>
      <c r="F89" s="413"/>
      <c r="G89" s="413"/>
      <c r="H89" s="413"/>
      <c r="I89" s="413"/>
      <c r="J89" s="413"/>
      <c r="K89" s="413"/>
      <c r="L89" s="413"/>
      <c r="O89" s="93"/>
      <c r="Q89" s="93"/>
    </row>
    <row r="90" spans="1:17" ht="12.75" customHeight="1">
      <c r="B90" s="211"/>
      <c r="C90" s="211"/>
      <c r="D90" s="415" t="s">
        <v>385</v>
      </c>
      <c r="E90" s="415"/>
      <c r="F90" s="415"/>
      <c r="G90" s="415"/>
      <c r="H90" s="415"/>
      <c r="I90" s="415"/>
      <c r="J90" s="415"/>
      <c r="K90" s="415"/>
      <c r="L90" s="415"/>
      <c r="O90" s="93"/>
      <c r="Q90" s="93"/>
    </row>
    <row r="91" spans="1:17" ht="12.75" customHeight="1">
      <c r="A91" s="70"/>
      <c r="B91" s="211"/>
      <c r="C91" s="211"/>
      <c r="D91" s="412" t="s">
        <v>386</v>
      </c>
      <c r="E91" s="412"/>
      <c r="F91" s="412"/>
      <c r="G91" s="412"/>
      <c r="H91" s="412"/>
      <c r="I91" s="412"/>
      <c r="J91" s="412"/>
      <c r="K91" s="412"/>
      <c r="L91" s="412"/>
    </row>
    <row r="92" spans="1:17" ht="14.25" customHeight="1">
      <c r="B92" s="214"/>
      <c r="C92" s="211" t="s">
        <v>244</v>
      </c>
      <c r="D92" s="104"/>
      <c r="E92" s="212"/>
      <c r="F92" s="106"/>
      <c r="G92" s="106"/>
      <c r="H92" s="213"/>
      <c r="I92" s="103"/>
      <c r="J92" s="104"/>
      <c r="K92" s="105"/>
      <c r="L92" s="106"/>
    </row>
    <row r="93" spans="1:17" ht="12.75" customHeight="1">
      <c r="A93" s="70"/>
      <c r="B93" s="214"/>
      <c r="C93" s="214" t="s">
        <v>245</v>
      </c>
      <c r="D93" s="414" t="s">
        <v>388</v>
      </c>
      <c r="E93" s="414"/>
      <c r="F93" s="414"/>
      <c r="G93" s="414"/>
      <c r="H93" s="414"/>
      <c r="I93" s="414"/>
      <c r="J93" s="414"/>
      <c r="K93" s="414"/>
      <c r="L93" s="414"/>
    </row>
    <row r="94" spans="1:17" ht="14.5" customHeight="1">
      <c r="B94" s="214"/>
      <c r="C94" s="214" t="s">
        <v>246</v>
      </c>
      <c r="D94" s="413" t="s">
        <v>389</v>
      </c>
      <c r="E94" s="413"/>
      <c r="F94" s="413"/>
      <c r="G94" s="413"/>
      <c r="H94" s="413"/>
      <c r="I94" s="413"/>
      <c r="J94" s="413"/>
      <c r="K94" s="413"/>
      <c r="L94" s="413"/>
    </row>
    <row r="95" spans="1:17" ht="14.5" customHeight="1">
      <c r="A95" s="70"/>
      <c r="B95" s="214"/>
      <c r="C95" s="214" t="s">
        <v>247</v>
      </c>
      <c r="D95" s="413" t="s">
        <v>390</v>
      </c>
      <c r="E95" s="413"/>
      <c r="F95" s="413"/>
      <c r="G95" s="413"/>
      <c r="H95" s="413"/>
      <c r="I95" s="413"/>
      <c r="J95" s="413"/>
      <c r="K95" s="413"/>
      <c r="L95" s="413"/>
    </row>
    <row r="96" spans="1:17" ht="14.5" customHeight="1">
      <c r="B96" s="214"/>
      <c r="C96" s="214" t="s">
        <v>248</v>
      </c>
      <c r="D96" s="413" t="s">
        <v>391</v>
      </c>
      <c r="E96" s="413"/>
      <c r="F96" s="413"/>
      <c r="G96" s="413"/>
      <c r="H96" s="413"/>
      <c r="I96" s="413"/>
      <c r="J96" s="413"/>
      <c r="K96" s="413"/>
      <c r="L96" s="413"/>
    </row>
    <row r="97" spans="2:12" ht="13" customHeight="1">
      <c r="B97" s="211"/>
      <c r="C97" s="214" t="s">
        <v>249</v>
      </c>
      <c r="D97" s="413" t="s">
        <v>250</v>
      </c>
      <c r="E97" s="413"/>
      <c r="F97" s="413"/>
      <c r="G97" s="413"/>
      <c r="H97" s="413"/>
      <c r="I97" s="413"/>
      <c r="J97" s="413"/>
      <c r="K97" s="413"/>
      <c r="L97" s="413"/>
    </row>
    <row r="98" spans="2:12" ht="14.5" customHeight="1">
      <c r="B98" s="214"/>
      <c r="C98" s="211"/>
      <c r="D98" s="412" t="s">
        <v>251</v>
      </c>
      <c r="E98" s="413"/>
      <c r="F98" s="413"/>
      <c r="G98" s="413"/>
      <c r="H98" s="413"/>
      <c r="I98" s="413"/>
      <c r="J98" s="413"/>
      <c r="K98" s="413"/>
      <c r="L98" s="413"/>
    </row>
    <row r="99" spans="2:12" ht="13" customHeight="1">
      <c r="B99" s="211"/>
      <c r="C99" s="214" t="s">
        <v>252</v>
      </c>
      <c r="D99" s="413" t="s">
        <v>253</v>
      </c>
      <c r="E99" s="413"/>
      <c r="F99" s="413"/>
      <c r="G99" s="413"/>
      <c r="H99" s="413"/>
      <c r="I99" s="413"/>
      <c r="J99" s="413"/>
      <c r="K99" s="413"/>
      <c r="L99" s="413"/>
    </row>
    <row r="100" spans="2:12">
      <c r="C100" s="211"/>
      <c r="D100" s="412" t="s">
        <v>254</v>
      </c>
      <c r="E100" s="413"/>
      <c r="F100" s="413"/>
      <c r="G100" s="413"/>
      <c r="H100" s="413"/>
      <c r="I100" s="413"/>
      <c r="J100" s="413"/>
      <c r="K100" s="413"/>
      <c r="L100" s="413"/>
    </row>
  </sheetData>
  <mergeCells count="26">
    <mergeCell ref="D80:L80"/>
    <mergeCell ref="C3:L3"/>
    <mergeCell ref="C4:L4"/>
    <mergeCell ref="C5:G5"/>
    <mergeCell ref="I5:L5"/>
    <mergeCell ref="D6:E6"/>
    <mergeCell ref="J6:K6"/>
    <mergeCell ref="D93:L93"/>
    <mergeCell ref="D81:L81"/>
    <mergeCell ref="D82:L82"/>
    <mergeCell ref="D83:L83"/>
    <mergeCell ref="D84:L84"/>
    <mergeCell ref="D86:L86"/>
    <mergeCell ref="D87:L87"/>
    <mergeCell ref="D88:L88"/>
    <mergeCell ref="D89:L89"/>
    <mergeCell ref="D90:L90"/>
    <mergeCell ref="D85:L85"/>
    <mergeCell ref="D91:L91"/>
    <mergeCell ref="D100:L100"/>
    <mergeCell ref="D99:L99"/>
    <mergeCell ref="D94:L94"/>
    <mergeCell ref="D95:L95"/>
    <mergeCell ref="D96:L96"/>
    <mergeCell ref="D97:L97"/>
    <mergeCell ref="D98:L98"/>
  </mergeCells>
  <hyperlinks>
    <hyperlink ref="D100" r:id="rId1" xr:uid="{CB77EE08-9B3A-407F-9A68-05C2DC769ADE}"/>
    <hyperlink ref="D98" r:id="rId2" xr:uid="{E6B627E2-FA9C-40EA-AC04-5224C6276CA0}"/>
    <hyperlink ref="D81:L81" r:id="rId3" display="https://www.ons.gov.uk/file?uri=/economy/grossdomesticproductgdp/datasets/uksecondestimateofgdpdatatables/quarter4octtodec2020firstestimate/firstquarterlyestimateofgdpdatatables.xls" xr:uid="{E75B99FA-5439-4AED-BC5B-E8319CD12321}"/>
    <hyperlink ref="D83:L83" r:id="rId4" display="https://www.ons.gov.uk/file?uri=/economy/grossdomesticproductgdp/datasets/uksecondestimateofgdpdatatables/quarter4octtodec2020firstestimate/firstquarterlyestimateofgdpdatatables.xls" xr:uid="{470EE442-3333-4272-8CAC-93578A8FFF6D}"/>
    <hyperlink ref="D85:L85" r:id="rId5" display="https://obr.uk/efo/economic-and-fiscal-outlook-march-2021/" xr:uid="{7D6736F5-D51D-489E-8EBD-4AB6DC8E766C}"/>
    <hyperlink ref="D87:L87" r:id="rId6" display="https://www.ons.gov.uk/file?uri=/economy/grossdomesticproductgdp/datasets/uksecondestimateofgdpdatatables/quarter4octtodec2020firstestimate/firstquarterlyestimateofgdpdatatables.xls" xr:uid="{D28C7662-275E-4541-8CE9-3228CC4A57CD}"/>
    <hyperlink ref="D89:L89" r:id="rId7" display="https://www.ons.gov.uk/file?uri=/economy/grossdomesticproductgdp/datasets/uksecondestimateofgdpdatatables/quarter4octtodec2020firstestimate/firstquarterlyestimateofgdpdatatables.xls" xr:uid="{0E55E26D-1EBB-4027-A975-0964B7A0811C}"/>
    <hyperlink ref="D91:L91" r:id="rId8" display="https://obr.uk/efo/economic-and-fiscal-outlook-march-2021/" xr:uid="{BE39D3D7-FDEB-4143-B6A1-157052663731}"/>
  </hyperlinks>
  <pageMargins left="1.55" right="0.75" top="0.45" bottom="0.5" header="0.3" footer="0.23"/>
  <pageSetup paperSize="9" scale="78" orientation="portrait" horizontalDpi="300" verticalDpi="300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20</vt:i4>
      </vt:variant>
    </vt:vector>
  </HeadingPairs>
  <TitlesOfParts>
    <vt:vector size="38" baseType="lpstr">
      <vt:lpstr>VersionControl</vt:lpstr>
      <vt:lpstr>EconomicTables</vt:lpstr>
      <vt:lpstr>Financial Tables</vt:lpstr>
      <vt:lpstr>Option1</vt:lpstr>
      <vt:lpstr>Option2</vt:lpstr>
      <vt:lpstr>Option3</vt:lpstr>
      <vt:lpstr>Option4</vt:lpstr>
      <vt:lpstr>Capital</vt:lpstr>
      <vt:lpstr>Lifecycle</vt:lpstr>
      <vt:lpstr>Transitional</vt:lpstr>
      <vt:lpstr>Revenue</vt:lpstr>
      <vt:lpstr>Capex2</vt:lpstr>
      <vt:lpstr>Capex3</vt:lpstr>
      <vt:lpstr>Capex4</vt:lpstr>
      <vt:lpstr>Deflatortool</vt:lpstr>
      <vt:lpstr>CapitalCharges</vt:lpstr>
      <vt:lpstr>Financial impact</vt:lpstr>
      <vt:lpstr>DeflatorUpdate</vt:lpstr>
      <vt:lpstr>Capital!Print_Area</vt:lpstr>
      <vt:lpstr>CapitalCharges!Print_Area</vt:lpstr>
      <vt:lpstr>DeflatorUpdate!Print_Area</vt:lpstr>
      <vt:lpstr>EconomicTables!Print_Area</vt:lpstr>
      <vt:lpstr>'Financial impact'!Print_Area</vt:lpstr>
      <vt:lpstr>'Financial Tables'!Print_Area</vt:lpstr>
      <vt:lpstr>Lifecycle!Print_Area</vt:lpstr>
      <vt:lpstr>Option1!Print_Area</vt:lpstr>
      <vt:lpstr>Option2!Print_Area</vt:lpstr>
      <vt:lpstr>Option3!Print_Area</vt:lpstr>
      <vt:lpstr>Option4!Print_Area</vt:lpstr>
      <vt:lpstr>CapitalCharges!Print_Titles</vt:lpstr>
      <vt:lpstr>EconomicTables!Print_Titles</vt:lpstr>
      <vt:lpstr>'Financial impact'!Print_Titles</vt:lpstr>
      <vt:lpstr>'Financial Tables'!Print_Titles</vt:lpstr>
      <vt:lpstr>Lifecycle!Print_Titles</vt:lpstr>
      <vt:lpstr>Option1!Print_Titles</vt:lpstr>
      <vt:lpstr>Option2!Print_Titles</vt:lpstr>
      <vt:lpstr>Option3!Print_Titles</vt:lpstr>
      <vt:lpstr>Option4!Print_Titles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Anouska Huggins</dc:creator>
  <cp:lastModifiedBy>Anouska Huggins</cp:lastModifiedBy>
  <cp:lastPrinted>2019-05-08T15:14:48Z</cp:lastPrinted>
  <dcterms:created xsi:type="dcterms:W3CDTF">2016-09-21T09:05:13Z</dcterms:created>
  <dcterms:modified xsi:type="dcterms:W3CDTF">2021-04-27T16:35:07Z</dcterms:modified>
</cp:coreProperties>
</file>